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72\"/>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закупке'!$A$1:$AV$36</definedName>
    <definedName name="Z_358ED43B_6FD5_41FD_BF31_910EFCC7F9B3_.wvu.PrintArea" localSheetId="10" hidden="1">'7. Паспорт отчет о закупке'!$A$1:$AV$36</definedName>
    <definedName name="Z_40B9DF51_24C5_4469_881E_20FA9A972310_.wvu.PrintArea" localSheetId="10" hidden="1">'7. Паспорт отчет о закупке'!$A$1:$AV$36</definedName>
    <definedName name="Z_53E58F6F_B9F8_4606_819C_B832CE583E71_.wvu.PrintArea" localSheetId="10" hidden="1">'7. Паспорт отчет о закупке'!$A$1:$AV$40</definedName>
    <definedName name="Z_54EE8A80_47C3_450A_B777_2B35AC95AB58_.wvu.PrintArea" localSheetId="10" hidden="1">'7. Паспорт отчет о закупке'!$A$1:$AV$36</definedName>
    <definedName name="Z_56FDB702_452E_424D_BFC0_C312181B6EBA_.wvu.PrintArea" localSheetId="10" hidden="1">'7. Паспорт отчет о закупке'!$A$1:$AV$36</definedName>
    <definedName name="Z_9CC27D25_14BD_49CD_820B_C8FCB1E94603_.wvu.PrintArea" localSheetId="10" hidden="1">'7. Паспорт отчет о закупке'!$A$1:$AV$36</definedName>
    <definedName name="Z_C382120A_9711_41DD_AC4A_0D44982AC193_.wvu.PrintArea" localSheetId="10" hidden="1">'7. Паспорт отчет о закупке'!$A$1:$AV$36</definedName>
    <definedName name="Z_EB2E39EC_FCF9_4CBC_96F4_CBB98DE35F26_.wvu.PrintArea" localSheetId="10" hidden="1">'7. Паспорт отчет о закупке'!$A$1:$AV$36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ЛЭП'!$A$1:$AA$220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28" l="1"/>
  <c r="D32" i="28" s="1"/>
  <c r="C37" i="28" s="1"/>
  <c r="D37" i="28" s="1"/>
  <c r="C35" i="28" s="1"/>
  <c r="D35" i="28" s="1"/>
  <c r="C31" i="28"/>
  <c r="G32" i="28" l="1"/>
  <c r="H32" i="28" s="1"/>
  <c r="G37" i="28" s="1"/>
  <c r="H37" i="28" s="1"/>
  <c r="G35" i="28" s="1"/>
  <c r="H35" i="28" s="1"/>
  <c r="G31" i="28"/>
  <c r="B22" i="30" l="1"/>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G91" i="26"/>
  <c r="H79" i="26"/>
  <c r="F80" i="26"/>
  <c r="F63" i="26"/>
  <c r="F57" i="26"/>
  <c r="G47" i="26"/>
  <c r="D71" i="26" l="1"/>
  <c r="E73" i="26"/>
  <c r="F73" i="26" s="1"/>
  <c r="F82" i="26" s="1"/>
  <c r="G80" i="26"/>
  <c r="G57" i="26"/>
  <c r="H47" i="26"/>
  <c r="G63" i="26"/>
  <c r="C65" i="26"/>
  <c r="C72" i="26" s="1"/>
  <c r="C74" i="26" s="1"/>
  <c r="H91" i="26"/>
  <c r="I79" i="26"/>
  <c r="D70" i="26"/>
  <c r="D69" i="26"/>
  <c r="E49" i="26"/>
  <c r="B77" i="26"/>
  <c r="E71" i="26" l="1"/>
  <c r="F71" i="26"/>
  <c r="E82" i="26"/>
  <c r="G73" i="26"/>
  <c r="G82" i="26" s="1"/>
  <c r="B84" i="26"/>
  <c r="C81" i="26"/>
  <c r="C76" i="26"/>
  <c r="B78" i="26"/>
  <c r="H80" i="26"/>
  <c r="H57" i="26"/>
  <c r="H63" i="26"/>
  <c r="I47" i="26"/>
  <c r="E70" i="26"/>
  <c r="E69" i="26"/>
  <c r="F49" i="26"/>
  <c r="D65" i="26"/>
  <c r="D72" i="26" s="1"/>
  <c r="D74" i="26" s="1"/>
  <c r="I91" i="26"/>
  <c r="J79" i="26"/>
  <c r="H73" i="26" l="1"/>
  <c r="G71" i="26"/>
  <c r="H82" i="26"/>
  <c r="J91" i="26"/>
  <c r="K79" i="26"/>
  <c r="D76" i="26"/>
  <c r="D81" i="26"/>
  <c r="F69" i="26"/>
  <c r="F70" i="26"/>
  <c r="G49" i="26"/>
  <c r="I57" i="26"/>
  <c r="J47" i="26"/>
  <c r="I80" i="26"/>
  <c r="I63" i="26"/>
  <c r="C77" i="26"/>
  <c r="E65" i="26"/>
  <c r="E72" i="26" s="1"/>
  <c r="E74" i="26" s="1"/>
  <c r="I73" i="26" l="1"/>
  <c r="H71" i="26"/>
  <c r="C84" i="26"/>
  <c r="G69" i="26"/>
  <c r="G70" i="26"/>
  <c r="H49" i="26"/>
  <c r="D77" i="26"/>
  <c r="E81" i="26"/>
  <c r="E76" i="26"/>
  <c r="J80" i="26"/>
  <c r="J63" i="26"/>
  <c r="J57" i="26"/>
  <c r="K47" i="26"/>
  <c r="F65" i="26"/>
  <c r="F72" i="26" s="1"/>
  <c r="F74" i="26" s="1"/>
  <c r="K91" i="26"/>
  <c r="L79" i="26"/>
  <c r="C78" i="26"/>
  <c r="I82" i="26" l="1"/>
  <c r="J73" i="26"/>
  <c r="I71" i="26"/>
  <c r="D84" i="26"/>
  <c r="G65" i="26"/>
  <c r="G72" i="26" s="1"/>
  <c r="G74" i="26" s="1"/>
  <c r="L91" i="26"/>
  <c r="M79" i="26"/>
  <c r="D78" i="26"/>
  <c r="F76" i="26"/>
  <c r="F81" i="26"/>
  <c r="H70" i="26"/>
  <c r="H69" i="26"/>
  <c r="I49" i="26"/>
  <c r="K80" i="26"/>
  <c r="K57" i="26"/>
  <c r="L47" i="26"/>
  <c r="K63" i="26"/>
  <c r="E77" i="26"/>
  <c r="J71" i="26" l="1"/>
  <c r="K73" i="26"/>
  <c r="J82" i="26"/>
  <c r="E84" i="26"/>
  <c r="E78" i="26"/>
  <c r="G81" i="26"/>
  <c r="G76" i="26"/>
  <c r="L80" i="26"/>
  <c r="L57" i="26"/>
  <c r="L63" i="26"/>
  <c r="M47" i="26"/>
  <c r="J49" i="26"/>
  <c r="I70" i="26"/>
  <c r="I69" i="26"/>
  <c r="F77" i="26"/>
  <c r="M91" i="26"/>
  <c r="N79" i="26"/>
  <c r="H65" i="26"/>
  <c r="H72" i="26" s="1"/>
  <c r="H74" i="26" s="1"/>
  <c r="L73" i="26" l="1"/>
  <c r="K82" i="26"/>
  <c r="L71" i="26"/>
  <c r="K71" i="26"/>
  <c r="F84" i="26"/>
  <c r="J69" i="26"/>
  <c r="J70" i="26"/>
  <c r="K49" i="26"/>
  <c r="M80" i="26"/>
  <c r="M57" i="26"/>
  <c r="N47" i="26"/>
  <c r="M63" i="26"/>
  <c r="G77" i="26"/>
  <c r="O79" i="26"/>
  <c r="N91" i="26"/>
  <c r="F78" i="26"/>
  <c r="H76" i="26"/>
  <c r="H81" i="26"/>
  <c r="I65" i="26"/>
  <c r="I72" i="26" s="1"/>
  <c r="I74" i="26" s="1"/>
  <c r="L82" i="26" l="1"/>
  <c r="M73" i="26"/>
  <c r="N73" i="26" s="1"/>
  <c r="H77" i="26"/>
  <c r="H78" i="26" s="1"/>
  <c r="O91" i="26"/>
  <c r="P79" i="26"/>
  <c r="J65" i="26"/>
  <c r="J72" i="26" s="1"/>
  <c r="J74" i="26" s="1"/>
  <c r="I81" i="26"/>
  <c r="I76" i="26"/>
  <c r="G84" i="26"/>
  <c r="N80" i="26"/>
  <c r="N63" i="26"/>
  <c r="N57" i="26"/>
  <c r="O47" i="26"/>
  <c r="G78" i="26"/>
  <c r="K70" i="26"/>
  <c r="K69" i="26"/>
  <c r="L49" i="26"/>
  <c r="M71" i="26" l="1"/>
  <c r="N82" i="26"/>
  <c r="O73" i="26"/>
  <c r="O82" i="26" s="1"/>
  <c r="N71" i="26"/>
  <c r="M82" i="26"/>
  <c r="L70" i="26"/>
  <c r="L69" i="26"/>
  <c r="M49" i="26"/>
  <c r="H84" i="26"/>
  <c r="P91" i="26"/>
  <c r="Q79" i="26"/>
  <c r="K65" i="26"/>
  <c r="K72" i="26" s="1"/>
  <c r="K74" i="26" s="1"/>
  <c r="O80" i="26"/>
  <c r="O57" i="26"/>
  <c r="P47" i="26"/>
  <c r="O63" i="26"/>
  <c r="J76" i="26"/>
  <c r="J81" i="26"/>
  <c r="I77" i="26"/>
  <c r="I78" i="26" s="1"/>
  <c r="O71" i="26" l="1"/>
  <c r="P73" i="26"/>
  <c r="P82" i="26" s="1"/>
  <c r="P71" i="26"/>
  <c r="L65" i="26"/>
  <c r="L72" i="26" s="1"/>
  <c r="L74" i="26" s="1"/>
  <c r="L81" i="26" s="1"/>
  <c r="P80" i="26"/>
  <c r="P57" i="26"/>
  <c r="Q47" i="26"/>
  <c r="P63" i="26"/>
  <c r="K81" i="26"/>
  <c r="K76" i="26"/>
  <c r="J77" i="26"/>
  <c r="Q91" i="26"/>
  <c r="R79" i="26"/>
  <c r="M70" i="26"/>
  <c r="M69" i="26"/>
  <c r="N49" i="26"/>
  <c r="L76" i="26"/>
  <c r="I84" i="26"/>
  <c r="Q73" i="26" l="1"/>
  <c r="L77" i="26"/>
  <c r="N69" i="26"/>
  <c r="N70" i="26"/>
  <c r="O49" i="26"/>
  <c r="J84" i="26"/>
  <c r="Q57" i="26"/>
  <c r="R47" i="26"/>
  <c r="Q63" i="26"/>
  <c r="Q80" i="26"/>
  <c r="M65" i="26"/>
  <c r="M72" i="26" s="1"/>
  <c r="M74" i="26" s="1"/>
  <c r="J78" i="26"/>
  <c r="K77" i="26"/>
  <c r="K78" i="26" s="1"/>
  <c r="R91" i="26"/>
  <c r="S79" i="26"/>
  <c r="Q82" i="26" l="1"/>
  <c r="R73" i="26"/>
  <c r="S73" i="26"/>
  <c r="S82" i="26" s="1"/>
  <c r="Q71" i="26"/>
  <c r="R80" i="26"/>
  <c r="R63" i="26"/>
  <c r="R57" i="26"/>
  <c r="S47" i="26"/>
  <c r="N65" i="26"/>
  <c r="N72" i="26" s="1"/>
  <c r="N74" i="26" s="1"/>
  <c r="M81" i="26"/>
  <c r="M76" i="26"/>
  <c r="S91" i="26"/>
  <c r="T79" i="26"/>
  <c r="K84" i="26"/>
  <c r="O69" i="26"/>
  <c r="O70" i="26"/>
  <c r="P49" i="26"/>
  <c r="L78" i="26"/>
  <c r="R82" i="26" l="1"/>
  <c r="S71" i="26"/>
  <c r="T73" i="26"/>
  <c r="R71" i="26"/>
  <c r="O65" i="26"/>
  <c r="O72" i="26" s="1"/>
  <c r="O74" i="26" s="1"/>
  <c r="O81" i="26" s="1"/>
  <c r="N76" i="26"/>
  <c r="N81" i="26"/>
  <c r="L84" i="26"/>
  <c r="S80" i="26"/>
  <c r="S57" i="26"/>
  <c r="T47" i="26"/>
  <c r="S63" i="26"/>
  <c r="P70" i="26"/>
  <c r="P69" i="26"/>
  <c r="Q49" i="26"/>
  <c r="M77" i="26"/>
  <c r="U79" i="26"/>
  <c r="T91" i="26"/>
  <c r="T82" i="26" l="1"/>
  <c r="U73" i="26"/>
  <c r="V73" i="26" s="1"/>
  <c r="T71" i="26"/>
  <c r="O76" i="26"/>
  <c r="M84" i="26"/>
  <c r="R49" i="26"/>
  <c r="Q70" i="26"/>
  <c r="Q69" i="26"/>
  <c r="T80" i="26"/>
  <c r="T57" i="26"/>
  <c r="T63" i="26"/>
  <c r="U47" i="26"/>
  <c r="P65" i="26"/>
  <c r="P72" i="26" s="1"/>
  <c r="P74" i="26" s="1"/>
  <c r="N77" i="26"/>
  <c r="U91" i="26"/>
  <c r="V79" i="26"/>
  <c r="O77" i="26"/>
  <c r="M78" i="26"/>
  <c r="V82" i="26" l="1"/>
  <c r="W73" i="26"/>
  <c r="V71" i="26"/>
  <c r="U82" i="26"/>
  <c r="U71" i="26"/>
  <c r="Q65" i="26"/>
  <c r="Q72" i="26" s="1"/>
  <c r="Q74" i="26" s="1"/>
  <c r="Q81" i="26" s="1"/>
  <c r="N84" i="26"/>
  <c r="N78" i="26"/>
  <c r="R69" i="26"/>
  <c r="R70" i="26"/>
  <c r="S49" i="26"/>
  <c r="V91" i="26"/>
  <c r="W79" i="26"/>
  <c r="P76" i="26"/>
  <c r="P81" i="26"/>
  <c r="U57" i="26"/>
  <c r="V47" i="26"/>
  <c r="U63" i="26"/>
  <c r="U80" i="26"/>
  <c r="O78" i="26"/>
  <c r="W82" i="26"/>
  <c r="W71" i="26"/>
  <c r="X73" i="26"/>
  <c r="Q76" i="26" l="1"/>
  <c r="O84" i="26"/>
  <c r="R65" i="26"/>
  <c r="R72" i="26" s="1"/>
  <c r="R74" i="26" s="1"/>
  <c r="R76" i="26" s="1"/>
  <c r="W91" i="26"/>
  <c r="X79" i="26"/>
  <c r="X82" i="26"/>
  <c r="X71" i="26"/>
  <c r="Y73" i="26"/>
  <c r="Q77" i="26"/>
  <c r="Q78" i="26" s="1"/>
  <c r="V80" i="26"/>
  <c r="V63" i="26"/>
  <c r="V57" i="26"/>
  <c r="W47" i="26"/>
  <c r="S70" i="26"/>
  <c r="S69" i="26"/>
  <c r="T49" i="26"/>
  <c r="P77" i="26"/>
  <c r="P84" i="26" l="1"/>
  <c r="Q84" i="26" s="1"/>
  <c r="R81" i="26"/>
  <c r="R77" i="26"/>
  <c r="R78" i="26" s="1"/>
  <c r="P78" i="26"/>
  <c r="W80" i="26"/>
  <c r="W57" i="26"/>
  <c r="X47" i="26"/>
  <c r="W63" i="26"/>
  <c r="T70" i="26"/>
  <c r="T69" i="26"/>
  <c r="U49"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V77" i="26" s="1"/>
  <c r="W65" i="26"/>
  <c r="W72" i="26" s="1"/>
  <c r="W74" i="26" s="1"/>
  <c r="W81" i="26" s="1"/>
  <c r="U77" i="26"/>
  <c r="U84" i="26" s="1"/>
  <c r="AB91" i="26"/>
  <c r="AC79" i="26"/>
  <c r="X70" i="26"/>
  <c r="X69" i="26"/>
  <c r="Y49" i="26"/>
  <c r="AC82" i="26"/>
  <c r="AD73" i="26"/>
  <c r="AC71"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Z81" i="26" s="1"/>
  <c r="X84" i="26"/>
  <c r="X78" i="26"/>
  <c r="AD80" i="26"/>
  <c r="AD63" i="26"/>
  <c r="AD57" i="26"/>
  <c r="AE47" i="26"/>
  <c r="AA70" i="26"/>
  <c r="AA69" i="26"/>
  <c r="AB49" i="26"/>
  <c r="AE91" i="26"/>
  <c r="AF79" i="26"/>
  <c r="AF82" i="26"/>
  <c r="AF71" i="26"/>
  <c r="AG73" i="26"/>
  <c r="Y81" i="26"/>
  <c r="Y76" i="26"/>
  <c r="Z76" i="26" l="1"/>
  <c r="Z77" i="26" s="1"/>
  <c r="AA65" i="26"/>
  <c r="AA72" i="26" s="1"/>
  <c r="AA74" i="26" s="1"/>
  <c r="AA81" i="26" s="1"/>
  <c r="AG82" i="26"/>
  <c r="AH73" i="26"/>
  <c r="AG71" i="26"/>
  <c r="AB70" i="26"/>
  <c r="AB69" i="26"/>
  <c r="AB65" i="26" s="1"/>
  <c r="AB72" i="26" s="1"/>
  <c r="AB74" i="26" s="1"/>
  <c r="AC49" i="26"/>
  <c r="AE80" i="26"/>
  <c r="AE57" i="26"/>
  <c r="AF47" i="26"/>
  <c r="AE63" i="26"/>
  <c r="Y77" i="26"/>
  <c r="Y84" i="26" s="1"/>
  <c r="AF91" i="26"/>
  <c r="AG79" i="26"/>
  <c r="AA76" i="26" l="1"/>
  <c r="AA77" i="26" s="1"/>
  <c r="AA78" i="26" s="1"/>
  <c r="AG91" i="26"/>
  <c r="AH79" i="26"/>
  <c r="AF80" i="26"/>
  <c r="AF57" i="26"/>
  <c r="AF63" i="26"/>
  <c r="AG47" i="26"/>
  <c r="AB76" i="26"/>
  <c r="AB81" i="26"/>
  <c r="Y78" i="26"/>
  <c r="AH82" i="26"/>
  <c r="AI73" i="26"/>
  <c r="AH71" i="26"/>
  <c r="Z84" i="26"/>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E77" i="26"/>
  <c r="AE84" i="26" s="1"/>
  <c r="AH69" i="26"/>
  <c r="AH70" i="26"/>
  <c r="AI49" i="26"/>
  <c r="AF76" i="26"/>
  <c r="AF81" i="26"/>
  <c r="AG76" i="26" l="1"/>
  <c r="AI70" i="26"/>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N81" i="26" s="1"/>
  <c r="AP49" i="26"/>
  <c r="AO70" i="26"/>
  <c r="AO69" i="26"/>
  <c r="AO65" i="26" s="1"/>
  <c r="AO72" i="26" s="1"/>
  <c r="AO74" i="26" s="1"/>
  <c r="AT82" i="26"/>
  <c r="AU73" i="26"/>
  <c r="AT71" i="26"/>
  <c r="AL77" i="26"/>
  <c r="AL84" i="26" s="1"/>
  <c r="AS91" i="26"/>
  <c r="AT79" i="26"/>
  <c r="AR80" i="26"/>
  <c r="AR57" i="26"/>
  <c r="AR63" i="26"/>
  <c r="AS47" i="26"/>
  <c r="AM81" i="26"/>
  <c r="AM76" i="26"/>
  <c r="AK78" i="26"/>
  <c r="AN76" i="26" l="1"/>
  <c r="AN77" i="26" s="1"/>
  <c r="AN78" i="26" s="1"/>
  <c r="AU79" i="26"/>
  <c r="AT91" i="26"/>
  <c r="AM77" i="26"/>
  <c r="AM84" i="26" s="1"/>
  <c r="AL78" i="26"/>
  <c r="AO81" i="26"/>
  <c r="AO76" i="26"/>
  <c r="AS80" i="26"/>
  <c r="AS57" i="26"/>
  <c r="AT47" i="26"/>
  <c r="AS63" i="26"/>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Z80" i="26"/>
  <c r="AZ57" i="26"/>
  <c r="AZ63" i="26"/>
  <c r="AT77" i="26"/>
  <c r="AT84" i="26" s="1"/>
  <c r="AV76" i="26" l="1"/>
  <c r="AT78" i="26"/>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l="1"/>
  <c r="AW78" i="26"/>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F85" i="26" s="1"/>
  <c r="F89" i="26" s="1"/>
  <c r="F92" i="26" s="1"/>
  <c r="D89" i="26"/>
  <c r="B93" i="26"/>
  <c r="B96" i="26" s="1"/>
  <c r="C93" i="26"/>
  <c r="C96" i="26" l="1"/>
  <c r="D92" i="26"/>
  <c r="D90" i="26"/>
  <c r="D95" i="26" s="1"/>
  <c r="D94" i="26"/>
  <c r="E89" i="26"/>
  <c r="E92" i="26" s="1"/>
  <c r="G85" i="26"/>
  <c r="F94" i="26" l="1"/>
  <c r="E90" i="26"/>
  <c r="E95" i="26" s="1"/>
  <c r="E94" i="26"/>
  <c r="G89" i="26"/>
  <c r="G92" i="26" s="1"/>
  <c r="G93" i="26" s="1"/>
  <c r="H85" i="26"/>
  <c r="I85" i="26" s="1"/>
  <c r="I89" i="26" s="1"/>
  <c r="I92" i="26" s="1"/>
  <c r="F90" i="26"/>
  <c r="F95" i="26" s="1"/>
  <c r="E93" i="26"/>
  <c r="F93" i="26"/>
  <c r="D93" i="26"/>
  <c r="D96" i="26" s="1"/>
  <c r="E96" i="26" l="1"/>
  <c r="G96" i="26"/>
  <c r="F96" i="26"/>
  <c r="H89" i="26"/>
  <c r="H90" i="26" s="1"/>
  <c r="J85" i="26"/>
  <c r="J89" i="26" s="1"/>
  <c r="J92" i="26" s="1"/>
  <c r="G94" i="26"/>
  <c r="G90" i="26"/>
  <c r="G95" i="26" s="1"/>
  <c r="H94" i="26" l="1"/>
  <c r="H95" i="26"/>
  <c r="I94" i="26"/>
  <c r="K85" i="26"/>
  <c r="K89" i="26" s="1"/>
  <c r="K92" i="26" s="1"/>
  <c r="J94" i="26"/>
  <c r="J90" i="26"/>
  <c r="H92" i="26"/>
  <c r="K94" i="26"/>
  <c r="I90" i="26"/>
  <c r="I95" i="26" s="1"/>
  <c r="K90" i="26" l="1"/>
  <c r="K95" i="26" s="1"/>
  <c r="L85" i="26"/>
  <c r="M85" i="26" s="1"/>
  <c r="M89" i="26" s="1"/>
  <c r="J95" i="26"/>
  <c r="J93" i="26"/>
  <c r="H93" i="26"/>
  <c r="H96" i="26" s="1"/>
  <c r="K93" i="26"/>
  <c r="I93" i="26"/>
  <c r="L89" i="26" l="1"/>
  <c r="N85" i="26"/>
  <c r="N89" i="26" s="1"/>
  <c r="N92" i="26" s="1"/>
  <c r="K96" i="26"/>
  <c r="I96" i="26"/>
  <c r="M92" i="26"/>
  <c r="M90" i="26"/>
  <c r="J96" i="26"/>
  <c r="L92" i="26"/>
  <c r="M94" i="26"/>
  <c r="L94" i="26"/>
  <c r="N94" i="26"/>
  <c r="L90" i="26"/>
  <c r="L95" i="26" s="1"/>
  <c r="O85" i="26" l="1"/>
  <c r="O89" i="26" s="1"/>
  <c r="N90" i="26"/>
  <c r="N93" i="26"/>
  <c r="L93" i="26"/>
  <c r="L96" i="26" s="1"/>
  <c r="M93" i="26"/>
  <c r="M95" i="26"/>
  <c r="N95"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<sst xmlns="http://schemas.openxmlformats.org/spreadsheetml/2006/main" count="4359" uniqueCount="656">
  <si>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</si>
  <si>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</si>
  <si>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</si>
  <si>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</si>
  <si>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</si>
  <si>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</si>
  <si>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</si>
  <si>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</si>
  <si>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</si>
  <si>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</si>
  <si>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</si>
  <si>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</si>
  <si>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</si>
  <si>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</si>
  <si>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</si>
  <si>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</si>
  <si>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</si>
  <si>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</si>
  <si>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</si>
  <si>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</si>
  <si>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</si>
  <si>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</si>
  <si>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</si>
  <si>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</si>
  <si>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</si>
  <si>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</si>
  <si>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</si>
  <si>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</si>
  <si>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</si>
  <si>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</si>
  <si>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</si>
  <si>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</si>
  <si>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</si>
  <si>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</si>
  <si>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</si>
  <si>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</si>
  <si>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</si>
  <si>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</si>
  <si>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</si>
  <si>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</si>
  <si>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</si>
  <si>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</si>
  <si>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</si>
  <si>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</si>
  <si>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</si>
  <si>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</si>
  <si>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</si>
  <si>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</si>
  <si>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</si>
  <si>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</si>
  <si>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</si>
  <si>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</si>
  <si>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</si>
  <si>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</si>
  <si>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</si>
  <si>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</si>
  <si>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</si>
  <si>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</si>
  <si>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</si>
  <si>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</si>
  <si>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</si>
  <si>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</si>
  <si>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</si>
  <si>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</si>
  <si>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</si>
  <si>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</si>
  <si>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</si>
  <si>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</si>
  <si>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</si>
  <si>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</si>
  <si>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</si>
  <si>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</si>
  <si>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</si>
  <si>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</si>
  <si>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</si>
  <si>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</si>
  <si>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</si>
  <si>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</si>
  <si>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</si>
  <si>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</si>
  <si>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</si>
  <si>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</si>
  <si>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</si>
  <si>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</si>
  <si>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</si>
  <si>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</si>
  <si>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</si>
  <si>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</si>
  <si>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</si>
  <si>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</si>
  <si>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</si>
  <si>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</si>
  <si>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</si>
  <si>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</si>
  <si>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</si>
  <si>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</si>
  <si>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</si>
  <si>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</si>
  <si>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</si>
  <si>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</si>
  <si>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</si>
  <si>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</si>
  <si>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</si>
  <si>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</si>
  <si>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</si>
  <si>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</si>
  <si>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</si>
  <si>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</si>
  <si>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</si>
  <si>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</si>
  <si>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</si>
  <si>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</si>
  <si>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</si>
  <si>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</si>
  <si>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</si>
  <si>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</si>
  <si>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</si>
  <si>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</si>
  <si>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</si>
  <si>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</si>
  <si>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</si>
  <si>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</si>
  <si>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</si>
  <si>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</si>
  <si>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</si>
  <si>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</si>
  <si>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</si>
  <si>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</si>
  <si>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</si>
  <si>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</si>
  <si>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</si>
  <si>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</si>
  <si>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</si>
  <si>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</si>
  <si>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</si>
  <si>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</si>
  <si>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</si>
  <si>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</si>
  <si>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</si>
  <si>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</si>
  <si>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</si>
  <si>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</si>
  <si>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</si>
  <si>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</si>
  <si>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</si>
  <si>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</si>
  <si>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</si>
  <si>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</si>
  <si>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</si>
  <si>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</si>
  <si>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</si>
  <si>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</si>
  <si>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</si>
  <si>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</si>
  <si>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</si>
  <si>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</si>
  <si>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</si>
  <si>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</si>
  <si>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</si>
  <si>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</si>
  <si>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</si>
  <si>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</si>
  <si>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</si>
  <si>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</si>
  <si>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</si>
  <si>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</si>
  <si>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</si>
  <si>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</si>
  <si>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</si>
  <si>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</si>
  <si>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</si>
  <si>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</si>
  <si>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</si>
  <si>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</si>
  <si>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</si>
  <si>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</si>
  <si>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</si>
  <si>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</si>
  <si>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</si>
  <si>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</si>
  <si>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</si>
  <si>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</si>
  <si>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</si>
  <si>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</si>
  <si>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</si>
  <si>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</si>
  <si>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</si>
  <si>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</si>
  <si>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</si>
  <si>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</si>
  <si>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</si>
  <si>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</si>
  <si>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</si>
  <si>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</si>
  <si>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</si>
  <si>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</si>
  <si>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</si>
  <si>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</si>
  <si>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</si>
  <si>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</si>
  <si>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</si>
  <si>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</si>
  <si>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</si>
  <si>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</si>
  <si>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</si>
  <si>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</si>
  <si>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</si>
  <si>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</si>
  <si>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</si>
  <si>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</si>
  <si>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</si>
  <si>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</si>
  <si>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</si>
  <si>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</si>
  <si>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</si>
  <si>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</si>
  <si>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</si>
  <si>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</si>
  <si>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</si>
  <si>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</si>
  <si>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</si>
  <si>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</si>
  <si>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</si>
  <si>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</si>
  <si>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</si>
  <si>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</si>
  <si>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</si>
  <si>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</si>
  <si>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</si>
  <si>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</si>
  <si>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</si>
  <si>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</si>
  <si>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</si>
  <si>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</si>
  <si>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</si>
  <si>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</si>
  <si>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</si>
  <si>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</si>
  <si>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</si>
  <si>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</si>
  <si>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</si>
  <si>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</si>
  <si>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</si>
  <si>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</si>
  <si>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</si>
  <si>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</si>
  <si>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</si>
  <si>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</si>
  <si>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</si>
  <si>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</si>
  <si>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</si>
  <si>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</si>
  <si>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</si>
  <si>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</si>
  <si>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</si>
  <si>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</si>
  <si>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</si>
  <si>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</si>
  <si>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</si>
  <si>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</si>
  <si>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</si>
  <si>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</si>
  <si>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</si>
  <si>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</si>
  <si>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</si>
  <si>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</si>
  <si>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</si>
  <si>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</si>
  <si>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</si>
  <si>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</si>
  <si>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</si>
  <si>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</si>
  <si>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</si>
  <si>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</si>
  <si>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</si>
  <si>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</si>
  <si>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</si>
  <si>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</si>
  <si>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</si>
  <si>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</si>
  <si>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</si>
  <si>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</si>
  <si>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</si>
  <si>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</si>
  <si>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</si>
  <si>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</si>
  <si>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</si>
  <si>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</si>
  <si>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</si>
  <si>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</si>
  <si>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</si>
  <si>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</si>
  <si>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</si>
  <si>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</si>
  <si>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</si>
  <si>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</si>
  <si>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</si>
  <si>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</si>
  <si>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</si>
  <si>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</si>
  <si>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</si>
  <si>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</si>
  <si>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</si>
  <si>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</si>
  <si>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</si>
  <si>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</si>
  <si>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</si>
  <si>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</si>
  <si>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</si>
  <si>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</si>
  <si>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</si>
  <si>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</si>
  <si>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</si>
  <si>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</si>
  <si>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</si>
  <si>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</si>
  <si>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</si>
  <si>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</si>
  <si>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</si>
  <si>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</si>
  <si>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</si>
  <si>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</si>
  <si>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</si>
  <si>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</si>
  <si>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</si>
  <si>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</si>
  <si>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</si>
  <si>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</si>
  <si>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</si>
  <si>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</si>
  <si>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</si>
  <si>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</si>
  <si>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</si>
  <si>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</si>
  <si>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</si>
  <si>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</si>
  <si>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</si>
  <si>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</si>
  <si>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</si>
  <si>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</si>
  <si>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</si>
  <si>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</si>
  <si>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</si>
  <si>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</si>
  <si>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</si>
  <si>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</si>
  <si>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</si>
  <si>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</si>
  <si>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</si>
  <si>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</si>
  <si>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</si>
  <si>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</si>
  <si>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</si>
  <si>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</si>
  <si>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</si>
  <si>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</si>
  <si>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</si>
  <si>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</si>
  <si>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</si>
  <si>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</si>
  <si>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</si>
  <si>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</si>
  <si>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</si>
  <si>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</si>
  <si>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</si>
  <si>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</si>
  <si>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</si>
  <si>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</si>
  <si>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</si>
  <si>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</si>
  <si>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</si>
  <si>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</si>
  <si>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</si>
  <si>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</si>
  <si>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</si>
  <si>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</si>
  <si>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</si>
  <si>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</si>
  <si>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</si>
  <si>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</si>
  <si>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</si>
  <si>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</si>
  <si>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</si>
  <si>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</si>
  <si>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</si>
  <si>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</si>
  <si>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</si>
  <si>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</si>
  <si>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</si>
  <si>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</si>
  <si>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</si>
  <si>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</si>
  <si>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</si>
  <si>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</si>
  <si>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</si>
  <si>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</si>
  <si>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</si>
  <si>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</si>
  <si>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</si>
  <si>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</si>
  <si>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</si>
  <si>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</si>
  <si>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</si>
  <si>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</si>
  <si>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</si>
  <si>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</si>
  <si>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</si>
  <si>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</si>
  <si>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</si>
  <si>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</si>
  <si>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</si>
  <si>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</si>
  <si>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</si>
  <si>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</si>
  <si>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</si>
  <si>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</si>
  <si>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</si>
  <si>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</si>
  <si>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</si>
  <si>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</si>
  <si>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</si>
  <si>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</si>
  <si>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</si>
  <si>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</si>
  <si>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</si>
  <si>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</si>
  <si>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</si>
  <si>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</si>
  <si>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</si>
  <si>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</si>
  <si>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</si>
  <si>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</si>
  <si>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</si>
  <si>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</si>
  <si>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</si>
  <si>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</si>
  <si>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</si>
  <si>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</si>
  <si>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</si>
  <si>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</si>
  <si>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</si>
  <si>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</si>
  <si>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</si>
  <si>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</si>
  <si>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</si>
  <si>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</si>
  <si>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</si>
  <si>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</si>
  <si>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</si>
  <si>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</si>
  <si>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</si>
  <si>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</si>
  <si>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</si>
  <si>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</si>
  <si>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</si>
  <si>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</si>
  <si>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</si>
  <si>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</si>
  <si>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</si>
  <si>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</si>
  <si>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</si>
  <si>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</si>
  <si>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</si>
  <si>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</si>
  <si>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</si>
  <si>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</si>
  <si>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</si>
  <si>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</si>
  <si>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воздушная линия</t>
  </si>
  <si>
    <t>ВЛ 110 кВ Химфарм-Караганда</t>
  </si>
  <si>
    <t>Акт № 2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</si>
  <si>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</si>
  <si>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</si>
  <si>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</si>
  <si>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</si>
  <si>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</si>
  <si>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</si>
  <si>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</si>
  <si>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</si>
  <si>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</si>
  <si>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</si>
  <si>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</si>
  <si>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</si>
  <si>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</si>
  <si>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</si>
  <si>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</si>
  <si>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</si>
  <si>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</si>
  <si>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</si>
  <si>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</si>
  <si>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</si>
  <si>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</si>
  <si>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</si>
  <si>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</si>
  <si>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</si>
  <si>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</si>
  <si>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</si>
  <si>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</si>
  <si>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</si>
  <si>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</si>
  <si>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</si>
  <si>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</si>
  <si>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</si>
  <si>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</si>
  <si>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</si>
  <si>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</si>
  <si>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</si>
  <si>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</si>
  <si>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</si>
  <si>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</si>
  <si>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</si>
  <si>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</si>
  <si>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</si>
  <si>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</si>
  <si>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</si>
  <si>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</si>
  <si>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</si>
  <si>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</si>
  <si>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</si>
  <si>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</si>
  <si>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</si>
  <si>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</si>
  <si>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</si>
  <si>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</si>
  <si>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</si>
  <si>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</si>
  <si>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</si>
  <si>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</si>
  <si>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</si>
  <si>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</si>
  <si>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</si>
  <si>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</si>
  <si>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</si>
  <si>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</si>
  <si>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</si>
  <si>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</si>
  <si>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</si>
  <si>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</si>
  <si>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</si>
  <si>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</si>
  <si>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</si>
  <si>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</si>
  <si>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</si>
  <si>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</si>
  <si>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</si>
  <si>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</si>
  <si>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</si>
  <si>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</si>
  <si>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</si>
  <si>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</si>
  <si>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</si>
  <si>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</si>
  <si>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</si>
  <si>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</si>
  <si>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</si>
  <si>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</si>
  <si>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</si>
  <si>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</si>
  <si>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</si>
  <si>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</si>
  <si>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</si>
  <si>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</si>
  <si>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</si>
  <si>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</si>
  <si>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2026</t>
  </si>
  <si>
    <t>Год 2027</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</si>
  <si>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</si>
  <si>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</si>
  <si>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</si>
  <si>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</si>
  <si>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</si>
  <si>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</si>
  <si>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</si>
  <si>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</si>
  <si>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</si>
  <si>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</si>
  <si>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</si>
  <si>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</si>
  <si>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</si>
  <si>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</si>
  <si>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</si>
  <si>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</si>
  <si>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</si>
  <si>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</si>
  <si>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</si>
  <si>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</si>
  <si>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</si>
  <si>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</si>
  <si>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</si>
  <si>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</si>
  <si>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</si>
  <si>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</si>
  <si>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</si>
  <si>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</si>
  <si>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</si>
  <si>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</si>
  <si>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</si>
  <si>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</si>
  <si>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</si>
  <si>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</si>
  <si>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</si>
  <si>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</si>
  <si>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</si>
  <si>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</si>
  <si>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</si>
  <si>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</si>
  <si>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</si>
  <si>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</si>
  <si>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</si>
  <si>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</si>
  <si>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</si>
  <si>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</si>
  <si>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</si>
  <si>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</si>
  <si>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</si>
  <si>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</si>
  <si>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</si>
  <si>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</si>
  <si>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</si>
  <si>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</si>
  <si>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</si>
  <si>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</si>
  <si>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</si>
  <si>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</si>
  <si>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</si>
  <si>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</si>
  <si>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</si>
  <si>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</si>
  <si>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</si>
  <si>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</si>
  <si>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</si>
  <si>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</si>
  <si>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</si>
  <si>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</si>
  <si>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</si>
  <si>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</si>
  <si>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Тюменский район, Нижнетавдинский район</t>
  </si>
  <si>
    <t>Год 2028</t>
  </si>
  <si>
    <t>нд</t>
  </si>
  <si>
    <t>Год 2029</t>
  </si>
  <si>
    <t>Год раскрытия информации: 2026 год</t>
  </si>
  <si>
    <t xml:space="preserve">Факт 2025 года </t>
  </si>
  <si>
    <t>Год 2030</t>
  </si>
  <si>
    <t xml:space="preserve"> по состоянию на 01.01.2025</t>
  </si>
  <si>
    <t>по состоянию на 01.01.2026</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</si>
  <si>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</si>
  <si>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ВЛ 110 кВ Тюмень-Караганда</t>
  </si>
  <si>
    <t>Одноцепная линия</t>
  </si>
  <si>
    <t>2024</t>
  </si>
  <si>
    <t>Анкер-угол [АУ]</t>
  </si>
  <si>
    <t>Промежуточные [П]</t>
  </si>
  <si>
    <t>Анкерные [А]</t>
  </si>
  <si>
    <t>Специальные [С]</t>
  </si>
  <si>
    <t>Акт ТО                         № 10000000000009922  от 21.06.2021 г.</t>
  </si>
  <si>
    <t>Дальнейшая эксплуатация разррешается                   до 21.06.2026г.</t>
  </si>
  <si>
    <t>Включить объект в перечень мероприятий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</si>
</sst>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62" applyFont="1" applyBorder="1" applyAlignment="1">
      <alignment horizontal="center" vertical="center" wrapText="1"/>
    </xf>
    <xf numFmtId="0" fontId="11" fillId="25" borderId="10" xfId="62"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41" fillId="0" borderId="10" xfId="0" applyFont="1" applyFill="1" applyBorder="1" applyAlignment="1">
      <alignment horizontal="center" vertical="center" wrapText="1"/>
    </xf>
    <xf numFmtId="49" fontId="11" fillId="25" borderId="10" xfId="0" applyNumberFormat="1" applyFont="1" applyFill="1" applyBorder="1" applyAlignment="1">
      <alignment horizontal="center" vertical="center" wrapText="1"/>
    </xf>
    <xf numFmtId="0" fontId="41" fillId="25" borderId="10"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0" xfId="0" applyNumberFormat="1" applyFont="1" applyFill="1" applyBorder="1" applyAlignment="1">
      <alignment horizontal="center" vertical="center" wrapText="1"/>
    </xf>
    <xf numFmtId="4" fontId="41" fillId="25" borderId="10"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49" fontId="41" fillId="0" borderId="1" xfId="62" applyNumberFormat="1" applyFont="1" applyBorder="1" applyAlignment="1">
      <alignment horizontal="center" vertical="center" wrapText="1"/>
    </xf>
    <xf numFmtId="0" fontId="7" fillId="0" borderId="1" xfId="0" applyFont="1" applyBorder="1" applyAlignment="1">
      <alignment wrapText="1"/>
    </xf>
    <xf numFmtId="0" fontId="11" fillId="25"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-90729203.643287286</c:v>
                </c:pt>
                <c:pt idx="1">
                  <c:v>-72692632.933749527</c:v>
                </c:pt>
                <c:pt idx="2">
                  <c:v>-54538993.476557016</c:v>
                </c:pt>
                <c:pt idx="3">
                  <c:v>-36265259.379345328</c:v>
                </c:pt>
                <c:pt idx="4">
                  <c:v>-19074206.507679656</c:v>
                </c:pt>
                <c:pt idx="5">
                  <c:v>-4165237.6209629904</c:v>
                </c:pt>
                <c:pt idx="6">
                  <c:v>10852608.186683329</c:v>
                </c:pt>
                <c:pt idx="7">
                  <c:v>25982111.052821971</c:v>
                </c:pt>
                <c:pt idx="8">
                  <c:v>41226134.519142471</c:v>
                </c:pt>
                <c:pt idx="9">
                  <c:v>56587628.033585057</c:v>
                </c:pt>
                <c:pt idx="10">
                  <c:v>73193028.256658256</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-92860947.574914694</c:v>
                </c:pt>
                <c:pt idx="1">
                  <c:v>-78859844.732214272</c:v>
                </c:pt>
                <c:pt idx="2">
                  <c:v>-66444004.333583251</c:v>
                </c:pt>
                <c:pt idx="3">
                  <c:v>-55432570.968153633</c:v>
                </c:pt>
                <c:pt idx="4">
                  <c:v>-46305673.569692954</c:v>
                </c:pt>
                <c:pt idx="5">
                  <c:v>-39331826.182079636</c:v>
                </c:pt>
                <c:pt idx="6">
                  <c:v>-33142596.348278765</c:v>
                </c:pt>
                <c:pt idx="7">
                  <c:v>-27648987.097176582</c:v>
                </c:pt>
                <c:pt idx="8">
                  <c:v>-22772165.654226217</c:v>
                </c:pt>
                <c:pt idx="9">
                  <c:v>-18442295.960767463</c:v>
                </c:pt>
                <c:pt idx="10">
                  <c:v>-14318521.823256323</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0" t="s">
        <v>640</v>
      </c>
      <c r="B5" s="350"/>
      <c r="C5" s="350"/>
      <c r="D5" s="105"/>
      <c r="E5" s="105"/>
      <c r="F5" s="105"/>
      <c r="G5" s="105"/>
      <c r="H5" s="105"/>
    </row>
    <row r="6" spans="1:20" s="12" customFormat="1" ht="18.75" x14ac:dyDescent="0.3">
      <c r="A6" s="17"/>
      <c r="D6" s="16"/>
      <c r="E6" s="16"/>
      <c r="F6" s="15"/>
    </row>
    <row r="7" spans="1:20" s="12" customFormat="1" ht="18.75" x14ac:dyDescent="0.2">
      <c r="A7" s="354" t="s">
        <v>9</v>
      </c>
      <c r="B7" s="354"/>
      <c r="C7" s="35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2" t="s">
        <v>542</v>
      </c>
      <c r="B9" s="352"/>
      <c r="C9" s="352"/>
      <c r="D9" s="8"/>
      <c r="E9" s="8"/>
      <c r="F9" s="8"/>
      <c r="G9" s="13"/>
      <c r="H9" s="13"/>
      <c r="I9" s="13"/>
      <c r="J9" s="13"/>
      <c r="K9" s="13"/>
      <c r="L9" s="13"/>
      <c r="M9" s="13"/>
      <c r="N9" s="13"/>
      <c r="O9" s="13"/>
      <c r="P9" s="13"/>
      <c r="Q9" s="13"/>
      <c r="R9" s="13"/>
      <c r="S9" s="13"/>
      <c r="T9" s="13"/>
    </row>
    <row r="10" spans="1:20" s="12" customFormat="1" ht="18.75" x14ac:dyDescent="0.2">
      <c r="A10" s="351" t="s">
        <v>8</v>
      </c>
      <c r="B10" s="351"/>
      <c r="C10" s="35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2" t="s">
        <v>476</v>
      </c>
      <c r="B12" s="355"/>
      <c r="C12" s="355"/>
      <c r="D12" s="8"/>
      <c r="E12" s="8"/>
      <c r="F12" s="8"/>
      <c r="G12" s="13"/>
      <c r="H12" s="13"/>
      <c r="I12" s="13"/>
      <c r="J12" s="13"/>
      <c r="K12" s="13"/>
      <c r="L12" s="13"/>
      <c r="M12" s="13"/>
      <c r="N12" s="13"/>
      <c r="O12" s="13"/>
      <c r="P12" s="13"/>
      <c r="Q12" s="13"/>
      <c r="R12" s="13"/>
      <c r="S12" s="13"/>
      <c r="T12" s="13"/>
    </row>
    <row r="13" spans="1:20" s="12" customFormat="1" ht="18.75" x14ac:dyDescent="0.2">
      <c r="A13" s="351" t="s">
        <v>7</v>
      </c>
      <c r="B13" s="351"/>
      <c r="C13" s="35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2" t="s">
        <v>562</v>
      </c>
      <c r="B15" s="355"/>
      <c r="C15" s="355"/>
      <c r="D15" s="8"/>
      <c r="E15" s="8"/>
      <c r="F15" s="8"/>
      <c r="G15" s="8"/>
      <c r="H15" s="8"/>
      <c r="I15" s="8"/>
      <c r="J15" s="8"/>
      <c r="K15" s="8"/>
      <c r="L15" s="8"/>
      <c r="M15" s="8"/>
      <c r="N15" s="8"/>
      <c r="O15" s="8"/>
      <c r="P15" s="8"/>
      <c r="Q15" s="8"/>
      <c r="R15" s="8"/>
      <c r="S15" s="8"/>
      <c r="T15" s="8"/>
    </row>
    <row r="16" spans="1:20" s="3" customFormat="1" ht="15" customHeight="1" x14ac:dyDescent="0.2">
      <c r="A16" s="351" t="s">
        <v>6</v>
      </c>
      <c r="B16" s="351"/>
      <c r="C16" s="35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2" t="s">
        <v>432</v>
      </c>
      <c r="B18" s="353"/>
      <c r="C18" s="3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47"/>
      <c r="B24" s="348"/>
      <c r="C24" s="34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475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566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636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567</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558</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448</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558</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448</v>
      </c>
      <c r="D38" s="23"/>
      <c r="E38" s="23"/>
      <c r="F38" s="23"/>
      <c r="G38" s="23"/>
      <c r="H38" s="23"/>
      <c r="I38" s="23"/>
      <c r="J38" s="23"/>
      <c r="K38" s="23"/>
      <c r="L38" s="23"/>
      <c r="M38" s="23"/>
      <c r="N38" s="23"/>
      <c r="O38" s="23"/>
      <c r="P38" s="23"/>
      <c r="Q38" s="23"/>
      <c r="R38" s="23"/>
      <c r="S38" s="23"/>
      <c r="T38" s="23"/>
    </row>
    <row r="39" spans="1:20" ht="23.25" customHeight="1" x14ac:dyDescent="0.25">
      <c r="A39" s="347"/>
      <c r="B39" s="348"/>
      <c r="C39" s="349"/>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561</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515</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515</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515</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516</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515</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515</v>
      </c>
      <c r="D46" s="23"/>
      <c r="E46" s="23"/>
      <c r="F46" s="23"/>
      <c r="G46" s="23"/>
      <c r="H46" s="23"/>
      <c r="I46" s="23"/>
      <c r="J46" s="23"/>
      <c r="K46" s="23"/>
      <c r="L46" s="23"/>
      <c r="M46" s="23"/>
      <c r="N46" s="23"/>
      <c r="O46" s="23"/>
      <c r="P46" s="23"/>
      <c r="Q46" s="23"/>
      <c r="R46" s="23"/>
      <c r="S46" s="23"/>
      <c r="T46" s="23"/>
    </row>
    <row r="47" spans="1:20" ht="18.75" customHeight="1" x14ac:dyDescent="0.25">
      <c r="A47" s="347"/>
      <c r="B47" s="348"/>
      <c r="C47" s="349"/>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569</v>
      </c>
      <c r="C48" s="134">
        <v>77.627290829484551</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568</v>
      </c>
      <c r="C49" s="134">
        <v>73.88177936842996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9</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6" t="str">
        <f>'1. паспорт местоположение'!A12:C12</f>
        <v>F_TP3300.VL.0072</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6"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2" t="s">
        <v>406</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0" t="s">
        <v>5</v>
      </c>
      <c r="B19" s="360" t="s">
        <v>108</v>
      </c>
      <c r="C19" s="361" t="s">
        <v>319</v>
      </c>
      <c r="D19" s="360" t="s">
        <v>318</v>
      </c>
      <c r="E19" s="360" t="s">
        <v>107</v>
      </c>
      <c r="F19" s="360" t="s">
        <v>106</v>
      </c>
      <c r="G19" s="360" t="s">
        <v>314</v>
      </c>
      <c r="H19" s="360" t="s">
        <v>105</v>
      </c>
      <c r="I19" s="360" t="s">
        <v>104</v>
      </c>
      <c r="J19" s="360" t="s">
        <v>103</v>
      </c>
      <c r="K19" s="360" t="s">
        <v>102</v>
      </c>
      <c r="L19" s="360" t="s">
        <v>101</v>
      </c>
      <c r="M19" s="360" t="s">
        <v>100</v>
      </c>
      <c r="N19" s="360" t="s">
        <v>99</v>
      </c>
      <c r="O19" s="360" t="s">
        <v>98</v>
      </c>
      <c r="P19" s="360" t="s">
        <v>97</v>
      </c>
      <c r="Q19" s="360" t="s">
        <v>317</v>
      </c>
      <c r="R19" s="360"/>
      <c r="S19" s="363" t="s">
        <v>398</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1" t="s">
        <v>315</v>
      </c>
      <c r="R20" s="42" t="s">
        <v>316</v>
      </c>
      <c r="S20" s="363"/>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6" t="str">
        <f>'1. паспорт местоположение'!A12:C12</f>
        <v>F_TP3300.VL.0072</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29.25" customHeight="1" x14ac:dyDescent="0.2">
      <c r="A16" s="367"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67"/>
      <c r="C16" s="367"/>
      <c r="D16" s="367"/>
      <c r="E16" s="367"/>
      <c r="F16" s="367"/>
      <c r="G16" s="367"/>
      <c r="H16" s="367"/>
      <c r="I16" s="367"/>
      <c r="J16" s="367"/>
      <c r="K16" s="367"/>
      <c r="L16" s="367"/>
      <c r="M16" s="367"/>
      <c r="N16" s="367"/>
      <c r="O16" s="367"/>
      <c r="P16" s="367"/>
      <c r="Q16" s="367"/>
      <c r="R16" s="367"/>
      <c r="S16" s="367"/>
      <c r="T16" s="367"/>
    </row>
    <row r="17" spans="1:113"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53" t="s">
        <v>411</v>
      </c>
      <c r="B19" s="353"/>
      <c r="C19" s="353"/>
      <c r="D19" s="353"/>
      <c r="E19" s="353"/>
      <c r="F19" s="353"/>
      <c r="G19" s="353"/>
      <c r="H19" s="353"/>
      <c r="I19" s="353"/>
      <c r="J19" s="353"/>
      <c r="K19" s="353"/>
      <c r="L19" s="353"/>
      <c r="M19" s="353"/>
      <c r="N19" s="353"/>
      <c r="O19" s="353"/>
      <c r="P19" s="353"/>
      <c r="Q19" s="353"/>
      <c r="R19" s="353"/>
      <c r="S19" s="353"/>
      <c r="T19" s="353"/>
    </row>
    <row r="20" spans="1:113" s="5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5</v>
      </c>
      <c r="B21" s="372" t="s">
        <v>229</v>
      </c>
      <c r="C21" s="373"/>
      <c r="D21" s="376" t="s">
        <v>130</v>
      </c>
      <c r="E21" s="372" t="s">
        <v>440</v>
      </c>
      <c r="F21" s="373"/>
      <c r="G21" s="372" t="s">
        <v>248</v>
      </c>
      <c r="H21" s="373"/>
      <c r="I21" s="372" t="s">
        <v>129</v>
      </c>
      <c r="J21" s="373"/>
      <c r="K21" s="376" t="s">
        <v>128</v>
      </c>
      <c r="L21" s="372" t="s">
        <v>127</v>
      </c>
      <c r="M21" s="373"/>
      <c r="N21" s="372" t="s">
        <v>436</v>
      </c>
      <c r="O21" s="373"/>
      <c r="P21" s="376" t="s">
        <v>126</v>
      </c>
      <c r="Q21" s="364" t="s">
        <v>125</v>
      </c>
      <c r="R21" s="365"/>
      <c r="S21" s="364" t="s">
        <v>124</v>
      </c>
      <c r="T21" s="366"/>
    </row>
    <row r="22" spans="1:113" ht="204.75" customHeight="1" x14ac:dyDescent="0.25">
      <c r="A22" s="370"/>
      <c r="B22" s="374"/>
      <c r="C22" s="375"/>
      <c r="D22" s="379"/>
      <c r="E22" s="374"/>
      <c r="F22" s="375"/>
      <c r="G22" s="374"/>
      <c r="H22" s="375"/>
      <c r="I22" s="374"/>
      <c r="J22" s="375"/>
      <c r="K22" s="377"/>
      <c r="L22" s="374"/>
      <c r="M22" s="375"/>
      <c r="N22" s="374"/>
      <c r="O22" s="375"/>
      <c r="P22" s="377"/>
      <c r="Q22" s="83" t="s">
        <v>123</v>
      </c>
      <c r="R22" s="83" t="s">
        <v>410</v>
      </c>
      <c r="S22" s="83" t="s">
        <v>122</v>
      </c>
      <c r="T22" s="83" t="s">
        <v>121</v>
      </c>
    </row>
    <row r="23" spans="1:113" ht="51.75" customHeight="1" x14ac:dyDescent="0.25">
      <c r="A23" s="371"/>
      <c r="B23" s="103" t="s">
        <v>119</v>
      </c>
      <c r="C23" s="103" t="s">
        <v>120</v>
      </c>
      <c r="D23" s="377"/>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8" t="s">
        <v>444</v>
      </c>
      <c r="C29" s="378"/>
      <c r="D29" s="378"/>
      <c r="E29" s="378"/>
      <c r="F29" s="378"/>
      <c r="G29" s="378"/>
      <c r="H29" s="378"/>
      <c r="I29" s="378"/>
      <c r="J29" s="378"/>
      <c r="K29" s="378"/>
      <c r="L29" s="378"/>
      <c r="M29" s="378"/>
      <c r="N29" s="378"/>
      <c r="O29" s="378"/>
      <c r="P29" s="378"/>
      <c r="Q29" s="378"/>
      <c r="R29" s="3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20"/>
  <sheetViews>
    <sheetView view="pageBreakPreview" topLeftCell="A17" zoomScale="55" zoomScaleSheetLayoutView="55" workbookViewId="0">
      <selection activeCell="I26" sqref="I26"/>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56" t="s">
        <v>542</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52" t="str">
        <f>'1. паспорт местоположение'!A12:C12</f>
        <v>F_TP3300.VL.0072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52"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25"/>
    <row r="21" spans="1:27" ht="47.25" customHeight="1" x14ac:dyDescent="0.25">
      <c r="A21" s="380" t="s">
        <v>5</v>
      </c>
      <c r="B21" s="382" t="s">
        <v>420</v>
      </c>
      <c r="C21" s="383"/>
      <c r="D21" s="382" t="s">
        <v>422</v>
      </c>
      <c r="E21" s="383"/>
      <c r="F21" s="364" t="s">
        <v>102</v>
      </c>
      <c r="G21" s="366"/>
      <c r="H21" s="366"/>
      <c r="I21" s="365"/>
      <c r="J21" s="380" t="s">
        <v>423</v>
      </c>
      <c r="K21" s="382" t="s">
        <v>424</v>
      </c>
      <c r="L21" s="383"/>
      <c r="M21" s="382" t="s">
        <v>425</v>
      </c>
      <c r="N21" s="383"/>
      <c r="O21" s="382" t="s">
        <v>412</v>
      </c>
      <c r="P21" s="383"/>
      <c r="Q21" s="382" t="s">
        <v>135</v>
      </c>
      <c r="R21" s="383"/>
      <c r="S21" s="380" t="s">
        <v>134</v>
      </c>
      <c r="T21" s="380" t="s">
        <v>426</v>
      </c>
      <c r="U21" s="380" t="s">
        <v>421</v>
      </c>
      <c r="V21" s="382" t="s">
        <v>133</v>
      </c>
      <c r="W21" s="383"/>
      <c r="X21" s="364" t="s">
        <v>125</v>
      </c>
      <c r="Y21" s="366"/>
      <c r="Z21" s="364" t="s">
        <v>124</v>
      </c>
      <c r="AA21" s="366"/>
    </row>
    <row r="22" spans="1:27" ht="216" customHeight="1" x14ac:dyDescent="0.25">
      <c r="A22" s="386"/>
      <c r="B22" s="384"/>
      <c r="C22" s="385"/>
      <c r="D22" s="384"/>
      <c r="E22" s="385"/>
      <c r="F22" s="364" t="s">
        <v>132</v>
      </c>
      <c r="G22" s="365"/>
      <c r="H22" s="364" t="s">
        <v>131</v>
      </c>
      <c r="I22" s="365"/>
      <c r="J22" s="381"/>
      <c r="K22" s="384"/>
      <c r="L22" s="385"/>
      <c r="M22" s="384"/>
      <c r="N22" s="385"/>
      <c r="O22" s="384"/>
      <c r="P22" s="385"/>
      <c r="Q22" s="384"/>
      <c r="R22" s="385"/>
      <c r="S22" s="381"/>
      <c r="T22" s="381"/>
      <c r="U22" s="381"/>
      <c r="V22" s="384"/>
      <c r="W22" s="385"/>
      <c r="X22" s="83" t="s">
        <v>123</v>
      </c>
      <c r="Y22" s="83" t="s">
        <v>410</v>
      </c>
      <c r="Z22" s="83" t="s">
        <v>122</v>
      </c>
      <c r="AA22" s="83" t="s">
        <v>121</v>
      </c>
    </row>
    <row r="23" spans="1:27" ht="60" customHeight="1" x14ac:dyDescent="0.25">
      <c r="A23" s="381"/>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334" t="s">
        <v>646</v>
      </c>
      <c r="C25" s="334" t="s">
        <v>646</v>
      </c>
      <c r="D25" s="334" t="s">
        <v>469</v>
      </c>
      <c r="E25" s="334" t="s">
        <v>469</v>
      </c>
      <c r="F25" s="336">
        <v>110</v>
      </c>
      <c r="G25" s="336">
        <v>110</v>
      </c>
      <c r="H25" s="336">
        <v>110</v>
      </c>
      <c r="I25" s="336">
        <v>110</v>
      </c>
      <c r="J25" s="337">
        <v>1982</v>
      </c>
      <c r="K25" s="337" t="s">
        <v>647</v>
      </c>
      <c r="L25" s="337" t="s">
        <v>647</v>
      </c>
      <c r="M25" s="337">
        <v>120</v>
      </c>
      <c r="N25" s="337">
        <v>120</v>
      </c>
      <c r="O25" s="120" t="s">
        <v>468</v>
      </c>
      <c r="P25" s="120" t="s">
        <v>468</v>
      </c>
      <c r="Q25" s="341">
        <v>29.9</v>
      </c>
      <c r="R25" s="341">
        <v>29.9</v>
      </c>
      <c r="S25" s="119" t="s">
        <v>313</v>
      </c>
      <c r="T25" s="344" t="s">
        <v>648</v>
      </c>
      <c r="U25" s="337">
        <v>7</v>
      </c>
      <c r="V25" s="337" t="s">
        <v>649</v>
      </c>
      <c r="W25" s="337" t="s">
        <v>649</v>
      </c>
      <c r="X25" s="345" t="s">
        <v>653</v>
      </c>
      <c r="Y25" s="118" t="s">
        <v>654</v>
      </c>
      <c r="Z25" s="118" t="s">
        <v>470</v>
      </c>
      <c r="AA25" s="118" t="s">
        <v>655</v>
      </c>
    </row>
    <row r="26" spans="1:27" ht="72.75" customHeight="1" x14ac:dyDescent="0.25">
      <c r="A26" s="118">
        <v>2</v>
      </c>
      <c r="B26" s="334" t="s">
        <v>646</v>
      </c>
      <c r="C26" s="334" t="s">
        <v>646</v>
      </c>
      <c r="D26" s="334" t="s">
        <v>469</v>
      </c>
      <c r="E26" s="334" t="s">
        <v>469</v>
      </c>
      <c r="F26" s="336">
        <v>110</v>
      </c>
      <c r="G26" s="336">
        <v>110</v>
      </c>
      <c r="H26" s="336">
        <v>110</v>
      </c>
      <c r="I26" s="336">
        <v>110</v>
      </c>
      <c r="J26" s="337">
        <v>1982</v>
      </c>
      <c r="K26" s="337" t="s">
        <v>647</v>
      </c>
      <c r="L26" s="337" t="s">
        <v>647</v>
      </c>
      <c r="M26" s="337">
        <v>120</v>
      </c>
      <c r="N26" s="337">
        <v>120</v>
      </c>
      <c r="O26" s="120" t="s">
        <v>468</v>
      </c>
      <c r="P26" s="120" t="s">
        <v>468</v>
      </c>
      <c r="Q26" s="341">
        <v>29.9</v>
      </c>
      <c r="R26" s="341">
        <v>29.9</v>
      </c>
      <c r="S26" s="119" t="s">
        <v>313</v>
      </c>
      <c r="T26" s="344" t="s">
        <v>648</v>
      </c>
      <c r="U26" s="337">
        <v>7</v>
      </c>
      <c r="V26" s="337" t="s">
        <v>649</v>
      </c>
      <c r="W26" s="337" t="s">
        <v>649</v>
      </c>
      <c r="X26" s="345" t="s">
        <v>653</v>
      </c>
      <c r="Y26" s="118" t="s">
        <v>654</v>
      </c>
      <c r="Z26" s="118" t="s">
        <v>470</v>
      </c>
      <c r="AA26" s="118" t="s">
        <v>655</v>
      </c>
    </row>
    <row r="27" spans="1:27" s="56" customFormat="1" ht="68.25" customHeight="1" x14ac:dyDescent="0.25">
      <c r="A27" s="118">
        <v>3</v>
      </c>
      <c r="B27" s="334" t="s">
        <v>646</v>
      </c>
      <c r="C27" s="334" t="s">
        <v>646</v>
      </c>
      <c r="D27" s="334" t="s">
        <v>469</v>
      </c>
      <c r="E27" s="334" t="s">
        <v>469</v>
      </c>
      <c r="F27" s="336">
        <v>110</v>
      </c>
      <c r="G27" s="336">
        <v>110</v>
      </c>
      <c r="H27" s="336">
        <v>110</v>
      </c>
      <c r="I27" s="336">
        <v>110</v>
      </c>
      <c r="J27" s="337">
        <v>1982</v>
      </c>
      <c r="K27" s="337" t="s">
        <v>647</v>
      </c>
      <c r="L27" s="337" t="s">
        <v>647</v>
      </c>
      <c r="M27" s="337">
        <v>120</v>
      </c>
      <c r="N27" s="337">
        <v>120</v>
      </c>
      <c r="O27" s="120" t="s">
        <v>468</v>
      </c>
      <c r="P27" s="120" t="s">
        <v>468</v>
      </c>
      <c r="Q27" s="341">
        <v>29.9</v>
      </c>
      <c r="R27" s="341">
        <v>29.9</v>
      </c>
      <c r="S27" s="119" t="s">
        <v>313</v>
      </c>
      <c r="T27" s="344" t="s">
        <v>648</v>
      </c>
      <c r="U27" s="337">
        <v>7</v>
      </c>
      <c r="V27" s="337" t="s">
        <v>650</v>
      </c>
      <c r="W27" s="337" t="s">
        <v>650</v>
      </c>
      <c r="X27" s="345" t="s">
        <v>653</v>
      </c>
      <c r="Y27" s="118" t="s">
        <v>654</v>
      </c>
      <c r="Z27" s="118" t="s">
        <v>470</v>
      </c>
      <c r="AA27" s="118" t="s">
        <v>655</v>
      </c>
    </row>
    <row r="28" spans="1:27" s="56" customFormat="1" ht="78.75" customHeight="1" x14ac:dyDescent="0.25">
      <c r="A28" s="118">
        <v>4</v>
      </c>
      <c r="B28" s="334" t="s">
        <v>646</v>
      </c>
      <c r="C28" s="334" t="s">
        <v>646</v>
      </c>
      <c r="D28" s="334" t="s">
        <v>469</v>
      </c>
      <c r="E28" s="334" t="s">
        <v>469</v>
      </c>
      <c r="F28" s="336">
        <v>110</v>
      </c>
      <c r="G28" s="336">
        <v>110</v>
      </c>
      <c r="H28" s="336">
        <v>110</v>
      </c>
      <c r="I28" s="336">
        <v>110</v>
      </c>
      <c r="J28" s="337">
        <v>1982</v>
      </c>
      <c r="K28" s="337" t="s">
        <v>647</v>
      </c>
      <c r="L28" s="337" t="s">
        <v>647</v>
      </c>
      <c r="M28" s="337">
        <v>120</v>
      </c>
      <c r="N28" s="337">
        <v>120</v>
      </c>
      <c r="O28" s="120" t="s">
        <v>468</v>
      </c>
      <c r="P28" s="120" t="s">
        <v>468</v>
      </c>
      <c r="Q28" s="341">
        <v>29.9</v>
      </c>
      <c r="R28" s="341">
        <v>29.9</v>
      </c>
      <c r="S28" s="119" t="s">
        <v>313</v>
      </c>
      <c r="T28" s="344" t="s">
        <v>648</v>
      </c>
      <c r="U28" s="337">
        <v>7</v>
      </c>
      <c r="V28" s="337" t="s">
        <v>650</v>
      </c>
      <c r="W28" s="337" t="s">
        <v>650</v>
      </c>
      <c r="X28" s="345" t="s">
        <v>653</v>
      </c>
      <c r="Y28" s="118" t="s">
        <v>654</v>
      </c>
      <c r="Z28" s="118" t="s">
        <v>470</v>
      </c>
      <c r="AA28" s="118" t="s">
        <v>655</v>
      </c>
    </row>
    <row r="29" spans="1:27" ht="63" x14ac:dyDescent="0.25">
      <c r="A29" s="118">
        <v>5</v>
      </c>
      <c r="B29" s="334" t="s">
        <v>646</v>
      </c>
      <c r="C29" s="334" t="s">
        <v>646</v>
      </c>
      <c r="D29" s="334" t="s">
        <v>469</v>
      </c>
      <c r="E29" s="334" t="s">
        <v>469</v>
      </c>
      <c r="F29" s="336">
        <v>110</v>
      </c>
      <c r="G29" s="336">
        <v>110</v>
      </c>
      <c r="H29" s="336">
        <v>110</v>
      </c>
      <c r="I29" s="336">
        <v>110</v>
      </c>
      <c r="J29" s="337">
        <v>1982</v>
      </c>
      <c r="K29" s="337" t="s">
        <v>647</v>
      </c>
      <c r="L29" s="337" t="s">
        <v>647</v>
      </c>
      <c r="M29" s="337">
        <v>120</v>
      </c>
      <c r="N29" s="337">
        <v>120</v>
      </c>
      <c r="O29" s="120" t="s">
        <v>468</v>
      </c>
      <c r="P29" s="120" t="s">
        <v>468</v>
      </c>
      <c r="Q29" s="341">
        <v>29.9</v>
      </c>
      <c r="R29" s="341">
        <v>29.9</v>
      </c>
      <c r="S29" s="119" t="s">
        <v>313</v>
      </c>
      <c r="T29" s="344" t="s">
        <v>648</v>
      </c>
      <c r="U29" s="337">
        <v>7</v>
      </c>
      <c r="V29" s="337" t="s">
        <v>650</v>
      </c>
      <c r="W29" s="337" t="s">
        <v>650</v>
      </c>
      <c r="X29" s="345" t="s">
        <v>653</v>
      </c>
      <c r="Y29" s="118" t="s">
        <v>654</v>
      </c>
      <c r="Z29" s="118" t="s">
        <v>470</v>
      </c>
      <c r="AA29" s="118" t="s">
        <v>655</v>
      </c>
    </row>
    <row r="30" spans="1:27" ht="63" x14ac:dyDescent="0.25">
      <c r="A30" s="118">
        <v>6</v>
      </c>
      <c r="B30" s="334" t="s">
        <v>646</v>
      </c>
      <c r="C30" s="334" t="s">
        <v>646</v>
      </c>
      <c r="D30" s="334" t="s">
        <v>469</v>
      </c>
      <c r="E30" s="334" t="s">
        <v>469</v>
      </c>
      <c r="F30" s="336">
        <v>110</v>
      </c>
      <c r="G30" s="336">
        <v>110</v>
      </c>
      <c r="H30" s="336">
        <v>110</v>
      </c>
      <c r="I30" s="336">
        <v>110</v>
      </c>
      <c r="J30" s="337">
        <v>1982</v>
      </c>
      <c r="K30" s="337" t="s">
        <v>647</v>
      </c>
      <c r="L30" s="337" t="s">
        <v>647</v>
      </c>
      <c r="M30" s="337">
        <v>120</v>
      </c>
      <c r="N30" s="337">
        <v>120</v>
      </c>
      <c r="O30" s="120" t="s">
        <v>468</v>
      </c>
      <c r="P30" s="120" t="s">
        <v>468</v>
      </c>
      <c r="Q30" s="341">
        <v>29.9</v>
      </c>
      <c r="R30" s="341">
        <v>29.9</v>
      </c>
      <c r="S30" s="119" t="s">
        <v>313</v>
      </c>
      <c r="T30" s="344" t="s">
        <v>648</v>
      </c>
      <c r="U30" s="337">
        <v>7</v>
      </c>
      <c r="V30" s="337" t="s">
        <v>650</v>
      </c>
      <c r="W30" s="337" t="s">
        <v>650</v>
      </c>
      <c r="X30" s="345" t="s">
        <v>653</v>
      </c>
      <c r="Y30" s="118" t="s">
        <v>654</v>
      </c>
      <c r="Z30" s="118" t="s">
        <v>470</v>
      </c>
      <c r="AA30" s="118" t="s">
        <v>655</v>
      </c>
    </row>
    <row r="31" spans="1:27" ht="63" x14ac:dyDescent="0.25">
      <c r="A31" s="118">
        <v>7</v>
      </c>
      <c r="B31" s="334" t="s">
        <v>646</v>
      </c>
      <c r="C31" s="334" t="s">
        <v>646</v>
      </c>
      <c r="D31" s="334" t="s">
        <v>469</v>
      </c>
      <c r="E31" s="334" t="s">
        <v>469</v>
      </c>
      <c r="F31" s="336">
        <v>110</v>
      </c>
      <c r="G31" s="336">
        <v>110</v>
      </c>
      <c r="H31" s="336">
        <v>110</v>
      </c>
      <c r="I31" s="336">
        <v>110</v>
      </c>
      <c r="J31" s="337">
        <v>1982</v>
      </c>
      <c r="K31" s="337" t="s">
        <v>647</v>
      </c>
      <c r="L31" s="337" t="s">
        <v>647</v>
      </c>
      <c r="M31" s="337">
        <v>120</v>
      </c>
      <c r="N31" s="337">
        <v>120</v>
      </c>
      <c r="O31" s="120" t="s">
        <v>468</v>
      </c>
      <c r="P31" s="120" t="s">
        <v>468</v>
      </c>
      <c r="Q31" s="341">
        <v>29.9</v>
      </c>
      <c r="R31" s="341">
        <v>29.9</v>
      </c>
      <c r="S31" s="119" t="s">
        <v>313</v>
      </c>
      <c r="T31" s="344" t="s">
        <v>648</v>
      </c>
      <c r="U31" s="337">
        <v>7</v>
      </c>
      <c r="V31" s="337" t="s">
        <v>651</v>
      </c>
      <c r="W31" s="337" t="s">
        <v>651</v>
      </c>
      <c r="X31" s="345" t="s">
        <v>653</v>
      </c>
      <c r="Y31" s="118" t="s">
        <v>654</v>
      </c>
      <c r="Z31" s="118" t="s">
        <v>470</v>
      </c>
      <c r="AA31" s="118" t="s">
        <v>655</v>
      </c>
    </row>
    <row r="32" spans="1:27" ht="63" x14ac:dyDescent="0.25">
      <c r="A32" s="118">
        <v>8</v>
      </c>
      <c r="B32" s="334" t="s">
        <v>646</v>
      </c>
      <c r="C32" s="334" t="s">
        <v>646</v>
      </c>
      <c r="D32" s="334" t="s">
        <v>469</v>
      </c>
      <c r="E32" s="334" t="s">
        <v>469</v>
      </c>
      <c r="F32" s="336">
        <v>110</v>
      </c>
      <c r="G32" s="336">
        <v>110</v>
      </c>
      <c r="H32" s="336">
        <v>110</v>
      </c>
      <c r="I32" s="336">
        <v>110</v>
      </c>
      <c r="J32" s="337">
        <v>1982</v>
      </c>
      <c r="K32" s="337" t="s">
        <v>647</v>
      </c>
      <c r="L32" s="337" t="s">
        <v>647</v>
      </c>
      <c r="M32" s="337">
        <v>120</v>
      </c>
      <c r="N32" s="337">
        <v>120</v>
      </c>
      <c r="O32" s="120" t="s">
        <v>468</v>
      </c>
      <c r="P32" s="120" t="s">
        <v>468</v>
      </c>
      <c r="Q32" s="341">
        <v>29.9</v>
      </c>
      <c r="R32" s="341">
        <v>29.9</v>
      </c>
      <c r="S32" s="119" t="s">
        <v>313</v>
      </c>
      <c r="T32" s="344" t="s">
        <v>648</v>
      </c>
      <c r="U32" s="337">
        <v>7</v>
      </c>
      <c r="V32" s="337" t="s">
        <v>651</v>
      </c>
      <c r="W32" s="337" t="s">
        <v>651</v>
      </c>
      <c r="X32" s="345" t="s">
        <v>653</v>
      </c>
      <c r="Y32" s="118" t="s">
        <v>654</v>
      </c>
      <c r="Z32" s="118" t="s">
        <v>470</v>
      </c>
      <c r="AA32" s="118" t="s">
        <v>655</v>
      </c>
    </row>
    <row r="33" spans="1:27" ht="63" x14ac:dyDescent="0.25">
      <c r="A33" s="118">
        <v>9</v>
      </c>
      <c r="B33" s="334" t="s">
        <v>646</v>
      </c>
      <c r="C33" s="334" t="s">
        <v>646</v>
      </c>
      <c r="D33" s="334" t="s">
        <v>469</v>
      </c>
      <c r="E33" s="334" t="s">
        <v>469</v>
      </c>
      <c r="F33" s="336">
        <v>110</v>
      </c>
      <c r="G33" s="336">
        <v>110</v>
      </c>
      <c r="H33" s="336">
        <v>110</v>
      </c>
      <c r="I33" s="336">
        <v>110</v>
      </c>
      <c r="J33" s="337">
        <v>1982</v>
      </c>
      <c r="K33" s="337" t="s">
        <v>647</v>
      </c>
      <c r="L33" s="337" t="s">
        <v>647</v>
      </c>
      <c r="M33" s="337">
        <v>120</v>
      </c>
      <c r="N33" s="337">
        <v>120</v>
      </c>
      <c r="O33" s="120" t="s">
        <v>468</v>
      </c>
      <c r="P33" s="120" t="s">
        <v>468</v>
      </c>
      <c r="Q33" s="341">
        <v>29.9</v>
      </c>
      <c r="R33" s="341">
        <v>29.9</v>
      </c>
      <c r="S33" s="119" t="s">
        <v>313</v>
      </c>
      <c r="T33" s="344" t="s">
        <v>648</v>
      </c>
      <c r="U33" s="337">
        <v>7</v>
      </c>
      <c r="V33" s="337" t="s">
        <v>651</v>
      </c>
      <c r="W33" s="337" t="s">
        <v>651</v>
      </c>
      <c r="X33" s="345" t="s">
        <v>653</v>
      </c>
      <c r="Y33" s="118" t="s">
        <v>654</v>
      </c>
      <c r="Z33" s="118" t="s">
        <v>470</v>
      </c>
      <c r="AA33" s="118" t="s">
        <v>655</v>
      </c>
    </row>
    <row r="34" spans="1:27" ht="63" x14ac:dyDescent="0.25">
      <c r="A34" s="118">
        <v>10</v>
      </c>
      <c r="B34" s="334" t="s">
        <v>646</v>
      </c>
      <c r="C34" s="334" t="s">
        <v>646</v>
      </c>
      <c r="D34" s="334" t="s">
        <v>469</v>
      </c>
      <c r="E34" s="334" t="s">
        <v>469</v>
      </c>
      <c r="F34" s="336">
        <v>110</v>
      </c>
      <c r="G34" s="336">
        <v>110</v>
      </c>
      <c r="H34" s="336">
        <v>110</v>
      </c>
      <c r="I34" s="336">
        <v>110</v>
      </c>
      <c r="J34" s="337">
        <v>1982</v>
      </c>
      <c r="K34" s="337" t="s">
        <v>647</v>
      </c>
      <c r="L34" s="337" t="s">
        <v>647</v>
      </c>
      <c r="M34" s="337">
        <v>120</v>
      </c>
      <c r="N34" s="337">
        <v>120</v>
      </c>
      <c r="O34" s="120" t="s">
        <v>468</v>
      </c>
      <c r="P34" s="120" t="s">
        <v>468</v>
      </c>
      <c r="Q34" s="341">
        <v>29.9</v>
      </c>
      <c r="R34" s="341">
        <v>29.9</v>
      </c>
      <c r="S34" s="119" t="s">
        <v>313</v>
      </c>
      <c r="T34" s="344" t="s">
        <v>648</v>
      </c>
      <c r="U34" s="337">
        <v>7</v>
      </c>
      <c r="V34" s="337" t="s">
        <v>651</v>
      </c>
      <c r="W34" s="337" t="s">
        <v>651</v>
      </c>
      <c r="X34" s="345" t="s">
        <v>653</v>
      </c>
      <c r="Y34" s="118" t="s">
        <v>654</v>
      </c>
      <c r="Z34" s="118" t="s">
        <v>470</v>
      </c>
      <c r="AA34" s="118" t="s">
        <v>655</v>
      </c>
    </row>
    <row r="35" spans="1:27" ht="63" x14ac:dyDescent="0.25">
      <c r="A35" s="118">
        <v>11</v>
      </c>
      <c r="B35" s="334" t="s">
        <v>646</v>
      </c>
      <c r="C35" s="334" t="s">
        <v>646</v>
      </c>
      <c r="D35" s="334" t="s">
        <v>469</v>
      </c>
      <c r="E35" s="334" t="s">
        <v>469</v>
      </c>
      <c r="F35" s="336">
        <v>110</v>
      </c>
      <c r="G35" s="336">
        <v>110</v>
      </c>
      <c r="H35" s="336">
        <v>110</v>
      </c>
      <c r="I35" s="336">
        <v>110</v>
      </c>
      <c r="J35" s="337">
        <v>1982</v>
      </c>
      <c r="K35" s="337" t="s">
        <v>647</v>
      </c>
      <c r="L35" s="337" t="s">
        <v>647</v>
      </c>
      <c r="M35" s="337">
        <v>120</v>
      </c>
      <c r="N35" s="337">
        <v>120</v>
      </c>
      <c r="O35" s="120" t="s">
        <v>468</v>
      </c>
      <c r="P35" s="120" t="s">
        <v>468</v>
      </c>
      <c r="Q35" s="341">
        <v>29.9</v>
      </c>
      <c r="R35" s="341">
        <v>29.9</v>
      </c>
      <c r="S35" s="119" t="s">
        <v>313</v>
      </c>
      <c r="T35" s="344" t="s">
        <v>648</v>
      </c>
      <c r="U35" s="337">
        <v>7</v>
      </c>
      <c r="V35" s="337" t="s">
        <v>650</v>
      </c>
      <c r="W35" s="337" t="s">
        <v>650</v>
      </c>
      <c r="X35" s="345" t="s">
        <v>653</v>
      </c>
      <c r="Y35" s="118" t="s">
        <v>654</v>
      </c>
      <c r="Z35" s="118" t="s">
        <v>470</v>
      </c>
      <c r="AA35" s="118" t="s">
        <v>655</v>
      </c>
    </row>
    <row r="36" spans="1:27" ht="63" x14ac:dyDescent="0.25">
      <c r="A36" s="118">
        <v>12</v>
      </c>
      <c r="B36" s="334" t="s">
        <v>646</v>
      </c>
      <c r="C36" s="334" t="s">
        <v>646</v>
      </c>
      <c r="D36" s="334" t="s">
        <v>469</v>
      </c>
      <c r="E36" s="334" t="s">
        <v>469</v>
      </c>
      <c r="F36" s="336">
        <v>110</v>
      </c>
      <c r="G36" s="336">
        <v>110</v>
      </c>
      <c r="H36" s="336">
        <v>110</v>
      </c>
      <c r="I36" s="336">
        <v>110</v>
      </c>
      <c r="J36" s="337">
        <v>1982</v>
      </c>
      <c r="K36" s="337" t="s">
        <v>647</v>
      </c>
      <c r="L36" s="337" t="s">
        <v>647</v>
      </c>
      <c r="M36" s="337">
        <v>120</v>
      </c>
      <c r="N36" s="337">
        <v>120</v>
      </c>
      <c r="O36" s="120" t="s">
        <v>468</v>
      </c>
      <c r="P36" s="120" t="s">
        <v>468</v>
      </c>
      <c r="Q36" s="341">
        <v>29.9</v>
      </c>
      <c r="R36" s="341">
        <v>29.9</v>
      </c>
      <c r="S36" s="119" t="s">
        <v>313</v>
      </c>
      <c r="T36" s="344" t="s">
        <v>648</v>
      </c>
      <c r="U36" s="337">
        <v>7</v>
      </c>
      <c r="V36" s="337" t="s">
        <v>650</v>
      </c>
      <c r="W36" s="337" t="s">
        <v>650</v>
      </c>
      <c r="X36" s="345" t="s">
        <v>653</v>
      </c>
      <c r="Y36" s="118" t="s">
        <v>654</v>
      </c>
      <c r="Z36" s="118" t="s">
        <v>470</v>
      </c>
      <c r="AA36" s="118" t="s">
        <v>655</v>
      </c>
    </row>
    <row r="37" spans="1:27" ht="63" x14ac:dyDescent="0.25">
      <c r="A37" s="118">
        <v>13</v>
      </c>
      <c r="B37" s="334" t="s">
        <v>646</v>
      </c>
      <c r="C37" s="334" t="s">
        <v>646</v>
      </c>
      <c r="D37" s="334" t="s">
        <v>469</v>
      </c>
      <c r="E37" s="334" t="s">
        <v>469</v>
      </c>
      <c r="F37" s="336">
        <v>110</v>
      </c>
      <c r="G37" s="336">
        <v>110</v>
      </c>
      <c r="H37" s="336">
        <v>110</v>
      </c>
      <c r="I37" s="336">
        <v>110</v>
      </c>
      <c r="J37" s="337">
        <v>1982</v>
      </c>
      <c r="K37" s="337" t="s">
        <v>647</v>
      </c>
      <c r="L37" s="337" t="s">
        <v>647</v>
      </c>
      <c r="M37" s="337">
        <v>120</v>
      </c>
      <c r="N37" s="337">
        <v>120</v>
      </c>
      <c r="O37" s="120" t="s">
        <v>468</v>
      </c>
      <c r="P37" s="120" t="s">
        <v>468</v>
      </c>
      <c r="Q37" s="341">
        <v>29.9</v>
      </c>
      <c r="R37" s="341">
        <v>29.9</v>
      </c>
      <c r="S37" s="119" t="s">
        <v>313</v>
      </c>
      <c r="T37" s="344" t="s">
        <v>648</v>
      </c>
      <c r="U37" s="337">
        <v>7</v>
      </c>
      <c r="V37" s="337" t="s">
        <v>650</v>
      </c>
      <c r="W37" s="337" t="s">
        <v>650</v>
      </c>
      <c r="X37" s="345" t="s">
        <v>653</v>
      </c>
      <c r="Y37" s="118" t="s">
        <v>654</v>
      </c>
      <c r="Z37" s="118" t="s">
        <v>470</v>
      </c>
      <c r="AA37" s="118" t="s">
        <v>655</v>
      </c>
    </row>
    <row r="38" spans="1:27" ht="63" x14ac:dyDescent="0.25">
      <c r="A38" s="118">
        <v>14</v>
      </c>
      <c r="B38" s="334" t="s">
        <v>646</v>
      </c>
      <c r="C38" s="334" t="s">
        <v>646</v>
      </c>
      <c r="D38" s="334" t="s">
        <v>469</v>
      </c>
      <c r="E38" s="334" t="s">
        <v>469</v>
      </c>
      <c r="F38" s="336">
        <v>110</v>
      </c>
      <c r="G38" s="336">
        <v>110</v>
      </c>
      <c r="H38" s="336">
        <v>110</v>
      </c>
      <c r="I38" s="336">
        <v>110</v>
      </c>
      <c r="J38" s="337">
        <v>1982</v>
      </c>
      <c r="K38" s="337" t="s">
        <v>647</v>
      </c>
      <c r="L38" s="337" t="s">
        <v>647</v>
      </c>
      <c r="M38" s="337">
        <v>120</v>
      </c>
      <c r="N38" s="337">
        <v>120</v>
      </c>
      <c r="O38" s="120" t="s">
        <v>468</v>
      </c>
      <c r="P38" s="120" t="s">
        <v>468</v>
      </c>
      <c r="Q38" s="341">
        <v>29.9</v>
      </c>
      <c r="R38" s="341">
        <v>29.9</v>
      </c>
      <c r="S38" s="119" t="s">
        <v>313</v>
      </c>
      <c r="T38" s="344" t="s">
        <v>648</v>
      </c>
      <c r="U38" s="337">
        <v>7</v>
      </c>
      <c r="V38" s="337" t="s">
        <v>650</v>
      </c>
      <c r="W38" s="337" t="s">
        <v>650</v>
      </c>
      <c r="X38" s="345" t="s">
        <v>653</v>
      </c>
      <c r="Y38" s="118" t="s">
        <v>654</v>
      </c>
      <c r="Z38" s="118" t="s">
        <v>470</v>
      </c>
      <c r="AA38" s="118" t="s">
        <v>655</v>
      </c>
    </row>
    <row r="39" spans="1:27" ht="63" x14ac:dyDescent="0.25">
      <c r="A39" s="118">
        <v>15</v>
      </c>
      <c r="B39" s="334" t="s">
        <v>646</v>
      </c>
      <c r="C39" s="334" t="s">
        <v>646</v>
      </c>
      <c r="D39" s="334" t="s">
        <v>469</v>
      </c>
      <c r="E39" s="334" t="s">
        <v>469</v>
      </c>
      <c r="F39" s="336">
        <v>110</v>
      </c>
      <c r="G39" s="336">
        <v>110</v>
      </c>
      <c r="H39" s="336">
        <v>110</v>
      </c>
      <c r="I39" s="336">
        <v>110</v>
      </c>
      <c r="J39" s="337">
        <v>1982</v>
      </c>
      <c r="K39" s="337" t="s">
        <v>647</v>
      </c>
      <c r="L39" s="337" t="s">
        <v>647</v>
      </c>
      <c r="M39" s="337">
        <v>120</v>
      </c>
      <c r="N39" s="337">
        <v>120</v>
      </c>
      <c r="O39" s="120" t="s">
        <v>468</v>
      </c>
      <c r="P39" s="120" t="s">
        <v>468</v>
      </c>
      <c r="Q39" s="341">
        <v>29.9</v>
      </c>
      <c r="R39" s="341">
        <v>29.9</v>
      </c>
      <c r="S39" s="119" t="s">
        <v>313</v>
      </c>
      <c r="T39" s="344" t="s">
        <v>648</v>
      </c>
      <c r="U39" s="337">
        <v>7</v>
      </c>
      <c r="V39" s="337" t="s">
        <v>650</v>
      </c>
      <c r="W39" s="337" t="s">
        <v>650</v>
      </c>
      <c r="X39" s="345" t="s">
        <v>653</v>
      </c>
      <c r="Y39" s="118" t="s">
        <v>654</v>
      </c>
      <c r="Z39" s="118" t="s">
        <v>470</v>
      </c>
      <c r="AA39" s="118" t="s">
        <v>655</v>
      </c>
    </row>
    <row r="40" spans="1:27" ht="63" x14ac:dyDescent="0.25">
      <c r="A40" s="118">
        <v>16</v>
      </c>
      <c r="B40" s="334" t="s">
        <v>646</v>
      </c>
      <c r="C40" s="334" t="s">
        <v>646</v>
      </c>
      <c r="D40" s="334" t="s">
        <v>469</v>
      </c>
      <c r="E40" s="334" t="s">
        <v>469</v>
      </c>
      <c r="F40" s="336">
        <v>110</v>
      </c>
      <c r="G40" s="336">
        <v>110</v>
      </c>
      <c r="H40" s="336">
        <v>110</v>
      </c>
      <c r="I40" s="336">
        <v>110</v>
      </c>
      <c r="J40" s="337">
        <v>1982</v>
      </c>
      <c r="K40" s="337" t="s">
        <v>647</v>
      </c>
      <c r="L40" s="337" t="s">
        <v>647</v>
      </c>
      <c r="M40" s="337">
        <v>120</v>
      </c>
      <c r="N40" s="337">
        <v>120</v>
      </c>
      <c r="O40" s="120" t="s">
        <v>468</v>
      </c>
      <c r="P40" s="120" t="s">
        <v>468</v>
      </c>
      <c r="Q40" s="341">
        <v>29.9</v>
      </c>
      <c r="R40" s="341">
        <v>29.9</v>
      </c>
      <c r="S40" s="119" t="s">
        <v>313</v>
      </c>
      <c r="T40" s="344" t="s">
        <v>648</v>
      </c>
      <c r="U40" s="337">
        <v>7</v>
      </c>
      <c r="V40" s="337" t="s">
        <v>650</v>
      </c>
      <c r="W40" s="337" t="s">
        <v>650</v>
      </c>
      <c r="X40" s="345" t="s">
        <v>653</v>
      </c>
      <c r="Y40" s="118" t="s">
        <v>654</v>
      </c>
      <c r="Z40" s="118" t="s">
        <v>470</v>
      </c>
      <c r="AA40" s="118" t="s">
        <v>655</v>
      </c>
    </row>
    <row r="41" spans="1:27" ht="63" x14ac:dyDescent="0.25">
      <c r="A41" s="118">
        <v>17</v>
      </c>
      <c r="B41" s="334" t="s">
        <v>646</v>
      </c>
      <c r="C41" s="334" t="s">
        <v>646</v>
      </c>
      <c r="D41" s="334" t="s">
        <v>469</v>
      </c>
      <c r="E41" s="334" t="s">
        <v>469</v>
      </c>
      <c r="F41" s="336">
        <v>110</v>
      </c>
      <c r="G41" s="336">
        <v>110</v>
      </c>
      <c r="H41" s="336">
        <v>110</v>
      </c>
      <c r="I41" s="336">
        <v>110</v>
      </c>
      <c r="J41" s="337">
        <v>1982</v>
      </c>
      <c r="K41" s="337" t="s">
        <v>647</v>
      </c>
      <c r="L41" s="337" t="s">
        <v>647</v>
      </c>
      <c r="M41" s="337">
        <v>120</v>
      </c>
      <c r="N41" s="337">
        <v>120</v>
      </c>
      <c r="O41" s="120" t="s">
        <v>468</v>
      </c>
      <c r="P41" s="120" t="s">
        <v>468</v>
      </c>
      <c r="Q41" s="341">
        <v>29.9</v>
      </c>
      <c r="R41" s="341">
        <v>29.9</v>
      </c>
      <c r="S41" s="119" t="s">
        <v>313</v>
      </c>
      <c r="T41" s="344" t="s">
        <v>648</v>
      </c>
      <c r="U41" s="337">
        <v>7</v>
      </c>
      <c r="V41" s="337" t="s">
        <v>650</v>
      </c>
      <c r="W41" s="337" t="s">
        <v>650</v>
      </c>
      <c r="X41" s="345" t="s">
        <v>653</v>
      </c>
      <c r="Y41" s="118" t="s">
        <v>654</v>
      </c>
      <c r="Z41" s="118" t="s">
        <v>470</v>
      </c>
      <c r="AA41" s="118" t="s">
        <v>655</v>
      </c>
    </row>
    <row r="42" spans="1:27" ht="63" x14ac:dyDescent="0.25">
      <c r="A42" s="118">
        <v>18</v>
      </c>
      <c r="B42" s="334" t="s">
        <v>646</v>
      </c>
      <c r="C42" s="334" t="s">
        <v>646</v>
      </c>
      <c r="D42" s="334" t="s">
        <v>469</v>
      </c>
      <c r="E42" s="334" t="s">
        <v>469</v>
      </c>
      <c r="F42" s="336">
        <v>110</v>
      </c>
      <c r="G42" s="336">
        <v>110</v>
      </c>
      <c r="H42" s="336">
        <v>110</v>
      </c>
      <c r="I42" s="336">
        <v>110</v>
      </c>
      <c r="J42" s="337">
        <v>1982</v>
      </c>
      <c r="K42" s="337" t="s">
        <v>647</v>
      </c>
      <c r="L42" s="337" t="s">
        <v>647</v>
      </c>
      <c r="M42" s="337">
        <v>120</v>
      </c>
      <c r="N42" s="337">
        <v>120</v>
      </c>
      <c r="O42" s="120" t="s">
        <v>468</v>
      </c>
      <c r="P42" s="120" t="s">
        <v>468</v>
      </c>
      <c r="Q42" s="341">
        <v>29.9</v>
      </c>
      <c r="R42" s="341">
        <v>29.9</v>
      </c>
      <c r="S42" s="119" t="s">
        <v>313</v>
      </c>
      <c r="T42" s="344" t="s">
        <v>648</v>
      </c>
      <c r="U42" s="337">
        <v>7</v>
      </c>
      <c r="V42" s="337" t="s">
        <v>650</v>
      </c>
      <c r="W42" s="337" t="s">
        <v>650</v>
      </c>
      <c r="X42" s="345" t="s">
        <v>653</v>
      </c>
      <c r="Y42" s="118" t="s">
        <v>654</v>
      </c>
      <c r="Z42" s="118" t="s">
        <v>470</v>
      </c>
      <c r="AA42" s="118" t="s">
        <v>655</v>
      </c>
    </row>
    <row r="43" spans="1:27" ht="63" x14ac:dyDescent="0.25">
      <c r="A43" s="118">
        <v>19</v>
      </c>
      <c r="B43" s="334" t="s">
        <v>646</v>
      </c>
      <c r="C43" s="334" t="s">
        <v>646</v>
      </c>
      <c r="D43" s="334" t="s">
        <v>469</v>
      </c>
      <c r="E43" s="334" t="s">
        <v>469</v>
      </c>
      <c r="F43" s="336">
        <v>110</v>
      </c>
      <c r="G43" s="336">
        <v>110</v>
      </c>
      <c r="H43" s="336">
        <v>110</v>
      </c>
      <c r="I43" s="336">
        <v>110</v>
      </c>
      <c r="J43" s="337">
        <v>1982</v>
      </c>
      <c r="K43" s="337" t="s">
        <v>647</v>
      </c>
      <c r="L43" s="337" t="s">
        <v>647</v>
      </c>
      <c r="M43" s="337">
        <v>120</v>
      </c>
      <c r="N43" s="337">
        <v>120</v>
      </c>
      <c r="O43" s="120" t="s">
        <v>468</v>
      </c>
      <c r="P43" s="120" t="s">
        <v>468</v>
      </c>
      <c r="Q43" s="341">
        <v>29.9</v>
      </c>
      <c r="R43" s="341">
        <v>29.9</v>
      </c>
      <c r="S43" s="119" t="s">
        <v>313</v>
      </c>
      <c r="T43" s="344" t="s">
        <v>648</v>
      </c>
      <c r="U43" s="337">
        <v>7</v>
      </c>
      <c r="V43" s="337" t="s">
        <v>650</v>
      </c>
      <c r="W43" s="337" t="s">
        <v>650</v>
      </c>
      <c r="X43" s="345" t="s">
        <v>653</v>
      </c>
      <c r="Y43" s="118" t="s">
        <v>654</v>
      </c>
      <c r="Z43" s="118" t="s">
        <v>470</v>
      </c>
      <c r="AA43" s="118" t="s">
        <v>655</v>
      </c>
    </row>
    <row r="44" spans="1:27" ht="63" x14ac:dyDescent="0.25">
      <c r="A44" s="118">
        <v>20</v>
      </c>
      <c r="B44" s="334" t="s">
        <v>646</v>
      </c>
      <c r="C44" s="334" t="s">
        <v>646</v>
      </c>
      <c r="D44" s="334" t="s">
        <v>469</v>
      </c>
      <c r="E44" s="334" t="s">
        <v>469</v>
      </c>
      <c r="F44" s="336">
        <v>110</v>
      </c>
      <c r="G44" s="336">
        <v>110</v>
      </c>
      <c r="H44" s="336">
        <v>110</v>
      </c>
      <c r="I44" s="336">
        <v>110</v>
      </c>
      <c r="J44" s="337">
        <v>1982</v>
      </c>
      <c r="K44" s="337" t="s">
        <v>647</v>
      </c>
      <c r="L44" s="337" t="s">
        <v>647</v>
      </c>
      <c r="M44" s="337">
        <v>120</v>
      </c>
      <c r="N44" s="337">
        <v>120</v>
      </c>
      <c r="O44" s="120" t="s">
        <v>468</v>
      </c>
      <c r="P44" s="120" t="s">
        <v>468</v>
      </c>
      <c r="Q44" s="341">
        <v>29.9</v>
      </c>
      <c r="R44" s="341">
        <v>29.9</v>
      </c>
      <c r="S44" s="119" t="s">
        <v>313</v>
      </c>
      <c r="T44" s="344" t="s">
        <v>648</v>
      </c>
      <c r="U44" s="337">
        <v>7</v>
      </c>
      <c r="V44" s="337" t="s">
        <v>650</v>
      </c>
      <c r="W44" s="337" t="s">
        <v>650</v>
      </c>
      <c r="X44" s="345" t="s">
        <v>653</v>
      </c>
      <c r="Y44" s="118" t="s">
        <v>654</v>
      </c>
      <c r="Z44" s="118" t="s">
        <v>470</v>
      </c>
      <c r="AA44" s="118" t="s">
        <v>655</v>
      </c>
    </row>
    <row r="45" spans="1:27" ht="63" x14ac:dyDescent="0.25">
      <c r="A45" s="118">
        <v>21</v>
      </c>
      <c r="B45" s="334" t="s">
        <v>646</v>
      </c>
      <c r="C45" s="334" t="s">
        <v>646</v>
      </c>
      <c r="D45" s="334" t="s">
        <v>469</v>
      </c>
      <c r="E45" s="334" t="s">
        <v>469</v>
      </c>
      <c r="F45" s="336">
        <v>110</v>
      </c>
      <c r="G45" s="336">
        <v>110</v>
      </c>
      <c r="H45" s="336">
        <v>110</v>
      </c>
      <c r="I45" s="336">
        <v>110</v>
      </c>
      <c r="J45" s="337">
        <v>1982</v>
      </c>
      <c r="K45" s="337" t="s">
        <v>647</v>
      </c>
      <c r="L45" s="337" t="s">
        <v>647</v>
      </c>
      <c r="M45" s="337">
        <v>120</v>
      </c>
      <c r="N45" s="337">
        <v>120</v>
      </c>
      <c r="O45" s="120" t="s">
        <v>468</v>
      </c>
      <c r="P45" s="120" t="s">
        <v>468</v>
      </c>
      <c r="Q45" s="341">
        <v>29.9</v>
      </c>
      <c r="R45" s="341">
        <v>29.9</v>
      </c>
      <c r="S45" s="119" t="s">
        <v>313</v>
      </c>
      <c r="T45" s="344" t="s">
        <v>648</v>
      </c>
      <c r="U45" s="337">
        <v>7</v>
      </c>
      <c r="V45" s="337" t="s">
        <v>650</v>
      </c>
      <c r="W45" s="337" t="s">
        <v>650</v>
      </c>
      <c r="X45" s="345" t="s">
        <v>653</v>
      </c>
      <c r="Y45" s="118" t="s">
        <v>654</v>
      </c>
      <c r="Z45" s="118" t="s">
        <v>470</v>
      </c>
      <c r="AA45" s="118" t="s">
        <v>655</v>
      </c>
    </row>
    <row r="46" spans="1:27" ht="63" x14ac:dyDescent="0.25">
      <c r="A46" s="118">
        <v>22</v>
      </c>
      <c r="B46" s="334" t="s">
        <v>646</v>
      </c>
      <c r="C46" s="334" t="s">
        <v>646</v>
      </c>
      <c r="D46" s="334" t="s">
        <v>469</v>
      </c>
      <c r="E46" s="334" t="s">
        <v>469</v>
      </c>
      <c r="F46" s="336">
        <v>110</v>
      </c>
      <c r="G46" s="336">
        <v>110</v>
      </c>
      <c r="H46" s="336">
        <v>110</v>
      </c>
      <c r="I46" s="336">
        <v>110</v>
      </c>
      <c r="J46" s="337">
        <v>1982</v>
      </c>
      <c r="K46" s="337" t="s">
        <v>647</v>
      </c>
      <c r="L46" s="337" t="s">
        <v>647</v>
      </c>
      <c r="M46" s="337">
        <v>120</v>
      </c>
      <c r="N46" s="337">
        <v>120</v>
      </c>
      <c r="O46" s="120" t="s">
        <v>468</v>
      </c>
      <c r="P46" s="120" t="s">
        <v>468</v>
      </c>
      <c r="Q46" s="341">
        <v>29.9</v>
      </c>
      <c r="R46" s="341">
        <v>29.9</v>
      </c>
      <c r="S46" s="119" t="s">
        <v>313</v>
      </c>
      <c r="T46" s="344" t="s">
        <v>648</v>
      </c>
      <c r="U46" s="337">
        <v>7</v>
      </c>
      <c r="V46" s="337" t="s">
        <v>650</v>
      </c>
      <c r="W46" s="337" t="s">
        <v>650</v>
      </c>
      <c r="X46" s="345" t="s">
        <v>653</v>
      </c>
      <c r="Y46" s="118" t="s">
        <v>654</v>
      </c>
      <c r="Z46" s="118" t="s">
        <v>470</v>
      </c>
      <c r="AA46" s="118" t="s">
        <v>655</v>
      </c>
    </row>
    <row r="47" spans="1:27" ht="63" x14ac:dyDescent="0.25">
      <c r="A47" s="118">
        <v>23</v>
      </c>
      <c r="B47" s="334" t="s">
        <v>646</v>
      </c>
      <c r="C47" s="334" t="s">
        <v>646</v>
      </c>
      <c r="D47" s="334" t="s">
        <v>469</v>
      </c>
      <c r="E47" s="334" t="s">
        <v>469</v>
      </c>
      <c r="F47" s="336">
        <v>110</v>
      </c>
      <c r="G47" s="336">
        <v>110</v>
      </c>
      <c r="H47" s="336">
        <v>110</v>
      </c>
      <c r="I47" s="336">
        <v>110</v>
      </c>
      <c r="J47" s="337">
        <v>1982</v>
      </c>
      <c r="K47" s="337" t="s">
        <v>647</v>
      </c>
      <c r="L47" s="337" t="s">
        <v>647</v>
      </c>
      <c r="M47" s="337">
        <v>120</v>
      </c>
      <c r="N47" s="337">
        <v>120</v>
      </c>
      <c r="O47" s="120" t="s">
        <v>468</v>
      </c>
      <c r="P47" s="120" t="s">
        <v>468</v>
      </c>
      <c r="Q47" s="341">
        <v>29.9</v>
      </c>
      <c r="R47" s="341">
        <v>29.9</v>
      </c>
      <c r="S47" s="119" t="s">
        <v>313</v>
      </c>
      <c r="T47" s="344" t="s">
        <v>648</v>
      </c>
      <c r="U47" s="337">
        <v>7</v>
      </c>
      <c r="V47" s="337" t="s">
        <v>649</v>
      </c>
      <c r="W47" s="337" t="s">
        <v>649</v>
      </c>
      <c r="X47" s="345" t="s">
        <v>653</v>
      </c>
      <c r="Y47" s="118" t="s">
        <v>654</v>
      </c>
      <c r="Z47" s="118" t="s">
        <v>470</v>
      </c>
      <c r="AA47" s="118" t="s">
        <v>655</v>
      </c>
    </row>
    <row r="48" spans="1:27" ht="63" x14ac:dyDescent="0.25">
      <c r="A48" s="118">
        <v>24</v>
      </c>
      <c r="B48" s="334" t="s">
        <v>646</v>
      </c>
      <c r="C48" s="334" t="s">
        <v>646</v>
      </c>
      <c r="D48" s="334" t="s">
        <v>469</v>
      </c>
      <c r="E48" s="334" t="s">
        <v>469</v>
      </c>
      <c r="F48" s="336">
        <v>110</v>
      </c>
      <c r="G48" s="336">
        <v>110</v>
      </c>
      <c r="H48" s="336">
        <v>110</v>
      </c>
      <c r="I48" s="336">
        <v>110</v>
      </c>
      <c r="J48" s="337">
        <v>1982</v>
      </c>
      <c r="K48" s="337" t="s">
        <v>647</v>
      </c>
      <c r="L48" s="337" t="s">
        <v>647</v>
      </c>
      <c r="M48" s="337">
        <v>120</v>
      </c>
      <c r="N48" s="337">
        <v>120</v>
      </c>
      <c r="O48" s="120" t="s">
        <v>468</v>
      </c>
      <c r="P48" s="120" t="s">
        <v>468</v>
      </c>
      <c r="Q48" s="341">
        <v>29.9</v>
      </c>
      <c r="R48" s="341">
        <v>29.9</v>
      </c>
      <c r="S48" s="119" t="s">
        <v>313</v>
      </c>
      <c r="T48" s="344" t="s">
        <v>648</v>
      </c>
      <c r="U48" s="337">
        <v>7</v>
      </c>
      <c r="V48" s="337" t="s">
        <v>650</v>
      </c>
      <c r="W48" s="337" t="s">
        <v>650</v>
      </c>
      <c r="X48" s="345" t="s">
        <v>653</v>
      </c>
      <c r="Y48" s="118" t="s">
        <v>654</v>
      </c>
      <c r="Z48" s="118" t="s">
        <v>470</v>
      </c>
      <c r="AA48" s="118" t="s">
        <v>655</v>
      </c>
    </row>
    <row r="49" spans="1:27" ht="63" x14ac:dyDescent="0.25">
      <c r="A49" s="118">
        <v>25</v>
      </c>
      <c r="B49" s="334" t="s">
        <v>646</v>
      </c>
      <c r="C49" s="334" t="s">
        <v>646</v>
      </c>
      <c r="D49" s="334" t="s">
        <v>469</v>
      </c>
      <c r="E49" s="334" t="s">
        <v>469</v>
      </c>
      <c r="F49" s="336">
        <v>110</v>
      </c>
      <c r="G49" s="336">
        <v>110</v>
      </c>
      <c r="H49" s="336">
        <v>110</v>
      </c>
      <c r="I49" s="336">
        <v>110</v>
      </c>
      <c r="J49" s="337">
        <v>1982</v>
      </c>
      <c r="K49" s="337" t="s">
        <v>647</v>
      </c>
      <c r="L49" s="337" t="s">
        <v>647</v>
      </c>
      <c r="M49" s="337">
        <v>120</v>
      </c>
      <c r="N49" s="337">
        <v>120</v>
      </c>
      <c r="O49" s="120" t="s">
        <v>468</v>
      </c>
      <c r="P49" s="120" t="s">
        <v>468</v>
      </c>
      <c r="Q49" s="341">
        <v>29.9</v>
      </c>
      <c r="R49" s="341">
        <v>29.9</v>
      </c>
      <c r="S49" s="119" t="s">
        <v>313</v>
      </c>
      <c r="T49" s="344" t="s">
        <v>648</v>
      </c>
      <c r="U49" s="337">
        <v>7</v>
      </c>
      <c r="V49" s="337" t="s">
        <v>650</v>
      </c>
      <c r="W49" s="337" t="s">
        <v>650</v>
      </c>
      <c r="X49" s="345" t="s">
        <v>653</v>
      </c>
      <c r="Y49" s="118" t="s">
        <v>654</v>
      </c>
      <c r="Z49" s="118" t="s">
        <v>470</v>
      </c>
      <c r="AA49" s="118" t="s">
        <v>655</v>
      </c>
    </row>
    <row r="50" spans="1:27" ht="63" x14ac:dyDescent="0.25">
      <c r="A50" s="118">
        <v>26</v>
      </c>
      <c r="B50" s="334" t="s">
        <v>646</v>
      </c>
      <c r="C50" s="334" t="s">
        <v>646</v>
      </c>
      <c r="D50" s="334" t="s">
        <v>469</v>
      </c>
      <c r="E50" s="334" t="s">
        <v>469</v>
      </c>
      <c r="F50" s="336">
        <v>110</v>
      </c>
      <c r="G50" s="336">
        <v>110</v>
      </c>
      <c r="H50" s="336">
        <v>110</v>
      </c>
      <c r="I50" s="336">
        <v>110</v>
      </c>
      <c r="J50" s="337">
        <v>1982</v>
      </c>
      <c r="K50" s="337" t="s">
        <v>647</v>
      </c>
      <c r="L50" s="337" t="s">
        <v>647</v>
      </c>
      <c r="M50" s="337">
        <v>120</v>
      </c>
      <c r="N50" s="337">
        <v>120</v>
      </c>
      <c r="O50" s="120" t="s">
        <v>468</v>
      </c>
      <c r="P50" s="120" t="s">
        <v>468</v>
      </c>
      <c r="Q50" s="341">
        <v>29.9</v>
      </c>
      <c r="R50" s="341">
        <v>29.9</v>
      </c>
      <c r="S50" s="119" t="s">
        <v>313</v>
      </c>
      <c r="T50" s="344" t="s">
        <v>648</v>
      </c>
      <c r="U50" s="337">
        <v>7</v>
      </c>
      <c r="V50" s="337" t="s">
        <v>650</v>
      </c>
      <c r="W50" s="337" t="s">
        <v>650</v>
      </c>
      <c r="X50" s="345" t="s">
        <v>653</v>
      </c>
      <c r="Y50" s="118" t="s">
        <v>654</v>
      </c>
      <c r="Z50" s="118" t="s">
        <v>470</v>
      </c>
      <c r="AA50" s="118" t="s">
        <v>655</v>
      </c>
    </row>
    <row r="51" spans="1:27" ht="63" x14ac:dyDescent="0.25">
      <c r="A51" s="118">
        <v>27</v>
      </c>
      <c r="B51" s="334" t="s">
        <v>646</v>
      </c>
      <c r="C51" s="334" t="s">
        <v>646</v>
      </c>
      <c r="D51" s="334" t="s">
        <v>469</v>
      </c>
      <c r="E51" s="334" t="s">
        <v>469</v>
      </c>
      <c r="F51" s="336">
        <v>110</v>
      </c>
      <c r="G51" s="336">
        <v>110</v>
      </c>
      <c r="H51" s="336">
        <v>110</v>
      </c>
      <c r="I51" s="336">
        <v>110</v>
      </c>
      <c r="J51" s="337">
        <v>1982</v>
      </c>
      <c r="K51" s="337" t="s">
        <v>647</v>
      </c>
      <c r="L51" s="337" t="s">
        <v>647</v>
      </c>
      <c r="M51" s="337">
        <v>120</v>
      </c>
      <c r="N51" s="337">
        <v>120</v>
      </c>
      <c r="O51" s="120" t="s">
        <v>468</v>
      </c>
      <c r="P51" s="120" t="s">
        <v>468</v>
      </c>
      <c r="Q51" s="341">
        <v>29.9</v>
      </c>
      <c r="R51" s="341">
        <v>29.9</v>
      </c>
      <c r="S51" s="119" t="s">
        <v>313</v>
      </c>
      <c r="T51" s="344" t="s">
        <v>648</v>
      </c>
      <c r="U51" s="337">
        <v>7</v>
      </c>
      <c r="V51" s="337" t="s">
        <v>650</v>
      </c>
      <c r="W51" s="337" t="s">
        <v>650</v>
      </c>
      <c r="X51" s="345" t="s">
        <v>653</v>
      </c>
      <c r="Y51" s="118" t="s">
        <v>654</v>
      </c>
      <c r="Z51" s="118" t="s">
        <v>470</v>
      </c>
      <c r="AA51" s="118" t="s">
        <v>655</v>
      </c>
    </row>
    <row r="52" spans="1:27" ht="63" x14ac:dyDescent="0.25">
      <c r="A52" s="118">
        <v>28</v>
      </c>
      <c r="B52" s="334" t="s">
        <v>646</v>
      </c>
      <c r="C52" s="334" t="s">
        <v>646</v>
      </c>
      <c r="D52" s="334" t="s">
        <v>469</v>
      </c>
      <c r="E52" s="334" t="s">
        <v>469</v>
      </c>
      <c r="F52" s="336">
        <v>110</v>
      </c>
      <c r="G52" s="336">
        <v>110</v>
      </c>
      <c r="H52" s="336">
        <v>110</v>
      </c>
      <c r="I52" s="336">
        <v>110</v>
      </c>
      <c r="J52" s="337">
        <v>1982</v>
      </c>
      <c r="K52" s="337" t="s">
        <v>647</v>
      </c>
      <c r="L52" s="337" t="s">
        <v>647</v>
      </c>
      <c r="M52" s="337">
        <v>120</v>
      </c>
      <c r="N52" s="337">
        <v>120</v>
      </c>
      <c r="O52" s="120" t="s">
        <v>468</v>
      </c>
      <c r="P52" s="120" t="s">
        <v>468</v>
      </c>
      <c r="Q52" s="341">
        <v>29.9</v>
      </c>
      <c r="R52" s="341">
        <v>29.9</v>
      </c>
      <c r="S52" s="119" t="s">
        <v>313</v>
      </c>
      <c r="T52" s="344" t="s">
        <v>648</v>
      </c>
      <c r="U52" s="337">
        <v>7</v>
      </c>
      <c r="V52" s="337" t="s">
        <v>650</v>
      </c>
      <c r="W52" s="337" t="s">
        <v>650</v>
      </c>
      <c r="X52" s="345" t="s">
        <v>653</v>
      </c>
      <c r="Y52" s="118" t="s">
        <v>654</v>
      </c>
      <c r="Z52" s="118" t="s">
        <v>470</v>
      </c>
      <c r="AA52" s="118" t="s">
        <v>655</v>
      </c>
    </row>
    <row r="53" spans="1:27" ht="63" x14ac:dyDescent="0.25">
      <c r="A53" s="118">
        <v>29</v>
      </c>
      <c r="B53" s="334" t="s">
        <v>646</v>
      </c>
      <c r="C53" s="334" t="s">
        <v>646</v>
      </c>
      <c r="D53" s="334" t="s">
        <v>469</v>
      </c>
      <c r="E53" s="334" t="s">
        <v>469</v>
      </c>
      <c r="F53" s="336">
        <v>110</v>
      </c>
      <c r="G53" s="336">
        <v>110</v>
      </c>
      <c r="H53" s="336">
        <v>110</v>
      </c>
      <c r="I53" s="336">
        <v>110</v>
      </c>
      <c r="J53" s="337">
        <v>1982</v>
      </c>
      <c r="K53" s="337" t="s">
        <v>647</v>
      </c>
      <c r="L53" s="337" t="s">
        <v>647</v>
      </c>
      <c r="M53" s="337">
        <v>120</v>
      </c>
      <c r="N53" s="337">
        <v>120</v>
      </c>
      <c r="O53" s="120" t="s">
        <v>468</v>
      </c>
      <c r="P53" s="120" t="s">
        <v>468</v>
      </c>
      <c r="Q53" s="341">
        <v>29.9</v>
      </c>
      <c r="R53" s="341">
        <v>29.9</v>
      </c>
      <c r="S53" s="119" t="s">
        <v>313</v>
      </c>
      <c r="T53" s="344" t="s">
        <v>648</v>
      </c>
      <c r="U53" s="337">
        <v>7</v>
      </c>
      <c r="V53" s="337" t="s">
        <v>650</v>
      </c>
      <c r="W53" s="337" t="s">
        <v>650</v>
      </c>
      <c r="X53" s="345" t="s">
        <v>653</v>
      </c>
      <c r="Y53" s="118" t="s">
        <v>654</v>
      </c>
      <c r="Z53" s="118" t="s">
        <v>470</v>
      </c>
      <c r="AA53" s="118" t="s">
        <v>655</v>
      </c>
    </row>
    <row r="54" spans="1:27" ht="63" x14ac:dyDescent="0.25">
      <c r="A54" s="118">
        <v>30</v>
      </c>
      <c r="B54" s="334" t="s">
        <v>646</v>
      </c>
      <c r="C54" s="334" t="s">
        <v>646</v>
      </c>
      <c r="D54" s="334" t="s">
        <v>469</v>
      </c>
      <c r="E54" s="334" t="s">
        <v>469</v>
      </c>
      <c r="F54" s="336">
        <v>110</v>
      </c>
      <c r="G54" s="336">
        <v>110</v>
      </c>
      <c r="H54" s="336">
        <v>110</v>
      </c>
      <c r="I54" s="336">
        <v>110</v>
      </c>
      <c r="J54" s="337">
        <v>1982</v>
      </c>
      <c r="K54" s="337" t="s">
        <v>647</v>
      </c>
      <c r="L54" s="337" t="s">
        <v>647</v>
      </c>
      <c r="M54" s="337">
        <v>120</v>
      </c>
      <c r="N54" s="337">
        <v>120</v>
      </c>
      <c r="O54" s="120" t="s">
        <v>468</v>
      </c>
      <c r="P54" s="120" t="s">
        <v>468</v>
      </c>
      <c r="Q54" s="341">
        <v>29.9</v>
      </c>
      <c r="R54" s="341">
        <v>29.9</v>
      </c>
      <c r="S54" s="119" t="s">
        <v>313</v>
      </c>
      <c r="T54" s="344" t="s">
        <v>648</v>
      </c>
      <c r="U54" s="337">
        <v>7</v>
      </c>
      <c r="V54" s="337" t="s">
        <v>650</v>
      </c>
      <c r="W54" s="337" t="s">
        <v>650</v>
      </c>
      <c r="X54" s="345" t="s">
        <v>653</v>
      </c>
      <c r="Y54" s="118" t="s">
        <v>654</v>
      </c>
      <c r="Z54" s="118" t="s">
        <v>470</v>
      </c>
      <c r="AA54" s="118" t="s">
        <v>655</v>
      </c>
    </row>
    <row r="55" spans="1:27" ht="63" x14ac:dyDescent="0.25">
      <c r="A55" s="118">
        <v>31</v>
      </c>
      <c r="B55" s="334" t="s">
        <v>646</v>
      </c>
      <c r="C55" s="334" t="s">
        <v>646</v>
      </c>
      <c r="D55" s="334" t="s">
        <v>469</v>
      </c>
      <c r="E55" s="334" t="s">
        <v>469</v>
      </c>
      <c r="F55" s="336">
        <v>110</v>
      </c>
      <c r="G55" s="336">
        <v>110</v>
      </c>
      <c r="H55" s="336">
        <v>110</v>
      </c>
      <c r="I55" s="336">
        <v>110</v>
      </c>
      <c r="J55" s="337">
        <v>1982</v>
      </c>
      <c r="K55" s="337" t="s">
        <v>647</v>
      </c>
      <c r="L55" s="337" t="s">
        <v>647</v>
      </c>
      <c r="M55" s="337">
        <v>120</v>
      </c>
      <c r="N55" s="337">
        <v>120</v>
      </c>
      <c r="O55" s="120" t="s">
        <v>468</v>
      </c>
      <c r="P55" s="120" t="s">
        <v>468</v>
      </c>
      <c r="Q55" s="341">
        <v>29.9</v>
      </c>
      <c r="R55" s="341">
        <v>29.9</v>
      </c>
      <c r="S55" s="119" t="s">
        <v>313</v>
      </c>
      <c r="T55" s="344" t="s">
        <v>648</v>
      </c>
      <c r="U55" s="337">
        <v>7</v>
      </c>
      <c r="V55" s="337" t="s">
        <v>650</v>
      </c>
      <c r="W55" s="337" t="s">
        <v>650</v>
      </c>
      <c r="X55" s="345" t="s">
        <v>653</v>
      </c>
      <c r="Y55" s="118" t="s">
        <v>654</v>
      </c>
      <c r="Z55" s="118" t="s">
        <v>470</v>
      </c>
      <c r="AA55" s="118" t="s">
        <v>655</v>
      </c>
    </row>
    <row r="56" spans="1:27" ht="63" x14ac:dyDescent="0.25">
      <c r="A56" s="118">
        <v>32</v>
      </c>
      <c r="B56" s="334" t="s">
        <v>646</v>
      </c>
      <c r="C56" s="334" t="s">
        <v>646</v>
      </c>
      <c r="D56" s="334" t="s">
        <v>469</v>
      </c>
      <c r="E56" s="334" t="s">
        <v>469</v>
      </c>
      <c r="F56" s="336">
        <v>110</v>
      </c>
      <c r="G56" s="336">
        <v>110</v>
      </c>
      <c r="H56" s="336">
        <v>110</v>
      </c>
      <c r="I56" s="336">
        <v>110</v>
      </c>
      <c r="J56" s="337">
        <v>1982</v>
      </c>
      <c r="K56" s="337" t="s">
        <v>647</v>
      </c>
      <c r="L56" s="337" t="s">
        <v>647</v>
      </c>
      <c r="M56" s="337">
        <v>120</v>
      </c>
      <c r="N56" s="337">
        <v>120</v>
      </c>
      <c r="O56" s="120" t="s">
        <v>468</v>
      </c>
      <c r="P56" s="120" t="s">
        <v>468</v>
      </c>
      <c r="Q56" s="341">
        <v>29.9</v>
      </c>
      <c r="R56" s="341">
        <v>29.9</v>
      </c>
      <c r="S56" s="119" t="s">
        <v>313</v>
      </c>
      <c r="T56" s="344" t="s">
        <v>648</v>
      </c>
      <c r="U56" s="337">
        <v>7</v>
      </c>
      <c r="V56" s="337" t="s">
        <v>650</v>
      </c>
      <c r="W56" s="337" t="s">
        <v>650</v>
      </c>
      <c r="X56" s="345" t="s">
        <v>653</v>
      </c>
      <c r="Y56" s="118" t="s">
        <v>654</v>
      </c>
      <c r="Z56" s="118" t="s">
        <v>470</v>
      </c>
      <c r="AA56" s="118" t="s">
        <v>655</v>
      </c>
    </row>
    <row r="57" spans="1:27" ht="63" x14ac:dyDescent="0.25">
      <c r="A57" s="118">
        <v>33</v>
      </c>
      <c r="B57" s="334" t="s">
        <v>646</v>
      </c>
      <c r="C57" s="334" t="s">
        <v>646</v>
      </c>
      <c r="D57" s="334" t="s">
        <v>469</v>
      </c>
      <c r="E57" s="334" t="s">
        <v>469</v>
      </c>
      <c r="F57" s="336">
        <v>110</v>
      </c>
      <c r="G57" s="336">
        <v>110</v>
      </c>
      <c r="H57" s="336">
        <v>110</v>
      </c>
      <c r="I57" s="336">
        <v>110</v>
      </c>
      <c r="J57" s="337">
        <v>1982</v>
      </c>
      <c r="K57" s="337" t="s">
        <v>647</v>
      </c>
      <c r="L57" s="337" t="s">
        <v>647</v>
      </c>
      <c r="M57" s="337">
        <v>120</v>
      </c>
      <c r="N57" s="337">
        <v>120</v>
      </c>
      <c r="O57" s="120" t="s">
        <v>468</v>
      </c>
      <c r="P57" s="120" t="s">
        <v>468</v>
      </c>
      <c r="Q57" s="341">
        <v>29.9</v>
      </c>
      <c r="R57" s="341">
        <v>29.9</v>
      </c>
      <c r="S57" s="119" t="s">
        <v>313</v>
      </c>
      <c r="T57" s="344" t="s">
        <v>648</v>
      </c>
      <c r="U57" s="337">
        <v>7</v>
      </c>
      <c r="V57" s="337" t="s">
        <v>650</v>
      </c>
      <c r="W57" s="337" t="s">
        <v>650</v>
      </c>
      <c r="X57" s="345" t="s">
        <v>653</v>
      </c>
      <c r="Y57" s="118" t="s">
        <v>654</v>
      </c>
      <c r="Z57" s="118" t="s">
        <v>470</v>
      </c>
      <c r="AA57" s="118" t="s">
        <v>655</v>
      </c>
    </row>
    <row r="58" spans="1:27" ht="63" x14ac:dyDescent="0.25">
      <c r="A58" s="118">
        <v>34</v>
      </c>
      <c r="B58" s="334" t="s">
        <v>646</v>
      </c>
      <c r="C58" s="334" t="s">
        <v>646</v>
      </c>
      <c r="D58" s="334" t="s">
        <v>469</v>
      </c>
      <c r="E58" s="334" t="s">
        <v>469</v>
      </c>
      <c r="F58" s="336">
        <v>110</v>
      </c>
      <c r="G58" s="336">
        <v>110</v>
      </c>
      <c r="H58" s="336">
        <v>110</v>
      </c>
      <c r="I58" s="336">
        <v>110</v>
      </c>
      <c r="J58" s="337">
        <v>1982</v>
      </c>
      <c r="K58" s="337" t="s">
        <v>647</v>
      </c>
      <c r="L58" s="337" t="s">
        <v>647</v>
      </c>
      <c r="M58" s="337">
        <v>120</v>
      </c>
      <c r="N58" s="337">
        <v>120</v>
      </c>
      <c r="O58" s="120" t="s">
        <v>468</v>
      </c>
      <c r="P58" s="120" t="s">
        <v>468</v>
      </c>
      <c r="Q58" s="341">
        <v>29.9</v>
      </c>
      <c r="R58" s="341">
        <v>29.9</v>
      </c>
      <c r="S58" s="119" t="s">
        <v>313</v>
      </c>
      <c r="T58" s="344" t="s">
        <v>648</v>
      </c>
      <c r="U58" s="337">
        <v>7</v>
      </c>
      <c r="V58" s="337" t="s">
        <v>650</v>
      </c>
      <c r="W58" s="337" t="s">
        <v>650</v>
      </c>
      <c r="X58" s="345" t="s">
        <v>653</v>
      </c>
      <c r="Y58" s="118" t="s">
        <v>654</v>
      </c>
      <c r="Z58" s="118" t="s">
        <v>470</v>
      </c>
      <c r="AA58" s="118" t="s">
        <v>655</v>
      </c>
    </row>
    <row r="59" spans="1:27" ht="63" x14ac:dyDescent="0.25">
      <c r="A59" s="118">
        <v>35</v>
      </c>
      <c r="B59" s="335" t="s">
        <v>646</v>
      </c>
      <c r="C59" s="335" t="s">
        <v>646</v>
      </c>
      <c r="D59" s="335" t="s">
        <v>469</v>
      </c>
      <c r="E59" s="335" t="s">
        <v>469</v>
      </c>
      <c r="F59" s="338">
        <v>110</v>
      </c>
      <c r="G59" s="338">
        <v>110</v>
      </c>
      <c r="H59" s="338">
        <v>110</v>
      </c>
      <c r="I59" s="338">
        <v>110</v>
      </c>
      <c r="J59" s="339">
        <v>1982</v>
      </c>
      <c r="K59" s="339" t="s">
        <v>647</v>
      </c>
      <c r="L59" s="339" t="s">
        <v>647</v>
      </c>
      <c r="M59" s="339">
        <v>120</v>
      </c>
      <c r="N59" s="339">
        <v>120</v>
      </c>
      <c r="O59" s="120" t="s">
        <v>468</v>
      </c>
      <c r="P59" s="120" t="s">
        <v>468</v>
      </c>
      <c r="Q59" s="342">
        <v>29.9</v>
      </c>
      <c r="R59" s="342">
        <v>29.9</v>
      </c>
      <c r="S59" s="119" t="s">
        <v>313</v>
      </c>
      <c r="T59" s="344" t="s">
        <v>648</v>
      </c>
      <c r="U59" s="337">
        <v>7</v>
      </c>
      <c r="V59" s="339" t="s">
        <v>652</v>
      </c>
      <c r="W59" s="339" t="s">
        <v>652</v>
      </c>
      <c r="X59" s="345" t="s">
        <v>653</v>
      </c>
      <c r="Y59" s="118" t="s">
        <v>654</v>
      </c>
      <c r="Z59" s="346" t="s">
        <v>470</v>
      </c>
      <c r="AA59" s="118" t="s">
        <v>655</v>
      </c>
    </row>
    <row r="60" spans="1:27" ht="63" x14ac:dyDescent="0.25">
      <c r="A60" s="118">
        <v>36</v>
      </c>
      <c r="B60" s="334" t="s">
        <v>646</v>
      </c>
      <c r="C60" s="334" t="s">
        <v>646</v>
      </c>
      <c r="D60" s="334" t="s">
        <v>469</v>
      </c>
      <c r="E60" s="334" t="s">
        <v>469</v>
      </c>
      <c r="F60" s="336">
        <v>110</v>
      </c>
      <c r="G60" s="336">
        <v>110</v>
      </c>
      <c r="H60" s="336">
        <v>110</v>
      </c>
      <c r="I60" s="336">
        <v>110</v>
      </c>
      <c r="J60" s="337">
        <v>1982</v>
      </c>
      <c r="K60" s="337" t="s">
        <v>647</v>
      </c>
      <c r="L60" s="337" t="s">
        <v>647</v>
      </c>
      <c r="M60" s="337">
        <v>120</v>
      </c>
      <c r="N60" s="337">
        <v>120</v>
      </c>
      <c r="O60" s="120" t="s">
        <v>468</v>
      </c>
      <c r="P60" s="120" t="s">
        <v>468</v>
      </c>
      <c r="Q60" s="341">
        <v>29.9</v>
      </c>
      <c r="R60" s="341">
        <v>29.9</v>
      </c>
      <c r="S60" s="119" t="s">
        <v>313</v>
      </c>
      <c r="T60" s="344" t="s">
        <v>648</v>
      </c>
      <c r="U60" s="337">
        <v>7</v>
      </c>
      <c r="V60" s="337" t="s">
        <v>650</v>
      </c>
      <c r="W60" s="337" t="s">
        <v>650</v>
      </c>
      <c r="X60" s="345" t="s">
        <v>653</v>
      </c>
      <c r="Y60" s="118" t="s">
        <v>654</v>
      </c>
      <c r="Z60" s="118" t="s">
        <v>470</v>
      </c>
      <c r="AA60" s="118" t="s">
        <v>655</v>
      </c>
    </row>
    <row r="61" spans="1:27" ht="63" x14ac:dyDescent="0.25">
      <c r="A61" s="118">
        <v>37</v>
      </c>
      <c r="B61" s="334" t="s">
        <v>646</v>
      </c>
      <c r="C61" s="334" t="s">
        <v>646</v>
      </c>
      <c r="D61" s="334" t="s">
        <v>469</v>
      </c>
      <c r="E61" s="334" t="s">
        <v>469</v>
      </c>
      <c r="F61" s="336">
        <v>110</v>
      </c>
      <c r="G61" s="336">
        <v>110</v>
      </c>
      <c r="H61" s="336">
        <v>110</v>
      </c>
      <c r="I61" s="336">
        <v>110</v>
      </c>
      <c r="J61" s="337">
        <v>1982</v>
      </c>
      <c r="K61" s="337" t="s">
        <v>647</v>
      </c>
      <c r="L61" s="337" t="s">
        <v>647</v>
      </c>
      <c r="M61" s="337">
        <v>120</v>
      </c>
      <c r="N61" s="337">
        <v>120</v>
      </c>
      <c r="O61" s="120" t="s">
        <v>468</v>
      </c>
      <c r="P61" s="120" t="s">
        <v>468</v>
      </c>
      <c r="Q61" s="341">
        <v>29.9</v>
      </c>
      <c r="R61" s="341">
        <v>29.9</v>
      </c>
      <c r="S61" s="119" t="s">
        <v>313</v>
      </c>
      <c r="T61" s="344" t="s">
        <v>648</v>
      </c>
      <c r="U61" s="337">
        <v>7</v>
      </c>
      <c r="V61" s="337" t="s">
        <v>650</v>
      </c>
      <c r="W61" s="337" t="s">
        <v>650</v>
      </c>
      <c r="X61" s="345" t="s">
        <v>653</v>
      </c>
      <c r="Y61" s="118" t="s">
        <v>654</v>
      </c>
      <c r="Z61" s="118" t="s">
        <v>470</v>
      </c>
      <c r="AA61" s="118" t="s">
        <v>655</v>
      </c>
    </row>
    <row r="62" spans="1:27" ht="63" x14ac:dyDescent="0.25">
      <c r="A62" s="118">
        <v>38</v>
      </c>
      <c r="B62" s="334" t="s">
        <v>646</v>
      </c>
      <c r="C62" s="334" t="s">
        <v>646</v>
      </c>
      <c r="D62" s="334" t="s">
        <v>469</v>
      </c>
      <c r="E62" s="334" t="s">
        <v>469</v>
      </c>
      <c r="F62" s="336">
        <v>110</v>
      </c>
      <c r="G62" s="336">
        <v>110</v>
      </c>
      <c r="H62" s="336">
        <v>110</v>
      </c>
      <c r="I62" s="336">
        <v>110</v>
      </c>
      <c r="J62" s="337">
        <v>1982</v>
      </c>
      <c r="K62" s="337" t="s">
        <v>647</v>
      </c>
      <c r="L62" s="337" t="s">
        <v>647</v>
      </c>
      <c r="M62" s="337">
        <v>120</v>
      </c>
      <c r="N62" s="337">
        <v>120</v>
      </c>
      <c r="O62" s="120" t="s">
        <v>468</v>
      </c>
      <c r="P62" s="120" t="s">
        <v>468</v>
      </c>
      <c r="Q62" s="341">
        <v>29.9</v>
      </c>
      <c r="R62" s="341">
        <v>29.9</v>
      </c>
      <c r="S62" s="119" t="s">
        <v>313</v>
      </c>
      <c r="T62" s="344" t="s">
        <v>648</v>
      </c>
      <c r="U62" s="337">
        <v>7</v>
      </c>
      <c r="V62" s="337" t="s">
        <v>650</v>
      </c>
      <c r="W62" s="337" t="s">
        <v>650</v>
      </c>
      <c r="X62" s="345" t="s">
        <v>653</v>
      </c>
      <c r="Y62" s="118" t="s">
        <v>654</v>
      </c>
      <c r="Z62" s="118" t="s">
        <v>470</v>
      </c>
      <c r="AA62" s="118" t="s">
        <v>655</v>
      </c>
    </row>
    <row r="63" spans="1:27" ht="63" x14ac:dyDescent="0.25">
      <c r="A63" s="118">
        <v>39</v>
      </c>
      <c r="B63" s="334" t="s">
        <v>646</v>
      </c>
      <c r="C63" s="334" t="s">
        <v>646</v>
      </c>
      <c r="D63" s="334" t="s">
        <v>469</v>
      </c>
      <c r="E63" s="334" t="s">
        <v>469</v>
      </c>
      <c r="F63" s="336">
        <v>110</v>
      </c>
      <c r="G63" s="336">
        <v>110</v>
      </c>
      <c r="H63" s="336">
        <v>110</v>
      </c>
      <c r="I63" s="336">
        <v>110</v>
      </c>
      <c r="J63" s="337">
        <v>1982</v>
      </c>
      <c r="K63" s="337" t="s">
        <v>647</v>
      </c>
      <c r="L63" s="337" t="s">
        <v>647</v>
      </c>
      <c r="M63" s="337">
        <v>120</v>
      </c>
      <c r="N63" s="337">
        <v>120</v>
      </c>
      <c r="O63" s="120" t="s">
        <v>468</v>
      </c>
      <c r="P63" s="120" t="s">
        <v>468</v>
      </c>
      <c r="Q63" s="341">
        <v>29.9</v>
      </c>
      <c r="R63" s="341">
        <v>29.9</v>
      </c>
      <c r="S63" s="119" t="s">
        <v>313</v>
      </c>
      <c r="T63" s="344" t="s">
        <v>648</v>
      </c>
      <c r="U63" s="337">
        <v>7</v>
      </c>
      <c r="V63" s="337" t="s">
        <v>650</v>
      </c>
      <c r="W63" s="337" t="s">
        <v>650</v>
      </c>
      <c r="X63" s="345" t="s">
        <v>653</v>
      </c>
      <c r="Y63" s="118" t="s">
        <v>654</v>
      </c>
      <c r="Z63" s="118" t="s">
        <v>470</v>
      </c>
      <c r="AA63" s="118" t="s">
        <v>655</v>
      </c>
    </row>
    <row r="64" spans="1:27" ht="63" x14ac:dyDescent="0.25">
      <c r="A64" s="118">
        <v>40</v>
      </c>
      <c r="B64" s="334" t="s">
        <v>646</v>
      </c>
      <c r="C64" s="334" t="s">
        <v>646</v>
      </c>
      <c r="D64" s="334" t="s">
        <v>469</v>
      </c>
      <c r="E64" s="334" t="s">
        <v>469</v>
      </c>
      <c r="F64" s="336">
        <v>110</v>
      </c>
      <c r="G64" s="336">
        <v>110</v>
      </c>
      <c r="H64" s="336">
        <v>110</v>
      </c>
      <c r="I64" s="336">
        <v>110</v>
      </c>
      <c r="J64" s="337">
        <v>1982</v>
      </c>
      <c r="K64" s="337" t="s">
        <v>647</v>
      </c>
      <c r="L64" s="337" t="s">
        <v>647</v>
      </c>
      <c r="M64" s="337">
        <v>120</v>
      </c>
      <c r="N64" s="337">
        <v>120</v>
      </c>
      <c r="O64" s="120" t="s">
        <v>468</v>
      </c>
      <c r="P64" s="120" t="s">
        <v>468</v>
      </c>
      <c r="Q64" s="341">
        <v>29.9</v>
      </c>
      <c r="R64" s="341">
        <v>29.9</v>
      </c>
      <c r="S64" s="119" t="s">
        <v>313</v>
      </c>
      <c r="T64" s="344" t="s">
        <v>648</v>
      </c>
      <c r="U64" s="337">
        <v>7</v>
      </c>
      <c r="V64" s="337" t="s">
        <v>650</v>
      </c>
      <c r="W64" s="337" t="s">
        <v>650</v>
      </c>
      <c r="X64" s="345" t="s">
        <v>653</v>
      </c>
      <c r="Y64" s="118" t="s">
        <v>654</v>
      </c>
      <c r="Z64" s="118" t="s">
        <v>470</v>
      </c>
      <c r="AA64" s="118" t="s">
        <v>655</v>
      </c>
    </row>
    <row r="65" spans="1:27" ht="63" x14ac:dyDescent="0.25">
      <c r="A65" s="118">
        <v>41</v>
      </c>
      <c r="B65" s="334" t="s">
        <v>646</v>
      </c>
      <c r="C65" s="334" t="s">
        <v>646</v>
      </c>
      <c r="D65" s="334" t="s">
        <v>469</v>
      </c>
      <c r="E65" s="334" t="s">
        <v>469</v>
      </c>
      <c r="F65" s="336">
        <v>110</v>
      </c>
      <c r="G65" s="336">
        <v>110</v>
      </c>
      <c r="H65" s="336">
        <v>110</v>
      </c>
      <c r="I65" s="336">
        <v>110</v>
      </c>
      <c r="J65" s="337">
        <v>1982</v>
      </c>
      <c r="K65" s="337" t="s">
        <v>647</v>
      </c>
      <c r="L65" s="337" t="s">
        <v>647</v>
      </c>
      <c r="M65" s="337">
        <v>120</v>
      </c>
      <c r="N65" s="337">
        <v>120</v>
      </c>
      <c r="O65" s="120" t="s">
        <v>468</v>
      </c>
      <c r="P65" s="120" t="s">
        <v>468</v>
      </c>
      <c r="Q65" s="341">
        <v>29.9</v>
      </c>
      <c r="R65" s="341">
        <v>29.9</v>
      </c>
      <c r="S65" s="119" t="s">
        <v>313</v>
      </c>
      <c r="T65" s="344" t="s">
        <v>648</v>
      </c>
      <c r="U65" s="337">
        <v>7</v>
      </c>
      <c r="V65" s="337" t="s">
        <v>650</v>
      </c>
      <c r="W65" s="337" t="s">
        <v>650</v>
      </c>
      <c r="X65" s="345" t="s">
        <v>653</v>
      </c>
      <c r="Y65" s="118" t="s">
        <v>654</v>
      </c>
      <c r="Z65" s="118" t="s">
        <v>470</v>
      </c>
      <c r="AA65" s="118" t="s">
        <v>655</v>
      </c>
    </row>
    <row r="66" spans="1:27" ht="63" x14ac:dyDescent="0.25">
      <c r="A66" s="118">
        <v>42</v>
      </c>
      <c r="B66" s="334" t="s">
        <v>646</v>
      </c>
      <c r="C66" s="334" t="s">
        <v>646</v>
      </c>
      <c r="D66" s="334" t="s">
        <v>469</v>
      </c>
      <c r="E66" s="334" t="s">
        <v>469</v>
      </c>
      <c r="F66" s="336">
        <v>110</v>
      </c>
      <c r="G66" s="336">
        <v>110</v>
      </c>
      <c r="H66" s="336">
        <v>110</v>
      </c>
      <c r="I66" s="336">
        <v>110</v>
      </c>
      <c r="J66" s="337">
        <v>1982</v>
      </c>
      <c r="K66" s="337" t="s">
        <v>647</v>
      </c>
      <c r="L66" s="337" t="s">
        <v>647</v>
      </c>
      <c r="M66" s="337">
        <v>120</v>
      </c>
      <c r="N66" s="337">
        <v>120</v>
      </c>
      <c r="O66" s="120" t="s">
        <v>468</v>
      </c>
      <c r="P66" s="120" t="s">
        <v>468</v>
      </c>
      <c r="Q66" s="341">
        <v>29.9</v>
      </c>
      <c r="R66" s="341">
        <v>29.9</v>
      </c>
      <c r="S66" s="119" t="s">
        <v>313</v>
      </c>
      <c r="T66" s="344" t="s">
        <v>648</v>
      </c>
      <c r="U66" s="337">
        <v>7</v>
      </c>
      <c r="V66" s="337" t="s">
        <v>650</v>
      </c>
      <c r="W66" s="337" t="s">
        <v>650</v>
      </c>
      <c r="X66" s="345" t="s">
        <v>653</v>
      </c>
      <c r="Y66" s="118" t="s">
        <v>654</v>
      </c>
      <c r="Z66" s="118" t="s">
        <v>470</v>
      </c>
      <c r="AA66" s="118" t="s">
        <v>655</v>
      </c>
    </row>
    <row r="67" spans="1:27" ht="63" x14ac:dyDescent="0.25">
      <c r="A67" s="118">
        <v>43</v>
      </c>
      <c r="B67" s="334" t="s">
        <v>646</v>
      </c>
      <c r="C67" s="334" t="s">
        <v>646</v>
      </c>
      <c r="D67" s="334" t="s">
        <v>469</v>
      </c>
      <c r="E67" s="334" t="s">
        <v>469</v>
      </c>
      <c r="F67" s="336">
        <v>110</v>
      </c>
      <c r="G67" s="336">
        <v>110</v>
      </c>
      <c r="H67" s="336">
        <v>110</v>
      </c>
      <c r="I67" s="336">
        <v>110</v>
      </c>
      <c r="J67" s="337">
        <v>1982</v>
      </c>
      <c r="K67" s="337" t="s">
        <v>647</v>
      </c>
      <c r="L67" s="337" t="s">
        <v>647</v>
      </c>
      <c r="M67" s="337">
        <v>120</v>
      </c>
      <c r="N67" s="337">
        <v>120</v>
      </c>
      <c r="O67" s="120" t="s">
        <v>468</v>
      </c>
      <c r="P67" s="120" t="s">
        <v>468</v>
      </c>
      <c r="Q67" s="341">
        <v>29.9</v>
      </c>
      <c r="R67" s="341">
        <v>29.9</v>
      </c>
      <c r="S67" s="119" t="s">
        <v>313</v>
      </c>
      <c r="T67" s="344" t="s">
        <v>648</v>
      </c>
      <c r="U67" s="337">
        <v>7</v>
      </c>
      <c r="V67" s="337" t="s">
        <v>650</v>
      </c>
      <c r="W67" s="337" t="s">
        <v>650</v>
      </c>
      <c r="X67" s="345" t="s">
        <v>653</v>
      </c>
      <c r="Y67" s="118" t="s">
        <v>654</v>
      </c>
      <c r="Z67" s="118" t="s">
        <v>470</v>
      </c>
      <c r="AA67" s="118" t="s">
        <v>655</v>
      </c>
    </row>
    <row r="68" spans="1:27" ht="63" x14ac:dyDescent="0.25">
      <c r="A68" s="118">
        <v>44</v>
      </c>
      <c r="B68" s="334" t="s">
        <v>646</v>
      </c>
      <c r="C68" s="334" t="s">
        <v>646</v>
      </c>
      <c r="D68" s="334" t="s">
        <v>469</v>
      </c>
      <c r="E68" s="334" t="s">
        <v>469</v>
      </c>
      <c r="F68" s="336">
        <v>110</v>
      </c>
      <c r="G68" s="336">
        <v>110</v>
      </c>
      <c r="H68" s="336">
        <v>110</v>
      </c>
      <c r="I68" s="336">
        <v>110</v>
      </c>
      <c r="J68" s="337">
        <v>1982</v>
      </c>
      <c r="K68" s="337" t="s">
        <v>647</v>
      </c>
      <c r="L68" s="337" t="s">
        <v>647</v>
      </c>
      <c r="M68" s="337">
        <v>120</v>
      </c>
      <c r="N68" s="337">
        <v>120</v>
      </c>
      <c r="O68" s="120" t="s">
        <v>468</v>
      </c>
      <c r="P68" s="120" t="s">
        <v>468</v>
      </c>
      <c r="Q68" s="341">
        <v>29.9</v>
      </c>
      <c r="R68" s="341">
        <v>29.9</v>
      </c>
      <c r="S68" s="119" t="s">
        <v>313</v>
      </c>
      <c r="T68" s="344" t="s">
        <v>648</v>
      </c>
      <c r="U68" s="337">
        <v>7</v>
      </c>
      <c r="V68" s="337" t="s">
        <v>650</v>
      </c>
      <c r="W68" s="337" t="s">
        <v>650</v>
      </c>
      <c r="X68" s="345" t="s">
        <v>653</v>
      </c>
      <c r="Y68" s="118" t="s">
        <v>654</v>
      </c>
      <c r="Z68" s="118" t="s">
        <v>470</v>
      </c>
      <c r="AA68" s="118" t="s">
        <v>655</v>
      </c>
    </row>
    <row r="69" spans="1:27" ht="63" x14ac:dyDescent="0.25">
      <c r="A69" s="118">
        <v>45</v>
      </c>
      <c r="B69" s="334" t="s">
        <v>646</v>
      </c>
      <c r="C69" s="334" t="s">
        <v>646</v>
      </c>
      <c r="D69" s="334" t="s">
        <v>469</v>
      </c>
      <c r="E69" s="334" t="s">
        <v>469</v>
      </c>
      <c r="F69" s="336">
        <v>110</v>
      </c>
      <c r="G69" s="336">
        <v>110</v>
      </c>
      <c r="H69" s="336">
        <v>110</v>
      </c>
      <c r="I69" s="336">
        <v>110</v>
      </c>
      <c r="J69" s="337">
        <v>1982</v>
      </c>
      <c r="K69" s="337" t="s">
        <v>647</v>
      </c>
      <c r="L69" s="337" t="s">
        <v>647</v>
      </c>
      <c r="M69" s="337">
        <v>120</v>
      </c>
      <c r="N69" s="337">
        <v>120</v>
      </c>
      <c r="O69" s="120" t="s">
        <v>468</v>
      </c>
      <c r="P69" s="120" t="s">
        <v>468</v>
      </c>
      <c r="Q69" s="341">
        <v>29.9</v>
      </c>
      <c r="R69" s="341">
        <v>29.9</v>
      </c>
      <c r="S69" s="119" t="s">
        <v>313</v>
      </c>
      <c r="T69" s="344" t="s">
        <v>648</v>
      </c>
      <c r="U69" s="337">
        <v>7</v>
      </c>
      <c r="V69" s="337" t="s">
        <v>650</v>
      </c>
      <c r="W69" s="337" t="s">
        <v>650</v>
      </c>
      <c r="X69" s="345" t="s">
        <v>653</v>
      </c>
      <c r="Y69" s="118" t="s">
        <v>654</v>
      </c>
      <c r="Z69" s="118" t="s">
        <v>470</v>
      </c>
      <c r="AA69" s="118" t="s">
        <v>655</v>
      </c>
    </row>
    <row r="70" spans="1:27" ht="63" x14ac:dyDescent="0.25">
      <c r="A70" s="118">
        <v>46</v>
      </c>
      <c r="B70" s="334" t="s">
        <v>646</v>
      </c>
      <c r="C70" s="334" t="s">
        <v>646</v>
      </c>
      <c r="D70" s="334" t="s">
        <v>469</v>
      </c>
      <c r="E70" s="334" t="s">
        <v>469</v>
      </c>
      <c r="F70" s="336">
        <v>110</v>
      </c>
      <c r="G70" s="336">
        <v>110</v>
      </c>
      <c r="H70" s="336">
        <v>110</v>
      </c>
      <c r="I70" s="336">
        <v>110</v>
      </c>
      <c r="J70" s="337">
        <v>1982</v>
      </c>
      <c r="K70" s="337" t="s">
        <v>647</v>
      </c>
      <c r="L70" s="337" t="s">
        <v>647</v>
      </c>
      <c r="M70" s="337">
        <v>120</v>
      </c>
      <c r="N70" s="337">
        <v>120</v>
      </c>
      <c r="O70" s="120" t="s">
        <v>468</v>
      </c>
      <c r="P70" s="120" t="s">
        <v>468</v>
      </c>
      <c r="Q70" s="341">
        <v>29.9</v>
      </c>
      <c r="R70" s="341">
        <v>29.9</v>
      </c>
      <c r="S70" s="119" t="s">
        <v>313</v>
      </c>
      <c r="T70" s="344" t="s">
        <v>648</v>
      </c>
      <c r="U70" s="337">
        <v>7</v>
      </c>
      <c r="V70" s="337" t="s">
        <v>650</v>
      </c>
      <c r="W70" s="337" t="s">
        <v>650</v>
      </c>
      <c r="X70" s="345" t="s">
        <v>653</v>
      </c>
      <c r="Y70" s="118" t="s">
        <v>654</v>
      </c>
      <c r="Z70" s="118" t="s">
        <v>470</v>
      </c>
      <c r="AA70" s="118" t="s">
        <v>655</v>
      </c>
    </row>
    <row r="71" spans="1:27" ht="63" x14ac:dyDescent="0.25">
      <c r="A71" s="118">
        <v>47</v>
      </c>
      <c r="B71" s="334" t="s">
        <v>646</v>
      </c>
      <c r="C71" s="334" t="s">
        <v>646</v>
      </c>
      <c r="D71" s="334" t="s">
        <v>469</v>
      </c>
      <c r="E71" s="334" t="s">
        <v>469</v>
      </c>
      <c r="F71" s="336">
        <v>110</v>
      </c>
      <c r="G71" s="336">
        <v>110</v>
      </c>
      <c r="H71" s="336">
        <v>110</v>
      </c>
      <c r="I71" s="336">
        <v>110</v>
      </c>
      <c r="J71" s="337">
        <v>1982</v>
      </c>
      <c r="K71" s="337" t="s">
        <v>647</v>
      </c>
      <c r="L71" s="337" t="s">
        <v>647</v>
      </c>
      <c r="M71" s="337">
        <v>120</v>
      </c>
      <c r="N71" s="337">
        <v>120</v>
      </c>
      <c r="O71" s="120" t="s">
        <v>468</v>
      </c>
      <c r="P71" s="120" t="s">
        <v>468</v>
      </c>
      <c r="Q71" s="341">
        <v>29.9</v>
      </c>
      <c r="R71" s="341">
        <v>29.9</v>
      </c>
      <c r="S71" s="119" t="s">
        <v>313</v>
      </c>
      <c r="T71" s="344" t="s">
        <v>648</v>
      </c>
      <c r="U71" s="337">
        <v>7</v>
      </c>
      <c r="V71" s="337" t="s">
        <v>650</v>
      </c>
      <c r="W71" s="337" t="s">
        <v>650</v>
      </c>
      <c r="X71" s="345" t="s">
        <v>653</v>
      </c>
      <c r="Y71" s="118" t="s">
        <v>654</v>
      </c>
      <c r="Z71" s="118" t="s">
        <v>470</v>
      </c>
      <c r="AA71" s="118" t="s">
        <v>655</v>
      </c>
    </row>
    <row r="72" spans="1:27" ht="63" x14ac:dyDescent="0.25">
      <c r="A72" s="118">
        <v>48</v>
      </c>
      <c r="B72" s="334" t="s">
        <v>646</v>
      </c>
      <c r="C72" s="334" t="s">
        <v>646</v>
      </c>
      <c r="D72" s="334" t="s">
        <v>469</v>
      </c>
      <c r="E72" s="334" t="s">
        <v>469</v>
      </c>
      <c r="F72" s="336">
        <v>110</v>
      </c>
      <c r="G72" s="336">
        <v>110</v>
      </c>
      <c r="H72" s="336">
        <v>110</v>
      </c>
      <c r="I72" s="336">
        <v>110</v>
      </c>
      <c r="J72" s="337">
        <v>1982</v>
      </c>
      <c r="K72" s="337" t="s">
        <v>647</v>
      </c>
      <c r="L72" s="337" t="s">
        <v>647</v>
      </c>
      <c r="M72" s="337">
        <v>120</v>
      </c>
      <c r="N72" s="337">
        <v>120</v>
      </c>
      <c r="O72" s="120" t="s">
        <v>468</v>
      </c>
      <c r="P72" s="120" t="s">
        <v>468</v>
      </c>
      <c r="Q72" s="341">
        <v>29.9</v>
      </c>
      <c r="R72" s="341">
        <v>29.9</v>
      </c>
      <c r="S72" s="119" t="s">
        <v>313</v>
      </c>
      <c r="T72" s="344" t="s">
        <v>648</v>
      </c>
      <c r="U72" s="337">
        <v>7</v>
      </c>
      <c r="V72" s="337" t="s">
        <v>650</v>
      </c>
      <c r="W72" s="337" t="s">
        <v>650</v>
      </c>
      <c r="X72" s="345" t="s">
        <v>653</v>
      </c>
      <c r="Y72" s="118" t="s">
        <v>654</v>
      </c>
      <c r="Z72" s="118" t="s">
        <v>470</v>
      </c>
      <c r="AA72" s="118" t="s">
        <v>655</v>
      </c>
    </row>
    <row r="73" spans="1:27" ht="63" x14ac:dyDescent="0.25">
      <c r="A73" s="118">
        <v>49</v>
      </c>
      <c r="B73" s="334" t="s">
        <v>646</v>
      </c>
      <c r="C73" s="334" t="s">
        <v>646</v>
      </c>
      <c r="D73" s="334" t="s">
        <v>469</v>
      </c>
      <c r="E73" s="334" t="s">
        <v>469</v>
      </c>
      <c r="F73" s="336">
        <v>110</v>
      </c>
      <c r="G73" s="336">
        <v>110</v>
      </c>
      <c r="H73" s="336">
        <v>110</v>
      </c>
      <c r="I73" s="336">
        <v>110</v>
      </c>
      <c r="J73" s="337">
        <v>1982</v>
      </c>
      <c r="K73" s="337" t="s">
        <v>647</v>
      </c>
      <c r="L73" s="337" t="s">
        <v>647</v>
      </c>
      <c r="M73" s="337">
        <v>120</v>
      </c>
      <c r="N73" s="337">
        <v>120</v>
      </c>
      <c r="O73" s="120" t="s">
        <v>468</v>
      </c>
      <c r="P73" s="120" t="s">
        <v>468</v>
      </c>
      <c r="Q73" s="341">
        <v>29.9</v>
      </c>
      <c r="R73" s="341">
        <v>29.9</v>
      </c>
      <c r="S73" s="119" t="s">
        <v>313</v>
      </c>
      <c r="T73" s="344" t="s">
        <v>648</v>
      </c>
      <c r="U73" s="337">
        <v>7</v>
      </c>
      <c r="V73" s="337" t="s">
        <v>650</v>
      </c>
      <c r="W73" s="337" t="s">
        <v>650</v>
      </c>
      <c r="X73" s="345" t="s">
        <v>653</v>
      </c>
      <c r="Y73" s="118" t="s">
        <v>654</v>
      </c>
      <c r="Z73" s="118" t="s">
        <v>470</v>
      </c>
      <c r="AA73" s="118" t="s">
        <v>655</v>
      </c>
    </row>
    <row r="74" spans="1:27" ht="63" x14ac:dyDescent="0.25">
      <c r="A74" s="118">
        <v>50</v>
      </c>
      <c r="B74" s="334" t="s">
        <v>646</v>
      </c>
      <c r="C74" s="334" t="s">
        <v>646</v>
      </c>
      <c r="D74" s="334" t="s">
        <v>469</v>
      </c>
      <c r="E74" s="334" t="s">
        <v>469</v>
      </c>
      <c r="F74" s="336">
        <v>110</v>
      </c>
      <c r="G74" s="336">
        <v>110</v>
      </c>
      <c r="H74" s="336">
        <v>110</v>
      </c>
      <c r="I74" s="336">
        <v>110</v>
      </c>
      <c r="J74" s="337">
        <v>1982</v>
      </c>
      <c r="K74" s="337" t="s">
        <v>647</v>
      </c>
      <c r="L74" s="337" t="s">
        <v>647</v>
      </c>
      <c r="M74" s="337">
        <v>120</v>
      </c>
      <c r="N74" s="337">
        <v>120</v>
      </c>
      <c r="O74" s="120" t="s">
        <v>468</v>
      </c>
      <c r="P74" s="120" t="s">
        <v>468</v>
      </c>
      <c r="Q74" s="341">
        <v>29.9</v>
      </c>
      <c r="R74" s="341">
        <v>29.9</v>
      </c>
      <c r="S74" s="119" t="s">
        <v>313</v>
      </c>
      <c r="T74" s="344" t="s">
        <v>648</v>
      </c>
      <c r="U74" s="337">
        <v>7</v>
      </c>
      <c r="V74" s="337" t="s">
        <v>650</v>
      </c>
      <c r="W74" s="337" t="s">
        <v>650</v>
      </c>
      <c r="X74" s="345" t="s">
        <v>653</v>
      </c>
      <c r="Y74" s="118" t="s">
        <v>654</v>
      </c>
      <c r="Z74" s="118" t="s">
        <v>470</v>
      </c>
      <c r="AA74" s="118" t="s">
        <v>655</v>
      </c>
    </row>
    <row r="75" spans="1:27" ht="63" x14ac:dyDescent="0.25">
      <c r="A75" s="118">
        <v>51</v>
      </c>
      <c r="B75" s="334" t="s">
        <v>646</v>
      </c>
      <c r="C75" s="334" t="s">
        <v>646</v>
      </c>
      <c r="D75" s="334" t="s">
        <v>469</v>
      </c>
      <c r="E75" s="334" t="s">
        <v>469</v>
      </c>
      <c r="F75" s="336">
        <v>110</v>
      </c>
      <c r="G75" s="336">
        <v>110</v>
      </c>
      <c r="H75" s="336">
        <v>110</v>
      </c>
      <c r="I75" s="336">
        <v>110</v>
      </c>
      <c r="J75" s="337">
        <v>1982</v>
      </c>
      <c r="K75" s="337" t="s">
        <v>647</v>
      </c>
      <c r="L75" s="337" t="s">
        <v>647</v>
      </c>
      <c r="M75" s="337">
        <v>120</v>
      </c>
      <c r="N75" s="337">
        <v>120</v>
      </c>
      <c r="O75" s="120" t="s">
        <v>468</v>
      </c>
      <c r="P75" s="120" t="s">
        <v>468</v>
      </c>
      <c r="Q75" s="341">
        <v>29.9</v>
      </c>
      <c r="R75" s="341">
        <v>29.9</v>
      </c>
      <c r="S75" s="119" t="s">
        <v>313</v>
      </c>
      <c r="T75" s="344" t="s">
        <v>648</v>
      </c>
      <c r="U75" s="337">
        <v>7</v>
      </c>
      <c r="V75" s="337" t="s">
        <v>650</v>
      </c>
      <c r="W75" s="337" t="s">
        <v>650</v>
      </c>
      <c r="X75" s="345" t="s">
        <v>653</v>
      </c>
      <c r="Y75" s="118" t="s">
        <v>654</v>
      </c>
      <c r="Z75" s="118" t="s">
        <v>470</v>
      </c>
      <c r="AA75" s="118" t="s">
        <v>655</v>
      </c>
    </row>
    <row r="76" spans="1:27" ht="63" x14ac:dyDescent="0.25">
      <c r="A76" s="118">
        <v>52</v>
      </c>
      <c r="B76" s="334" t="s">
        <v>646</v>
      </c>
      <c r="C76" s="334" t="s">
        <v>646</v>
      </c>
      <c r="D76" s="334" t="s">
        <v>469</v>
      </c>
      <c r="E76" s="334" t="s">
        <v>469</v>
      </c>
      <c r="F76" s="336">
        <v>110</v>
      </c>
      <c r="G76" s="336">
        <v>110</v>
      </c>
      <c r="H76" s="336">
        <v>110</v>
      </c>
      <c r="I76" s="336">
        <v>110</v>
      </c>
      <c r="J76" s="337">
        <v>1982</v>
      </c>
      <c r="K76" s="337" t="s">
        <v>647</v>
      </c>
      <c r="L76" s="337" t="s">
        <v>647</v>
      </c>
      <c r="M76" s="337">
        <v>120</v>
      </c>
      <c r="N76" s="337">
        <v>120</v>
      </c>
      <c r="O76" s="120" t="s">
        <v>468</v>
      </c>
      <c r="P76" s="120" t="s">
        <v>468</v>
      </c>
      <c r="Q76" s="341">
        <v>29.9</v>
      </c>
      <c r="R76" s="341">
        <v>29.9</v>
      </c>
      <c r="S76" s="119" t="s">
        <v>313</v>
      </c>
      <c r="T76" s="344" t="s">
        <v>648</v>
      </c>
      <c r="U76" s="337">
        <v>7</v>
      </c>
      <c r="V76" s="337" t="s">
        <v>650</v>
      </c>
      <c r="W76" s="337" t="s">
        <v>650</v>
      </c>
      <c r="X76" s="345" t="s">
        <v>653</v>
      </c>
      <c r="Y76" s="118" t="s">
        <v>654</v>
      </c>
      <c r="Z76" s="118" t="s">
        <v>470</v>
      </c>
      <c r="AA76" s="118" t="s">
        <v>655</v>
      </c>
    </row>
    <row r="77" spans="1:27" ht="63" x14ac:dyDescent="0.25">
      <c r="A77" s="118">
        <v>53</v>
      </c>
      <c r="B77" s="334" t="s">
        <v>646</v>
      </c>
      <c r="C77" s="334" t="s">
        <v>646</v>
      </c>
      <c r="D77" s="334" t="s">
        <v>469</v>
      </c>
      <c r="E77" s="334" t="s">
        <v>469</v>
      </c>
      <c r="F77" s="336">
        <v>110</v>
      </c>
      <c r="G77" s="336">
        <v>110</v>
      </c>
      <c r="H77" s="336">
        <v>110</v>
      </c>
      <c r="I77" s="336">
        <v>110</v>
      </c>
      <c r="J77" s="337">
        <v>1982</v>
      </c>
      <c r="K77" s="337" t="s">
        <v>647</v>
      </c>
      <c r="L77" s="337" t="s">
        <v>647</v>
      </c>
      <c r="M77" s="337">
        <v>120</v>
      </c>
      <c r="N77" s="337">
        <v>120</v>
      </c>
      <c r="O77" s="120" t="s">
        <v>468</v>
      </c>
      <c r="P77" s="120" t="s">
        <v>468</v>
      </c>
      <c r="Q77" s="341">
        <v>29.9</v>
      </c>
      <c r="R77" s="341">
        <v>29.9</v>
      </c>
      <c r="S77" s="119" t="s">
        <v>313</v>
      </c>
      <c r="T77" s="344" t="s">
        <v>648</v>
      </c>
      <c r="U77" s="337">
        <v>7</v>
      </c>
      <c r="V77" s="337" t="s">
        <v>650</v>
      </c>
      <c r="W77" s="337" t="s">
        <v>650</v>
      </c>
      <c r="X77" s="345" t="s">
        <v>653</v>
      </c>
      <c r="Y77" s="118" t="s">
        <v>654</v>
      </c>
      <c r="Z77" s="118" t="s">
        <v>470</v>
      </c>
      <c r="AA77" s="118" t="s">
        <v>655</v>
      </c>
    </row>
    <row r="78" spans="1:27" ht="63" x14ac:dyDescent="0.25">
      <c r="A78" s="118">
        <v>54</v>
      </c>
      <c r="B78" s="334" t="s">
        <v>646</v>
      </c>
      <c r="C78" s="334" t="s">
        <v>646</v>
      </c>
      <c r="D78" s="334" t="s">
        <v>469</v>
      </c>
      <c r="E78" s="334" t="s">
        <v>469</v>
      </c>
      <c r="F78" s="336">
        <v>110</v>
      </c>
      <c r="G78" s="336">
        <v>110</v>
      </c>
      <c r="H78" s="336">
        <v>110</v>
      </c>
      <c r="I78" s="336">
        <v>110</v>
      </c>
      <c r="J78" s="337">
        <v>1982</v>
      </c>
      <c r="K78" s="337" t="s">
        <v>647</v>
      </c>
      <c r="L78" s="337" t="s">
        <v>647</v>
      </c>
      <c r="M78" s="337">
        <v>120</v>
      </c>
      <c r="N78" s="337">
        <v>120</v>
      </c>
      <c r="O78" s="120" t="s">
        <v>468</v>
      </c>
      <c r="P78" s="120" t="s">
        <v>468</v>
      </c>
      <c r="Q78" s="341">
        <v>29.9</v>
      </c>
      <c r="R78" s="341">
        <v>29.9</v>
      </c>
      <c r="S78" s="119" t="s">
        <v>313</v>
      </c>
      <c r="T78" s="344" t="s">
        <v>648</v>
      </c>
      <c r="U78" s="337">
        <v>7</v>
      </c>
      <c r="V78" s="337" t="s">
        <v>650</v>
      </c>
      <c r="W78" s="337" t="s">
        <v>650</v>
      </c>
      <c r="X78" s="345" t="s">
        <v>653</v>
      </c>
      <c r="Y78" s="118" t="s">
        <v>654</v>
      </c>
      <c r="Z78" s="118" t="s">
        <v>470</v>
      </c>
      <c r="AA78" s="118" t="s">
        <v>655</v>
      </c>
    </row>
    <row r="79" spans="1:27" ht="63" x14ac:dyDescent="0.25">
      <c r="A79" s="118">
        <v>55</v>
      </c>
      <c r="B79" s="334" t="s">
        <v>646</v>
      </c>
      <c r="C79" s="334" t="s">
        <v>646</v>
      </c>
      <c r="D79" s="334" t="s">
        <v>469</v>
      </c>
      <c r="E79" s="334" t="s">
        <v>469</v>
      </c>
      <c r="F79" s="336">
        <v>110</v>
      </c>
      <c r="G79" s="336">
        <v>110</v>
      </c>
      <c r="H79" s="336">
        <v>110</v>
      </c>
      <c r="I79" s="336">
        <v>110</v>
      </c>
      <c r="J79" s="337">
        <v>1982</v>
      </c>
      <c r="K79" s="337" t="s">
        <v>647</v>
      </c>
      <c r="L79" s="337" t="s">
        <v>647</v>
      </c>
      <c r="M79" s="337">
        <v>120</v>
      </c>
      <c r="N79" s="337">
        <v>120</v>
      </c>
      <c r="O79" s="120" t="s">
        <v>468</v>
      </c>
      <c r="P79" s="120" t="s">
        <v>468</v>
      </c>
      <c r="Q79" s="341">
        <v>29.9</v>
      </c>
      <c r="R79" s="341">
        <v>29.9</v>
      </c>
      <c r="S79" s="119" t="s">
        <v>313</v>
      </c>
      <c r="T79" s="344" t="s">
        <v>648</v>
      </c>
      <c r="U79" s="337">
        <v>7</v>
      </c>
      <c r="V79" s="337" t="s">
        <v>650</v>
      </c>
      <c r="W79" s="337" t="s">
        <v>650</v>
      </c>
      <c r="X79" s="345" t="s">
        <v>653</v>
      </c>
      <c r="Y79" s="118" t="s">
        <v>654</v>
      </c>
      <c r="Z79" s="118" t="s">
        <v>470</v>
      </c>
      <c r="AA79" s="118" t="s">
        <v>655</v>
      </c>
    </row>
    <row r="80" spans="1:27" ht="63" x14ac:dyDescent="0.25">
      <c r="A80" s="118">
        <v>56</v>
      </c>
      <c r="B80" s="334" t="s">
        <v>646</v>
      </c>
      <c r="C80" s="334" t="s">
        <v>646</v>
      </c>
      <c r="D80" s="334" t="s">
        <v>469</v>
      </c>
      <c r="E80" s="334" t="s">
        <v>469</v>
      </c>
      <c r="F80" s="336">
        <v>110</v>
      </c>
      <c r="G80" s="336">
        <v>110</v>
      </c>
      <c r="H80" s="336">
        <v>110</v>
      </c>
      <c r="I80" s="336">
        <v>110</v>
      </c>
      <c r="J80" s="337">
        <v>1982</v>
      </c>
      <c r="K80" s="337" t="s">
        <v>647</v>
      </c>
      <c r="L80" s="337" t="s">
        <v>647</v>
      </c>
      <c r="M80" s="337">
        <v>120</v>
      </c>
      <c r="N80" s="337">
        <v>120</v>
      </c>
      <c r="O80" s="120" t="s">
        <v>468</v>
      </c>
      <c r="P80" s="120" t="s">
        <v>468</v>
      </c>
      <c r="Q80" s="341">
        <v>29.9</v>
      </c>
      <c r="R80" s="341">
        <v>29.9</v>
      </c>
      <c r="S80" s="119" t="s">
        <v>313</v>
      </c>
      <c r="T80" s="344" t="s">
        <v>648</v>
      </c>
      <c r="U80" s="337">
        <v>7</v>
      </c>
      <c r="V80" s="337" t="s">
        <v>650</v>
      </c>
      <c r="W80" s="337" t="s">
        <v>650</v>
      </c>
      <c r="X80" s="345" t="s">
        <v>653</v>
      </c>
      <c r="Y80" s="118" t="s">
        <v>654</v>
      </c>
      <c r="Z80" s="118" t="s">
        <v>470</v>
      </c>
      <c r="AA80" s="118" t="s">
        <v>655</v>
      </c>
    </row>
    <row r="81" spans="1:27" ht="63" x14ac:dyDescent="0.25">
      <c r="A81" s="118">
        <v>57</v>
      </c>
      <c r="B81" s="334" t="s">
        <v>646</v>
      </c>
      <c r="C81" s="334" t="s">
        <v>646</v>
      </c>
      <c r="D81" s="334" t="s">
        <v>469</v>
      </c>
      <c r="E81" s="334" t="s">
        <v>469</v>
      </c>
      <c r="F81" s="336">
        <v>110</v>
      </c>
      <c r="G81" s="336">
        <v>110</v>
      </c>
      <c r="H81" s="336">
        <v>110</v>
      </c>
      <c r="I81" s="336">
        <v>110</v>
      </c>
      <c r="J81" s="337">
        <v>1982</v>
      </c>
      <c r="K81" s="337" t="s">
        <v>647</v>
      </c>
      <c r="L81" s="337" t="s">
        <v>647</v>
      </c>
      <c r="M81" s="337">
        <v>120</v>
      </c>
      <c r="N81" s="337">
        <v>120</v>
      </c>
      <c r="O81" s="120" t="s">
        <v>468</v>
      </c>
      <c r="P81" s="120" t="s">
        <v>468</v>
      </c>
      <c r="Q81" s="341">
        <v>29.9</v>
      </c>
      <c r="R81" s="341">
        <v>29.9</v>
      </c>
      <c r="S81" s="119" t="s">
        <v>313</v>
      </c>
      <c r="T81" s="344" t="s">
        <v>648</v>
      </c>
      <c r="U81" s="337">
        <v>7</v>
      </c>
      <c r="V81" s="337" t="s">
        <v>650</v>
      </c>
      <c r="W81" s="337" t="s">
        <v>650</v>
      </c>
      <c r="X81" s="345" t="s">
        <v>653</v>
      </c>
      <c r="Y81" s="118" t="s">
        <v>654</v>
      </c>
      <c r="Z81" s="118" t="s">
        <v>470</v>
      </c>
      <c r="AA81" s="118" t="s">
        <v>655</v>
      </c>
    </row>
    <row r="82" spans="1:27" ht="63" x14ac:dyDescent="0.25">
      <c r="A82" s="118">
        <v>58</v>
      </c>
      <c r="B82" s="334" t="s">
        <v>646</v>
      </c>
      <c r="C82" s="334" t="s">
        <v>646</v>
      </c>
      <c r="D82" s="334" t="s">
        <v>469</v>
      </c>
      <c r="E82" s="334" t="s">
        <v>469</v>
      </c>
      <c r="F82" s="336">
        <v>110</v>
      </c>
      <c r="G82" s="336">
        <v>110</v>
      </c>
      <c r="H82" s="336">
        <v>110</v>
      </c>
      <c r="I82" s="336">
        <v>110</v>
      </c>
      <c r="J82" s="337">
        <v>1982</v>
      </c>
      <c r="K82" s="337" t="s">
        <v>647</v>
      </c>
      <c r="L82" s="337" t="s">
        <v>647</v>
      </c>
      <c r="M82" s="337">
        <v>120</v>
      </c>
      <c r="N82" s="337">
        <v>120</v>
      </c>
      <c r="O82" s="120" t="s">
        <v>468</v>
      </c>
      <c r="P82" s="120" t="s">
        <v>468</v>
      </c>
      <c r="Q82" s="341">
        <v>29.9</v>
      </c>
      <c r="R82" s="341">
        <v>29.9</v>
      </c>
      <c r="S82" s="119" t="s">
        <v>313</v>
      </c>
      <c r="T82" s="344" t="s">
        <v>648</v>
      </c>
      <c r="U82" s="337">
        <v>7</v>
      </c>
      <c r="V82" s="337" t="s">
        <v>650</v>
      </c>
      <c r="W82" s="337" t="s">
        <v>650</v>
      </c>
      <c r="X82" s="345" t="s">
        <v>653</v>
      </c>
      <c r="Y82" s="118" t="s">
        <v>654</v>
      </c>
      <c r="Z82" s="118" t="s">
        <v>470</v>
      </c>
      <c r="AA82" s="118" t="s">
        <v>655</v>
      </c>
    </row>
    <row r="83" spans="1:27" ht="63" x14ac:dyDescent="0.25">
      <c r="A83" s="118">
        <v>59</v>
      </c>
      <c r="B83" s="334" t="s">
        <v>646</v>
      </c>
      <c r="C83" s="334" t="s">
        <v>646</v>
      </c>
      <c r="D83" s="334" t="s">
        <v>469</v>
      </c>
      <c r="E83" s="334" t="s">
        <v>469</v>
      </c>
      <c r="F83" s="336">
        <v>110</v>
      </c>
      <c r="G83" s="336">
        <v>110</v>
      </c>
      <c r="H83" s="336">
        <v>110</v>
      </c>
      <c r="I83" s="336">
        <v>110</v>
      </c>
      <c r="J83" s="337">
        <v>1982</v>
      </c>
      <c r="K83" s="337" t="s">
        <v>647</v>
      </c>
      <c r="L83" s="337" t="s">
        <v>647</v>
      </c>
      <c r="M83" s="337">
        <v>120</v>
      </c>
      <c r="N83" s="337">
        <v>120</v>
      </c>
      <c r="O83" s="120" t="s">
        <v>468</v>
      </c>
      <c r="P83" s="120" t="s">
        <v>468</v>
      </c>
      <c r="Q83" s="341">
        <v>29.9</v>
      </c>
      <c r="R83" s="341">
        <v>29.9</v>
      </c>
      <c r="S83" s="119" t="s">
        <v>313</v>
      </c>
      <c r="T83" s="344" t="s">
        <v>648</v>
      </c>
      <c r="U83" s="337">
        <v>7</v>
      </c>
      <c r="V83" s="337" t="s">
        <v>650</v>
      </c>
      <c r="W83" s="337" t="s">
        <v>650</v>
      </c>
      <c r="X83" s="345" t="s">
        <v>653</v>
      </c>
      <c r="Y83" s="118" t="s">
        <v>654</v>
      </c>
      <c r="Z83" s="118" t="s">
        <v>470</v>
      </c>
      <c r="AA83" s="118" t="s">
        <v>655</v>
      </c>
    </row>
    <row r="84" spans="1:27" ht="63" x14ac:dyDescent="0.25">
      <c r="A84" s="118">
        <v>60</v>
      </c>
      <c r="B84" s="334" t="s">
        <v>646</v>
      </c>
      <c r="C84" s="334" t="s">
        <v>646</v>
      </c>
      <c r="D84" s="334" t="s">
        <v>469</v>
      </c>
      <c r="E84" s="334" t="s">
        <v>469</v>
      </c>
      <c r="F84" s="336">
        <v>110</v>
      </c>
      <c r="G84" s="336">
        <v>110</v>
      </c>
      <c r="H84" s="336">
        <v>110</v>
      </c>
      <c r="I84" s="336">
        <v>110</v>
      </c>
      <c r="J84" s="337">
        <v>1982</v>
      </c>
      <c r="K84" s="337" t="s">
        <v>647</v>
      </c>
      <c r="L84" s="337" t="s">
        <v>647</v>
      </c>
      <c r="M84" s="337">
        <v>120</v>
      </c>
      <c r="N84" s="337">
        <v>120</v>
      </c>
      <c r="O84" s="120" t="s">
        <v>468</v>
      </c>
      <c r="P84" s="120" t="s">
        <v>468</v>
      </c>
      <c r="Q84" s="341">
        <v>29.9</v>
      </c>
      <c r="R84" s="341">
        <v>29.9</v>
      </c>
      <c r="S84" s="119" t="s">
        <v>313</v>
      </c>
      <c r="T84" s="344" t="s">
        <v>648</v>
      </c>
      <c r="U84" s="337">
        <v>7</v>
      </c>
      <c r="V84" s="337" t="s">
        <v>650</v>
      </c>
      <c r="W84" s="337" t="s">
        <v>650</v>
      </c>
      <c r="X84" s="345" t="s">
        <v>653</v>
      </c>
      <c r="Y84" s="118" t="s">
        <v>654</v>
      </c>
      <c r="Z84" s="118" t="s">
        <v>470</v>
      </c>
      <c r="AA84" s="118" t="s">
        <v>655</v>
      </c>
    </row>
    <row r="85" spans="1:27" ht="63" x14ac:dyDescent="0.25">
      <c r="A85" s="118">
        <v>61</v>
      </c>
      <c r="B85" s="334" t="s">
        <v>646</v>
      </c>
      <c r="C85" s="334" t="s">
        <v>646</v>
      </c>
      <c r="D85" s="334" t="s">
        <v>469</v>
      </c>
      <c r="E85" s="334" t="s">
        <v>469</v>
      </c>
      <c r="F85" s="336">
        <v>110</v>
      </c>
      <c r="G85" s="336">
        <v>110</v>
      </c>
      <c r="H85" s="336">
        <v>110</v>
      </c>
      <c r="I85" s="336">
        <v>110</v>
      </c>
      <c r="J85" s="337">
        <v>1982</v>
      </c>
      <c r="K85" s="337" t="s">
        <v>647</v>
      </c>
      <c r="L85" s="337" t="s">
        <v>647</v>
      </c>
      <c r="M85" s="337">
        <v>120</v>
      </c>
      <c r="N85" s="337">
        <v>120</v>
      </c>
      <c r="O85" s="120" t="s">
        <v>468</v>
      </c>
      <c r="P85" s="120" t="s">
        <v>468</v>
      </c>
      <c r="Q85" s="341">
        <v>29.9</v>
      </c>
      <c r="R85" s="341">
        <v>29.9</v>
      </c>
      <c r="S85" s="119" t="s">
        <v>313</v>
      </c>
      <c r="T85" s="344" t="s">
        <v>648</v>
      </c>
      <c r="U85" s="337">
        <v>7</v>
      </c>
      <c r="V85" s="337" t="s">
        <v>650</v>
      </c>
      <c r="W85" s="337" t="s">
        <v>650</v>
      </c>
      <c r="X85" s="345" t="s">
        <v>653</v>
      </c>
      <c r="Y85" s="118" t="s">
        <v>654</v>
      </c>
      <c r="Z85" s="118" t="s">
        <v>470</v>
      </c>
      <c r="AA85" s="118" t="s">
        <v>655</v>
      </c>
    </row>
    <row r="86" spans="1:27" ht="63" x14ac:dyDescent="0.25">
      <c r="A86" s="118">
        <v>62</v>
      </c>
      <c r="B86" s="334" t="s">
        <v>646</v>
      </c>
      <c r="C86" s="334" t="s">
        <v>646</v>
      </c>
      <c r="D86" s="334" t="s">
        <v>469</v>
      </c>
      <c r="E86" s="334" t="s">
        <v>469</v>
      </c>
      <c r="F86" s="336">
        <v>110</v>
      </c>
      <c r="G86" s="336">
        <v>110</v>
      </c>
      <c r="H86" s="336">
        <v>110</v>
      </c>
      <c r="I86" s="336">
        <v>110</v>
      </c>
      <c r="J86" s="337">
        <v>1982</v>
      </c>
      <c r="K86" s="337" t="s">
        <v>647</v>
      </c>
      <c r="L86" s="337" t="s">
        <v>647</v>
      </c>
      <c r="M86" s="337">
        <v>120</v>
      </c>
      <c r="N86" s="337">
        <v>120</v>
      </c>
      <c r="O86" s="120" t="s">
        <v>468</v>
      </c>
      <c r="P86" s="120" t="s">
        <v>468</v>
      </c>
      <c r="Q86" s="341">
        <v>29.9</v>
      </c>
      <c r="R86" s="341">
        <v>29.9</v>
      </c>
      <c r="S86" s="119" t="s">
        <v>313</v>
      </c>
      <c r="T86" s="344" t="s">
        <v>648</v>
      </c>
      <c r="U86" s="337">
        <v>7</v>
      </c>
      <c r="V86" s="337" t="s">
        <v>650</v>
      </c>
      <c r="W86" s="337" t="s">
        <v>650</v>
      </c>
      <c r="X86" s="345" t="s">
        <v>653</v>
      </c>
      <c r="Y86" s="118" t="s">
        <v>654</v>
      </c>
      <c r="Z86" s="118" t="s">
        <v>470</v>
      </c>
      <c r="AA86" s="118" t="s">
        <v>655</v>
      </c>
    </row>
    <row r="87" spans="1:27" ht="63" x14ac:dyDescent="0.25">
      <c r="A87" s="118">
        <v>63</v>
      </c>
      <c r="B87" s="334" t="s">
        <v>646</v>
      </c>
      <c r="C87" s="334" t="s">
        <v>646</v>
      </c>
      <c r="D87" s="334" t="s">
        <v>469</v>
      </c>
      <c r="E87" s="334" t="s">
        <v>469</v>
      </c>
      <c r="F87" s="336">
        <v>110</v>
      </c>
      <c r="G87" s="336">
        <v>110</v>
      </c>
      <c r="H87" s="336">
        <v>110</v>
      </c>
      <c r="I87" s="336">
        <v>110</v>
      </c>
      <c r="J87" s="337">
        <v>1982</v>
      </c>
      <c r="K87" s="337" t="s">
        <v>647</v>
      </c>
      <c r="L87" s="337" t="s">
        <v>647</v>
      </c>
      <c r="M87" s="337">
        <v>120</v>
      </c>
      <c r="N87" s="337">
        <v>120</v>
      </c>
      <c r="O87" s="120" t="s">
        <v>468</v>
      </c>
      <c r="P87" s="120" t="s">
        <v>468</v>
      </c>
      <c r="Q87" s="341">
        <v>29.9</v>
      </c>
      <c r="R87" s="341">
        <v>29.9</v>
      </c>
      <c r="S87" s="119" t="s">
        <v>313</v>
      </c>
      <c r="T87" s="344" t="s">
        <v>648</v>
      </c>
      <c r="U87" s="337">
        <v>7</v>
      </c>
      <c r="V87" s="337" t="s">
        <v>650</v>
      </c>
      <c r="W87" s="337" t="s">
        <v>650</v>
      </c>
      <c r="X87" s="345" t="s">
        <v>653</v>
      </c>
      <c r="Y87" s="118" t="s">
        <v>654</v>
      </c>
      <c r="Z87" s="118" t="s">
        <v>470</v>
      </c>
      <c r="AA87" s="118" t="s">
        <v>655</v>
      </c>
    </row>
    <row r="88" spans="1:27" ht="63" x14ac:dyDescent="0.25">
      <c r="A88" s="118">
        <v>64</v>
      </c>
      <c r="B88" s="334" t="s">
        <v>646</v>
      </c>
      <c r="C88" s="334" t="s">
        <v>646</v>
      </c>
      <c r="D88" s="334" t="s">
        <v>469</v>
      </c>
      <c r="E88" s="334" t="s">
        <v>469</v>
      </c>
      <c r="F88" s="336">
        <v>110</v>
      </c>
      <c r="G88" s="336">
        <v>110</v>
      </c>
      <c r="H88" s="336">
        <v>110</v>
      </c>
      <c r="I88" s="336">
        <v>110</v>
      </c>
      <c r="J88" s="337">
        <v>1982</v>
      </c>
      <c r="K88" s="337" t="s">
        <v>647</v>
      </c>
      <c r="L88" s="337" t="s">
        <v>647</v>
      </c>
      <c r="M88" s="337">
        <v>120</v>
      </c>
      <c r="N88" s="337">
        <v>120</v>
      </c>
      <c r="O88" s="120" t="s">
        <v>468</v>
      </c>
      <c r="P88" s="120" t="s">
        <v>468</v>
      </c>
      <c r="Q88" s="341">
        <v>29.9</v>
      </c>
      <c r="R88" s="341">
        <v>29.9</v>
      </c>
      <c r="S88" s="119" t="s">
        <v>313</v>
      </c>
      <c r="T88" s="344" t="s">
        <v>648</v>
      </c>
      <c r="U88" s="337">
        <v>7</v>
      </c>
      <c r="V88" s="337" t="s">
        <v>650</v>
      </c>
      <c r="W88" s="337" t="s">
        <v>650</v>
      </c>
      <c r="X88" s="345" t="s">
        <v>653</v>
      </c>
      <c r="Y88" s="118" t="s">
        <v>654</v>
      </c>
      <c r="Z88" s="118" t="s">
        <v>470</v>
      </c>
      <c r="AA88" s="118" t="s">
        <v>655</v>
      </c>
    </row>
    <row r="89" spans="1:27" ht="63" x14ac:dyDescent="0.25">
      <c r="A89" s="118">
        <v>65</v>
      </c>
      <c r="B89" s="334" t="s">
        <v>646</v>
      </c>
      <c r="C89" s="334" t="s">
        <v>646</v>
      </c>
      <c r="D89" s="334" t="s">
        <v>469</v>
      </c>
      <c r="E89" s="334" t="s">
        <v>469</v>
      </c>
      <c r="F89" s="336">
        <v>110</v>
      </c>
      <c r="G89" s="336">
        <v>110</v>
      </c>
      <c r="H89" s="336">
        <v>110</v>
      </c>
      <c r="I89" s="336">
        <v>110</v>
      </c>
      <c r="J89" s="337">
        <v>1982</v>
      </c>
      <c r="K89" s="337" t="s">
        <v>647</v>
      </c>
      <c r="L89" s="337" t="s">
        <v>647</v>
      </c>
      <c r="M89" s="337">
        <v>120</v>
      </c>
      <c r="N89" s="337">
        <v>120</v>
      </c>
      <c r="O89" s="120" t="s">
        <v>468</v>
      </c>
      <c r="P89" s="120" t="s">
        <v>468</v>
      </c>
      <c r="Q89" s="341">
        <v>29.9</v>
      </c>
      <c r="R89" s="341">
        <v>29.9</v>
      </c>
      <c r="S89" s="119" t="s">
        <v>313</v>
      </c>
      <c r="T89" s="344" t="s">
        <v>648</v>
      </c>
      <c r="U89" s="337">
        <v>7</v>
      </c>
      <c r="V89" s="337" t="s">
        <v>650</v>
      </c>
      <c r="W89" s="337" t="s">
        <v>650</v>
      </c>
      <c r="X89" s="345" t="s">
        <v>653</v>
      </c>
      <c r="Y89" s="118" t="s">
        <v>654</v>
      </c>
      <c r="Z89" s="118" t="s">
        <v>470</v>
      </c>
      <c r="AA89" s="118" t="s">
        <v>655</v>
      </c>
    </row>
    <row r="90" spans="1:27" ht="63" x14ac:dyDescent="0.25">
      <c r="A90" s="118">
        <v>66</v>
      </c>
      <c r="B90" s="334" t="s">
        <v>646</v>
      </c>
      <c r="C90" s="334" t="s">
        <v>646</v>
      </c>
      <c r="D90" s="334" t="s">
        <v>469</v>
      </c>
      <c r="E90" s="334" t="s">
        <v>469</v>
      </c>
      <c r="F90" s="336">
        <v>110</v>
      </c>
      <c r="G90" s="336">
        <v>110</v>
      </c>
      <c r="H90" s="336">
        <v>110</v>
      </c>
      <c r="I90" s="336">
        <v>110</v>
      </c>
      <c r="J90" s="337">
        <v>1982</v>
      </c>
      <c r="K90" s="337" t="s">
        <v>647</v>
      </c>
      <c r="L90" s="337" t="s">
        <v>647</v>
      </c>
      <c r="M90" s="337">
        <v>120</v>
      </c>
      <c r="N90" s="337">
        <v>120</v>
      </c>
      <c r="O90" s="120" t="s">
        <v>468</v>
      </c>
      <c r="P90" s="120" t="s">
        <v>468</v>
      </c>
      <c r="Q90" s="341">
        <v>29.9</v>
      </c>
      <c r="R90" s="341">
        <v>29.9</v>
      </c>
      <c r="S90" s="119" t="s">
        <v>313</v>
      </c>
      <c r="T90" s="344" t="s">
        <v>648</v>
      </c>
      <c r="U90" s="337">
        <v>7</v>
      </c>
      <c r="V90" s="337" t="s">
        <v>650</v>
      </c>
      <c r="W90" s="337" t="s">
        <v>650</v>
      </c>
      <c r="X90" s="345" t="s">
        <v>653</v>
      </c>
      <c r="Y90" s="118" t="s">
        <v>654</v>
      </c>
      <c r="Z90" s="118" t="s">
        <v>470</v>
      </c>
      <c r="AA90" s="118" t="s">
        <v>655</v>
      </c>
    </row>
    <row r="91" spans="1:27" ht="63" x14ac:dyDescent="0.25">
      <c r="A91" s="118">
        <v>67</v>
      </c>
      <c r="B91" s="334" t="s">
        <v>646</v>
      </c>
      <c r="C91" s="334" t="s">
        <v>646</v>
      </c>
      <c r="D91" s="334" t="s">
        <v>469</v>
      </c>
      <c r="E91" s="334" t="s">
        <v>469</v>
      </c>
      <c r="F91" s="336">
        <v>110</v>
      </c>
      <c r="G91" s="336">
        <v>110</v>
      </c>
      <c r="H91" s="336">
        <v>110</v>
      </c>
      <c r="I91" s="336">
        <v>110</v>
      </c>
      <c r="J91" s="337">
        <v>1982</v>
      </c>
      <c r="K91" s="337" t="s">
        <v>647</v>
      </c>
      <c r="L91" s="337" t="s">
        <v>647</v>
      </c>
      <c r="M91" s="337">
        <v>120</v>
      </c>
      <c r="N91" s="337">
        <v>120</v>
      </c>
      <c r="O91" s="120" t="s">
        <v>468</v>
      </c>
      <c r="P91" s="120" t="s">
        <v>468</v>
      </c>
      <c r="Q91" s="341">
        <v>29.9</v>
      </c>
      <c r="R91" s="341">
        <v>29.9</v>
      </c>
      <c r="S91" s="119" t="s">
        <v>313</v>
      </c>
      <c r="T91" s="344" t="s">
        <v>648</v>
      </c>
      <c r="U91" s="337">
        <v>7</v>
      </c>
      <c r="V91" s="337" t="s">
        <v>650</v>
      </c>
      <c r="W91" s="337" t="s">
        <v>650</v>
      </c>
      <c r="X91" s="345" t="s">
        <v>653</v>
      </c>
      <c r="Y91" s="118" t="s">
        <v>654</v>
      </c>
      <c r="Z91" s="118" t="s">
        <v>470</v>
      </c>
      <c r="AA91" s="118" t="s">
        <v>655</v>
      </c>
    </row>
    <row r="92" spans="1:27" ht="63" x14ac:dyDescent="0.25">
      <c r="A92" s="118">
        <v>68</v>
      </c>
      <c r="B92" s="334" t="s">
        <v>646</v>
      </c>
      <c r="C92" s="334" t="s">
        <v>646</v>
      </c>
      <c r="D92" s="334" t="s">
        <v>469</v>
      </c>
      <c r="E92" s="334" t="s">
        <v>469</v>
      </c>
      <c r="F92" s="336">
        <v>110</v>
      </c>
      <c r="G92" s="336">
        <v>110</v>
      </c>
      <c r="H92" s="336">
        <v>110</v>
      </c>
      <c r="I92" s="336">
        <v>110</v>
      </c>
      <c r="J92" s="337">
        <v>1982</v>
      </c>
      <c r="K92" s="337" t="s">
        <v>647</v>
      </c>
      <c r="L92" s="337" t="s">
        <v>647</v>
      </c>
      <c r="M92" s="337">
        <v>120</v>
      </c>
      <c r="N92" s="337">
        <v>120</v>
      </c>
      <c r="O92" s="120" t="s">
        <v>468</v>
      </c>
      <c r="P92" s="120" t="s">
        <v>468</v>
      </c>
      <c r="Q92" s="341">
        <v>29.9</v>
      </c>
      <c r="R92" s="341">
        <v>29.9</v>
      </c>
      <c r="S92" s="119" t="s">
        <v>313</v>
      </c>
      <c r="T92" s="344" t="s">
        <v>648</v>
      </c>
      <c r="U92" s="337">
        <v>7</v>
      </c>
      <c r="V92" s="337" t="s">
        <v>650</v>
      </c>
      <c r="W92" s="337" t="s">
        <v>650</v>
      </c>
      <c r="X92" s="345" t="s">
        <v>653</v>
      </c>
      <c r="Y92" s="118" t="s">
        <v>654</v>
      </c>
      <c r="Z92" s="118" t="s">
        <v>470</v>
      </c>
      <c r="AA92" s="118" t="s">
        <v>655</v>
      </c>
    </row>
    <row r="93" spans="1:27" ht="63" x14ac:dyDescent="0.25">
      <c r="A93" s="118">
        <v>69</v>
      </c>
      <c r="B93" s="334" t="s">
        <v>646</v>
      </c>
      <c r="C93" s="334" t="s">
        <v>646</v>
      </c>
      <c r="D93" s="334" t="s">
        <v>469</v>
      </c>
      <c r="E93" s="334" t="s">
        <v>469</v>
      </c>
      <c r="F93" s="336">
        <v>110</v>
      </c>
      <c r="G93" s="336">
        <v>110</v>
      </c>
      <c r="H93" s="336">
        <v>110</v>
      </c>
      <c r="I93" s="336">
        <v>110</v>
      </c>
      <c r="J93" s="337">
        <v>1982</v>
      </c>
      <c r="K93" s="337" t="s">
        <v>647</v>
      </c>
      <c r="L93" s="337" t="s">
        <v>647</v>
      </c>
      <c r="M93" s="337">
        <v>120</v>
      </c>
      <c r="N93" s="337">
        <v>120</v>
      </c>
      <c r="O93" s="120" t="s">
        <v>468</v>
      </c>
      <c r="P93" s="120" t="s">
        <v>468</v>
      </c>
      <c r="Q93" s="341">
        <v>29.9</v>
      </c>
      <c r="R93" s="341">
        <v>29.9</v>
      </c>
      <c r="S93" s="119" t="s">
        <v>313</v>
      </c>
      <c r="T93" s="344" t="s">
        <v>648</v>
      </c>
      <c r="U93" s="337">
        <v>7</v>
      </c>
      <c r="V93" s="337" t="s">
        <v>650</v>
      </c>
      <c r="W93" s="337" t="s">
        <v>650</v>
      </c>
      <c r="X93" s="345" t="s">
        <v>653</v>
      </c>
      <c r="Y93" s="118" t="s">
        <v>654</v>
      </c>
      <c r="Z93" s="118" t="s">
        <v>470</v>
      </c>
      <c r="AA93" s="118" t="s">
        <v>655</v>
      </c>
    </row>
    <row r="94" spans="1:27" ht="63" x14ac:dyDescent="0.25">
      <c r="A94" s="118">
        <v>70</v>
      </c>
      <c r="B94" s="334" t="s">
        <v>646</v>
      </c>
      <c r="C94" s="334" t="s">
        <v>646</v>
      </c>
      <c r="D94" s="334" t="s">
        <v>469</v>
      </c>
      <c r="E94" s="334" t="s">
        <v>469</v>
      </c>
      <c r="F94" s="336">
        <v>110</v>
      </c>
      <c r="G94" s="336">
        <v>110</v>
      </c>
      <c r="H94" s="336">
        <v>110</v>
      </c>
      <c r="I94" s="336">
        <v>110</v>
      </c>
      <c r="J94" s="337">
        <v>1982</v>
      </c>
      <c r="K94" s="337" t="s">
        <v>647</v>
      </c>
      <c r="L94" s="337" t="s">
        <v>647</v>
      </c>
      <c r="M94" s="337">
        <v>120</v>
      </c>
      <c r="N94" s="337">
        <v>120</v>
      </c>
      <c r="O94" s="120" t="s">
        <v>468</v>
      </c>
      <c r="P94" s="120" t="s">
        <v>468</v>
      </c>
      <c r="Q94" s="341">
        <v>29.9</v>
      </c>
      <c r="R94" s="341">
        <v>29.9</v>
      </c>
      <c r="S94" s="119" t="s">
        <v>313</v>
      </c>
      <c r="T94" s="344" t="s">
        <v>648</v>
      </c>
      <c r="U94" s="337">
        <v>7</v>
      </c>
      <c r="V94" s="337" t="s">
        <v>650</v>
      </c>
      <c r="W94" s="337" t="s">
        <v>650</v>
      </c>
      <c r="X94" s="345" t="s">
        <v>653</v>
      </c>
      <c r="Y94" s="118" t="s">
        <v>654</v>
      </c>
      <c r="Z94" s="118" t="s">
        <v>470</v>
      </c>
      <c r="AA94" s="118" t="s">
        <v>655</v>
      </c>
    </row>
    <row r="95" spans="1:27" ht="63" x14ac:dyDescent="0.25">
      <c r="A95" s="118">
        <v>71</v>
      </c>
      <c r="B95" s="334" t="s">
        <v>646</v>
      </c>
      <c r="C95" s="334" t="s">
        <v>646</v>
      </c>
      <c r="D95" s="334" t="s">
        <v>469</v>
      </c>
      <c r="E95" s="334" t="s">
        <v>469</v>
      </c>
      <c r="F95" s="336">
        <v>110</v>
      </c>
      <c r="G95" s="336">
        <v>110</v>
      </c>
      <c r="H95" s="336">
        <v>110</v>
      </c>
      <c r="I95" s="336">
        <v>110</v>
      </c>
      <c r="J95" s="337">
        <v>1982</v>
      </c>
      <c r="K95" s="337" t="s">
        <v>647</v>
      </c>
      <c r="L95" s="337" t="s">
        <v>647</v>
      </c>
      <c r="M95" s="337">
        <v>120</v>
      </c>
      <c r="N95" s="337">
        <v>120</v>
      </c>
      <c r="O95" s="120" t="s">
        <v>468</v>
      </c>
      <c r="P95" s="120" t="s">
        <v>468</v>
      </c>
      <c r="Q95" s="341">
        <v>29.9</v>
      </c>
      <c r="R95" s="341">
        <v>29.9</v>
      </c>
      <c r="S95" s="119" t="s">
        <v>313</v>
      </c>
      <c r="T95" s="344" t="s">
        <v>648</v>
      </c>
      <c r="U95" s="337">
        <v>7</v>
      </c>
      <c r="V95" s="337" t="s">
        <v>650</v>
      </c>
      <c r="W95" s="337" t="s">
        <v>650</v>
      </c>
      <c r="X95" s="345" t="s">
        <v>653</v>
      </c>
      <c r="Y95" s="118" t="s">
        <v>654</v>
      </c>
      <c r="Z95" s="118" t="s">
        <v>470</v>
      </c>
      <c r="AA95" s="118" t="s">
        <v>655</v>
      </c>
    </row>
    <row r="96" spans="1:27" ht="63" x14ac:dyDescent="0.25">
      <c r="A96" s="118">
        <v>72</v>
      </c>
      <c r="B96" s="334" t="s">
        <v>646</v>
      </c>
      <c r="C96" s="334" t="s">
        <v>646</v>
      </c>
      <c r="D96" s="334" t="s">
        <v>469</v>
      </c>
      <c r="E96" s="334" t="s">
        <v>469</v>
      </c>
      <c r="F96" s="336">
        <v>110</v>
      </c>
      <c r="G96" s="336">
        <v>110</v>
      </c>
      <c r="H96" s="336">
        <v>110</v>
      </c>
      <c r="I96" s="336">
        <v>110</v>
      </c>
      <c r="J96" s="337">
        <v>1982</v>
      </c>
      <c r="K96" s="337" t="s">
        <v>647</v>
      </c>
      <c r="L96" s="337" t="s">
        <v>647</v>
      </c>
      <c r="M96" s="337">
        <v>120</v>
      </c>
      <c r="N96" s="337">
        <v>120</v>
      </c>
      <c r="O96" s="120" t="s">
        <v>468</v>
      </c>
      <c r="P96" s="120" t="s">
        <v>468</v>
      </c>
      <c r="Q96" s="341">
        <v>29.9</v>
      </c>
      <c r="R96" s="341">
        <v>29.9</v>
      </c>
      <c r="S96" s="119" t="s">
        <v>313</v>
      </c>
      <c r="T96" s="344" t="s">
        <v>648</v>
      </c>
      <c r="U96" s="337">
        <v>7</v>
      </c>
      <c r="V96" s="337" t="s">
        <v>650</v>
      </c>
      <c r="W96" s="337" t="s">
        <v>650</v>
      </c>
      <c r="X96" s="345" t="s">
        <v>653</v>
      </c>
      <c r="Y96" s="118" t="s">
        <v>654</v>
      </c>
      <c r="Z96" s="118" t="s">
        <v>470</v>
      </c>
      <c r="AA96" s="118" t="s">
        <v>655</v>
      </c>
    </row>
    <row r="97" spans="1:27" ht="63" x14ac:dyDescent="0.25">
      <c r="A97" s="118">
        <v>73</v>
      </c>
      <c r="B97" s="334" t="s">
        <v>646</v>
      </c>
      <c r="C97" s="334" t="s">
        <v>646</v>
      </c>
      <c r="D97" s="334" t="s">
        <v>469</v>
      </c>
      <c r="E97" s="334" t="s">
        <v>469</v>
      </c>
      <c r="F97" s="336">
        <v>110</v>
      </c>
      <c r="G97" s="336">
        <v>110</v>
      </c>
      <c r="H97" s="336">
        <v>110</v>
      </c>
      <c r="I97" s="336">
        <v>110</v>
      </c>
      <c r="J97" s="337">
        <v>1982</v>
      </c>
      <c r="K97" s="337" t="s">
        <v>647</v>
      </c>
      <c r="L97" s="337" t="s">
        <v>647</v>
      </c>
      <c r="M97" s="337">
        <v>120</v>
      </c>
      <c r="N97" s="337">
        <v>120</v>
      </c>
      <c r="O97" s="120" t="s">
        <v>468</v>
      </c>
      <c r="P97" s="120" t="s">
        <v>468</v>
      </c>
      <c r="Q97" s="341">
        <v>29.9</v>
      </c>
      <c r="R97" s="341">
        <v>29.9</v>
      </c>
      <c r="S97" s="119" t="s">
        <v>313</v>
      </c>
      <c r="T97" s="344" t="s">
        <v>648</v>
      </c>
      <c r="U97" s="337">
        <v>7</v>
      </c>
      <c r="V97" s="337" t="s">
        <v>650</v>
      </c>
      <c r="W97" s="337" t="s">
        <v>650</v>
      </c>
      <c r="X97" s="345" t="s">
        <v>653</v>
      </c>
      <c r="Y97" s="118" t="s">
        <v>654</v>
      </c>
      <c r="Z97" s="118" t="s">
        <v>470</v>
      </c>
      <c r="AA97" s="118" t="s">
        <v>655</v>
      </c>
    </row>
    <row r="98" spans="1:27" ht="63" x14ac:dyDescent="0.25">
      <c r="A98" s="118">
        <v>74</v>
      </c>
      <c r="B98" s="334" t="s">
        <v>646</v>
      </c>
      <c r="C98" s="334" t="s">
        <v>646</v>
      </c>
      <c r="D98" s="334" t="s">
        <v>469</v>
      </c>
      <c r="E98" s="334" t="s">
        <v>469</v>
      </c>
      <c r="F98" s="336">
        <v>110</v>
      </c>
      <c r="G98" s="336">
        <v>110</v>
      </c>
      <c r="H98" s="336">
        <v>110</v>
      </c>
      <c r="I98" s="336">
        <v>110</v>
      </c>
      <c r="J98" s="337">
        <v>1982</v>
      </c>
      <c r="K98" s="337" t="s">
        <v>647</v>
      </c>
      <c r="L98" s="337" t="s">
        <v>647</v>
      </c>
      <c r="M98" s="337">
        <v>120</v>
      </c>
      <c r="N98" s="337">
        <v>120</v>
      </c>
      <c r="O98" s="120" t="s">
        <v>468</v>
      </c>
      <c r="P98" s="120" t="s">
        <v>468</v>
      </c>
      <c r="Q98" s="341">
        <v>29.9</v>
      </c>
      <c r="R98" s="341">
        <v>29.9</v>
      </c>
      <c r="S98" s="119" t="s">
        <v>313</v>
      </c>
      <c r="T98" s="344" t="s">
        <v>648</v>
      </c>
      <c r="U98" s="337">
        <v>7</v>
      </c>
      <c r="V98" s="337" t="s">
        <v>650</v>
      </c>
      <c r="W98" s="337" t="s">
        <v>650</v>
      </c>
      <c r="X98" s="345" t="s">
        <v>653</v>
      </c>
      <c r="Y98" s="118" t="s">
        <v>654</v>
      </c>
      <c r="Z98" s="118" t="s">
        <v>470</v>
      </c>
      <c r="AA98" s="118" t="s">
        <v>655</v>
      </c>
    </row>
    <row r="99" spans="1:27" ht="63" x14ac:dyDescent="0.25">
      <c r="A99" s="118">
        <v>75</v>
      </c>
      <c r="B99" s="334" t="s">
        <v>646</v>
      </c>
      <c r="C99" s="334" t="s">
        <v>646</v>
      </c>
      <c r="D99" s="334" t="s">
        <v>469</v>
      </c>
      <c r="E99" s="334" t="s">
        <v>469</v>
      </c>
      <c r="F99" s="336">
        <v>110</v>
      </c>
      <c r="G99" s="336">
        <v>110</v>
      </c>
      <c r="H99" s="336">
        <v>110</v>
      </c>
      <c r="I99" s="336">
        <v>110</v>
      </c>
      <c r="J99" s="337">
        <v>1982</v>
      </c>
      <c r="K99" s="337" t="s">
        <v>647</v>
      </c>
      <c r="L99" s="337" t="s">
        <v>647</v>
      </c>
      <c r="M99" s="337">
        <v>120</v>
      </c>
      <c r="N99" s="337">
        <v>120</v>
      </c>
      <c r="O99" s="120" t="s">
        <v>468</v>
      </c>
      <c r="P99" s="120" t="s">
        <v>468</v>
      </c>
      <c r="Q99" s="341">
        <v>29.9</v>
      </c>
      <c r="R99" s="341">
        <v>29.9</v>
      </c>
      <c r="S99" s="119" t="s">
        <v>313</v>
      </c>
      <c r="T99" s="344" t="s">
        <v>648</v>
      </c>
      <c r="U99" s="337">
        <v>7</v>
      </c>
      <c r="V99" s="337" t="s">
        <v>650</v>
      </c>
      <c r="W99" s="337" t="s">
        <v>650</v>
      </c>
      <c r="X99" s="345" t="s">
        <v>653</v>
      </c>
      <c r="Y99" s="118" t="s">
        <v>654</v>
      </c>
      <c r="Z99" s="118" t="s">
        <v>470</v>
      </c>
      <c r="AA99" s="118" t="s">
        <v>655</v>
      </c>
    </row>
    <row r="100" spans="1:27" ht="63" x14ac:dyDescent="0.25">
      <c r="A100" s="118">
        <v>76</v>
      </c>
      <c r="B100" s="335" t="s">
        <v>646</v>
      </c>
      <c r="C100" s="335" t="s">
        <v>646</v>
      </c>
      <c r="D100" s="335" t="s">
        <v>469</v>
      </c>
      <c r="E100" s="335" t="s">
        <v>469</v>
      </c>
      <c r="F100" s="338">
        <v>110</v>
      </c>
      <c r="G100" s="338">
        <v>110</v>
      </c>
      <c r="H100" s="338">
        <v>110</v>
      </c>
      <c r="I100" s="338">
        <v>110</v>
      </c>
      <c r="J100" s="339">
        <v>1982</v>
      </c>
      <c r="K100" s="339" t="s">
        <v>647</v>
      </c>
      <c r="L100" s="339" t="s">
        <v>647</v>
      </c>
      <c r="M100" s="339">
        <v>120</v>
      </c>
      <c r="N100" s="339">
        <v>120</v>
      </c>
      <c r="O100" s="120" t="s">
        <v>468</v>
      </c>
      <c r="P100" s="120" t="s">
        <v>468</v>
      </c>
      <c r="Q100" s="342">
        <v>29.9</v>
      </c>
      <c r="R100" s="342">
        <v>29.9</v>
      </c>
      <c r="S100" s="119" t="s">
        <v>313</v>
      </c>
      <c r="T100" s="344" t="s">
        <v>648</v>
      </c>
      <c r="U100" s="337">
        <v>7</v>
      </c>
      <c r="V100" s="339" t="s">
        <v>650</v>
      </c>
      <c r="W100" s="339" t="s">
        <v>650</v>
      </c>
      <c r="X100" s="345" t="s">
        <v>653</v>
      </c>
      <c r="Y100" s="118" t="s">
        <v>654</v>
      </c>
      <c r="Z100" s="346" t="s">
        <v>470</v>
      </c>
      <c r="AA100" s="118" t="s">
        <v>655</v>
      </c>
    </row>
    <row r="101" spans="1:27" ht="63" x14ac:dyDescent="0.25">
      <c r="A101" s="118">
        <v>77</v>
      </c>
      <c r="B101" s="334" t="s">
        <v>646</v>
      </c>
      <c r="C101" s="334" t="s">
        <v>646</v>
      </c>
      <c r="D101" s="334" t="s">
        <v>469</v>
      </c>
      <c r="E101" s="334" t="s">
        <v>469</v>
      </c>
      <c r="F101" s="336">
        <v>110</v>
      </c>
      <c r="G101" s="336">
        <v>110</v>
      </c>
      <c r="H101" s="336">
        <v>110</v>
      </c>
      <c r="I101" s="336">
        <v>110</v>
      </c>
      <c r="J101" s="337">
        <v>1982</v>
      </c>
      <c r="K101" s="337" t="s">
        <v>647</v>
      </c>
      <c r="L101" s="337" t="s">
        <v>647</v>
      </c>
      <c r="M101" s="337">
        <v>120</v>
      </c>
      <c r="N101" s="337">
        <v>120</v>
      </c>
      <c r="O101" s="120" t="s">
        <v>468</v>
      </c>
      <c r="P101" s="120" t="s">
        <v>468</v>
      </c>
      <c r="Q101" s="341">
        <v>29.9</v>
      </c>
      <c r="R101" s="341">
        <v>29.9</v>
      </c>
      <c r="S101" s="119" t="s">
        <v>313</v>
      </c>
      <c r="T101" s="344" t="s">
        <v>648</v>
      </c>
      <c r="U101" s="337">
        <v>7</v>
      </c>
      <c r="V101" s="337" t="s">
        <v>650</v>
      </c>
      <c r="W101" s="337" t="s">
        <v>650</v>
      </c>
      <c r="X101" s="345" t="s">
        <v>653</v>
      </c>
      <c r="Y101" s="118" t="s">
        <v>654</v>
      </c>
      <c r="Z101" s="118" t="s">
        <v>470</v>
      </c>
      <c r="AA101" s="118" t="s">
        <v>655</v>
      </c>
    </row>
    <row r="102" spans="1:27" ht="63" x14ac:dyDescent="0.25">
      <c r="A102" s="118">
        <v>78</v>
      </c>
      <c r="B102" s="334" t="s">
        <v>646</v>
      </c>
      <c r="C102" s="334" t="s">
        <v>646</v>
      </c>
      <c r="D102" s="334" t="s">
        <v>469</v>
      </c>
      <c r="E102" s="334" t="s">
        <v>469</v>
      </c>
      <c r="F102" s="336">
        <v>110</v>
      </c>
      <c r="G102" s="336">
        <v>110</v>
      </c>
      <c r="H102" s="336">
        <v>110</v>
      </c>
      <c r="I102" s="336">
        <v>110</v>
      </c>
      <c r="J102" s="337">
        <v>1982</v>
      </c>
      <c r="K102" s="337" t="s">
        <v>647</v>
      </c>
      <c r="L102" s="337" t="s">
        <v>647</v>
      </c>
      <c r="M102" s="337">
        <v>120</v>
      </c>
      <c r="N102" s="337">
        <v>120</v>
      </c>
      <c r="O102" s="120" t="s">
        <v>468</v>
      </c>
      <c r="P102" s="120" t="s">
        <v>468</v>
      </c>
      <c r="Q102" s="341">
        <v>29.9</v>
      </c>
      <c r="R102" s="341">
        <v>29.9</v>
      </c>
      <c r="S102" s="119" t="s">
        <v>313</v>
      </c>
      <c r="T102" s="344" t="s">
        <v>648</v>
      </c>
      <c r="U102" s="337">
        <v>7</v>
      </c>
      <c r="V102" s="337" t="s">
        <v>650</v>
      </c>
      <c r="W102" s="337" t="s">
        <v>650</v>
      </c>
      <c r="X102" s="345" t="s">
        <v>653</v>
      </c>
      <c r="Y102" s="118" t="s">
        <v>654</v>
      </c>
      <c r="Z102" s="118" t="s">
        <v>470</v>
      </c>
      <c r="AA102" s="118" t="s">
        <v>655</v>
      </c>
    </row>
    <row r="103" spans="1:27" ht="63" x14ac:dyDescent="0.25">
      <c r="A103" s="118">
        <v>79</v>
      </c>
      <c r="B103" s="334" t="s">
        <v>646</v>
      </c>
      <c r="C103" s="334" t="s">
        <v>646</v>
      </c>
      <c r="D103" s="334" t="s">
        <v>469</v>
      </c>
      <c r="E103" s="334" t="s">
        <v>469</v>
      </c>
      <c r="F103" s="336">
        <v>110</v>
      </c>
      <c r="G103" s="336">
        <v>110</v>
      </c>
      <c r="H103" s="336">
        <v>110</v>
      </c>
      <c r="I103" s="336">
        <v>110</v>
      </c>
      <c r="J103" s="337">
        <v>1982</v>
      </c>
      <c r="K103" s="337" t="s">
        <v>647</v>
      </c>
      <c r="L103" s="337" t="s">
        <v>647</v>
      </c>
      <c r="M103" s="337">
        <v>120</v>
      </c>
      <c r="N103" s="337">
        <v>120</v>
      </c>
      <c r="O103" s="120" t="s">
        <v>468</v>
      </c>
      <c r="P103" s="120" t="s">
        <v>468</v>
      </c>
      <c r="Q103" s="341">
        <v>29.9</v>
      </c>
      <c r="R103" s="341">
        <v>29.9</v>
      </c>
      <c r="S103" s="119" t="s">
        <v>313</v>
      </c>
      <c r="T103" s="344" t="s">
        <v>648</v>
      </c>
      <c r="U103" s="337">
        <v>7</v>
      </c>
      <c r="V103" s="337" t="s">
        <v>650</v>
      </c>
      <c r="W103" s="337" t="s">
        <v>650</v>
      </c>
      <c r="X103" s="345" t="s">
        <v>653</v>
      </c>
      <c r="Y103" s="118" t="s">
        <v>654</v>
      </c>
      <c r="Z103" s="118" t="s">
        <v>470</v>
      </c>
      <c r="AA103" s="118" t="s">
        <v>655</v>
      </c>
    </row>
    <row r="104" spans="1:27" ht="63" x14ac:dyDescent="0.25">
      <c r="A104" s="118">
        <v>80</v>
      </c>
      <c r="B104" s="334" t="s">
        <v>646</v>
      </c>
      <c r="C104" s="334" t="s">
        <v>646</v>
      </c>
      <c r="D104" s="334" t="s">
        <v>469</v>
      </c>
      <c r="E104" s="334" t="s">
        <v>469</v>
      </c>
      <c r="F104" s="336">
        <v>110</v>
      </c>
      <c r="G104" s="336">
        <v>110</v>
      </c>
      <c r="H104" s="336">
        <v>110</v>
      </c>
      <c r="I104" s="336">
        <v>110</v>
      </c>
      <c r="J104" s="337">
        <v>1982</v>
      </c>
      <c r="K104" s="337" t="s">
        <v>647</v>
      </c>
      <c r="L104" s="337" t="s">
        <v>647</v>
      </c>
      <c r="M104" s="337">
        <v>120</v>
      </c>
      <c r="N104" s="337">
        <v>120</v>
      </c>
      <c r="O104" s="120" t="s">
        <v>468</v>
      </c>
      <c r="P104" s="120" t="s">
        <v>468</v>
      </c>
      <c r="Q104" s="341">
        <v>29.9</v>
      </c>
      <c r="R104" s="341">
        <v>29.9</v>
      </c>
      <c r="S104" s="119" t="s">
        <v>313</v>
      </c>
      <c r="T104" s="344" t="s">
        <v>648</v>
      </c>
      <c r="U104" s="337">
        <v>7</v>
      </c>
      <c r="V104" s="337" t="s">
        <v>650</v>
      </c>
      <c r="W104" s="337" t="s">
        <v>650</v>
      </c>
      <c r="X104" s="345" t="s">
        <v>653</v>
      </c>
      <c r="Y104" s="118" t="s">
        <v>654</v>
      </c>
      <c r="Z104" s="118" t="s">
        <v>470</v>
      </c>
      <c r="AA104" s="118" t="s">
        <v>655</v>
      </c>
    </row>
    <row r="105" spans="1:27" ht="63" x14ac:dyDescent="0.25">
      <c r="A105" s="118">
        <v>81</v>
      </c>
      <c r="B105" s="334" t="s">
        <v>646</v>
      </c>
      <c r="C105" s="334" t="s">
        <v>646</v>
      </c>
      <c r="D105" s="334" t="s">
        <v>469</v>
      </c>
      <c r="E105" s="334" t="s">
        <v>469</v>
      </c>
      <c r="F105" s="336">
        <v>110</v>
      </c>
      <c r="G105" s="336">
        <v>110</v>
      </c>
      <c r="H105" s="336">
        <v>110</v>
      </c>
      <c r="I105" s="336">
        <v>110</v>
      </c>
      <c r="J105" s="337">
        <v>1982</v>
      </c>
      <c r="K105" s="337" t="s">
        <v>647</v>
      </c>
      <c r="L105" s="337" t="s">
        <v>647</v>
      </c>
      <c r="M105" s="337">
        <v>120</v>
      </c>
      <c r="N105" s="337">
        <v>120</v>
      </c>
      <c r="O105" s="120" t="s">
        <v>468</v>
      </c>
      <c r="P105" s="120" t="s">
        <v>468</v>
      </c>
      <c r="Q105" s="341">
        <v>29.9</v>
      </c>
      <c r="R105" s="341">
        <v>29.9</v>
      </c>
      <c r="S105" s="119" t="s">
        <v>313</v>
      </c>
      <c r="T105" s="344" t="s">
        <v>648</v>
      </c>
      <c r="U105" s="337">
        <v>7</v>
      </c>
      <c r="V105" s="337" t="s">
        <v>650</v>
      </c>
      <c r="W105" s="337" t="s">
        <v>650</v>
      </c>
      <c r="X105" s="345" t="s">
        <v>653</v>
      </c>
      <c r="Y105" s="118" t="s">
        <v>654</v>
      </c>
      <c r="Z105" s="118" t="s">
        <v>470</v>
      </c>
      <c r="AA105" s="118" t="s">
        <v>655</v>
      </c>
    </row>
    <row r="106" spans="1:27" ht="63" x14ac:dyDescent="0.25">
      <c r="A106" s="118">
        <v>82</v>
      </c>
      <c r="B106" s="334" t="s">
        <v>646</v>
      </c>
      <c r="C106" s="334" t="s">
        <v>646</v>
      </c>
      <c r="D106" s="334" t="s">
        <v>469</v>
      </c>
      <c r="E106" s="334" t="s">
        <v>469</v>
      </c>
      <c r="F106" s="336">
        <v>110</v>
      </c>
      <c r="G106" s="336">
        <v>110</v>
      </c>
      <c r="H106" s="336">
        <v>110</v>
      </c>
      <c r="I106" s="336">
        <v>110</v>
      </c>
      <c r="J106" s="337">
        <v>1982</v>
      </c>
      <c r="K106" s="337" t="s">
        <v>647</v>
      </c>
      <c r="L106" s="337" t="s">
        <v>647</v>
      </c>
      <c r="M106" s="337">
        <v>120</v>
      </c>
      <c r="N106" s="337">
        <v>120</v>
      </c>
      <c r="O106" s="120" t="s">
        <v>468</v>
      </c>
      <c r="P106" s="120" t="s">
        <v>468</v>
      </c>
      <c r="Q106" s="341">
        <v>29.9</v>
      </c>
      <c r="R106" s="341">
        <v>29.9</v>
      </c>
      <c r="S106" s="119" t="s">
        <v>313</v>
      </c>
      <c r="T106" s="344" t="s">
        <v>648</v>
      </c>
      <c r="U106" s="337">
        <v>7</v>
      </c>
      <c r="V106" s="337" t="s">
        <v>650</v>
      </c>
      <c r="W106" s="337" t="s">
        <v>650</v>
      </c>
      <c r="X106" s="345" t="s">
        <v>653</v>
      </c>
      <c r="Y106" s="118" t="s">
        <v>654</v>
      </c>
      <c r="Z106" s="118" t="s">
        <v>470</v>
      </c>
      <c r="AA106" s="118" t="s">
        <v>655</v>
      </c>
    </row>
    <row r="107" spans="1:27" ht="63" x14ac:dyDescent="0.25">
      <c r="A107" s="118">
        <v>83</v>
      </c>
      <c r="B107" s="334" t="s">
        <v>646</v>
      </c>
      <c r="C107" s="334" t="s">
        <v>646</v>
      </c>
      <c r="D107" s="334" t="s">
        <v>469</v>
      </c>
      <c r="E107" s="334" t="s">
        <v>469</v>
      </c>
      <c r="F107" s="336">
        <v>110</v>
      </c>
      <c r="G107" s="336">
        <v>110</v>
      </c>
      <c r="H107" s="336">
        <v>110</v>
      </c>
      <c r="I107" s="336">
        <v>110</v>
      </c>
      <c r="J107" s="337">
        <v>1982</v>
      </c>
      <c r="K107" s="337" t="s">
        <v>647</v>
      </c>
      <c r="L107" s="337" t="s">
        <v>647</v>
      </c>
      <c r="M107" s="337">
        <v>120</v>
      </c>
      <c r="N107" s="337">
        <v>120</v>
      </c>
      <c r="O107" s="120" t="s">
        <v>468</v>
      </c>
      <c r="P107" s="120" t="s">
        <v>468</v>
      </c>
      <c r="Q107" s="341">
        <v>29.9</v>
      </c>
      <c r="R107" s="341">
        <v>29.9</v>
      </c>
      <c r="S107" s="119" t="s">
        <v>313</v>
      </c>
      <c r="T107" s="344" t="s">
        <v>648</v>
      </c>
      <c r="U107" s="337">
        <v>7</v>
      </c>
      <c r="V107" s="337" t="s">
        <v>650</v>
      </c>
      <c r="W107" s="337" t="s">
        <v>650</v>
      </c>
      <c r="X107" s="345" t="s">
        <v>653</v>
      </c>
      <c r="Y107" s="118" t="s">
        <v>654</v>
      </c>
      <c r="Z107" s="118" t="s">
        <v>470</v>
      </c>
      <c r="AA107" s="118" t="s">
        <v>655</v>
      </c>
    </row>
    <row r="108" spans="1:27" ht="63" x14ac:dyDescent="0.25">
      <c r="A108" s="118">
        <v>84</v>
      </c>
      <c r="B108" s="334" t="s">
        <v>646</v>
      </c>
      <c r="C108" s="334" t="s">
        <v>646</v>
      </c>
      <c r="D108" s="334" t="s">
        <v>469</v>
      </c>
      <c r="E108" s="334" t="s">
        <v>469</v>
      </c>
      <c r="F108" s="336">
        <v>110</v>
      </c>
      <c r="G108" s="336">
        <v>110</v>
      </c>
      <c r="H108" s="336">
        <v>110</v>
      </c>
      <c r="I108" s="336">
        <v>110</v>
      </c>
      <c r="J108" s="337">
        <v>1982</v>
      </c>
      <c r="K108" s="337" t="s">
        <v>647</v>
      </c>
      <c r="L108" s="337" t="s">
        <v>647</v>
      </c>
      <c r="M108" s="337">
        <v>120</v>
      </c>
      <c r="N108" s="337">
        <v>120</v>
      </c>
      <c r="O108" s="120" t="s">
        <v>468</v>
      </c>
      <c r="P108" s="120" t="s">
        <v>468</v>
      </c>
      <c r="Q108" s="341">
        <v>29.9</v>
      </c>
      <c r="R108" s="341">
        <v>29.9</v>
      </c>
      <c r="S108" s="119" t="s">
        <v>313</v>
      </c>
      <c r="T108" s="344" t="s">
        <v>648</v>
      </c>
      <c r="U108" s="337">
        <v>7</v>
      </c>
      <c r="V108" s="337" t="s">
        <v>650</v>
      </c>
      <c r="W108" s="337" t="s">
        <v>650</v>
      </c>
      <c r="X108" s="345" t="s">
        <v>653</v>
      </c>
      <c r="Y108" s="118" t="s">
        <v>654</v>
      </c>
      <c r="Z108" s="118" t="s">
        <v>470</v>
      </c>
      <c r="AA108" s="118" t="s">
        <v>655</v>
      </c>
    </row>
    <row r="109" spans="1:27" ht="63" x14ac:dyDescent="0.25">
      <c r="A109" s="118">
        <v>85</v>
      </c>
      <c r="B109" s="334" t="s">
        <v>646</v>
      </c>
      <c r="C109" s="334" t="s">
        <v>646</v>
      </c>
      <c r="D109" s="334" t="s">
        <v>469</v>
      </c>
      <c r="E109" s="334" t="s">
        <v>469</v>
      </c>
      <c r="F109" s="336">
        <v>110</v>
      </c>
      <c r="G109" s="336">
        <v>110</v>
      </c>
      <c r="H109" s="336">
        <v>110</v>
      </c>
      <c r="I109" s="336">
        <v>110</v>
      </c>
      <c r="J109" s="337">
        <v>1982</v>
      </c>
      <c r="K109" s="337" t="s">
        <v>647</v>
      </c>
      <c r="L109" s="337" t="s">
        <v>647</v>
      </c>
      <c r="M109" s="337">
        <v>120</v>
      </c>
      <c r="N109" s="337">
        <v>120</v>
      </c>
      <c r="O109" s="120" t="s">
        <v>468</v>
      </c>
      <c r="P109" s="120" t="s">
        <v>468</v>
      </c>
      <c r="Q109" s="341">
        <v>29.9</v>
      </c>
      <c r="R109" s="341">
        <v>29.9</v>
      </c>
      <c r="S109" s="119" t="s">
        <v>313</v>
      </c>
      <c r="T109" s="344" t="s">
        <v>648</v>
      </c>
      <c r="U109" s="337">
        <v>7</v>
      </c>
      <c r="V109" s="337" t="s">
        <v>650</v>
      </c>
      <c r="W109" s="337" t="s">
        <v>650</v>
      </c>
      <c r="X109" s="345" t="s">
        <v>653</v>
      </c>
      <c r="Y109" s="118" t="s">
        <v>654</v>
      </c>
      <c r="Z109" s="118" t="s">
        <v>470</v>
      </c>
      <c r="AA109" s="118" t="s">
        <v>655</v>
      </c>
    </row>
    <row r="110" spans="1:27" ht="63" x14ac:dyDescent="0.25">
      <c r="A110" s="118">
        <v>86</v>
      </c>
      <c r="B110" s="334" t="s">
        <v>646</v>
      </c>
      <c r="C110" s="334" t="s">
        <v>646</v>
      </c>
      <c r="D110" s="334" t="s">
        <v>469</v>
      </c>
      <c r="E110" s="334" t="s">
        <v>469</v>
      </c>
      <c r="F110" s="336">
        <v>110</v>
      </c>
      <c r="G110" s="336">
        <v>110</v>
      </c>
      <c r="H110" s="336">
        <v>110</v>
      </c>
      <c r="I110" s="336">
        <v>110</v>
      </c>
      <c r="J110" s="337">
        <v>1982</v>
      </c>
      <c r="K110" s="337" t="s">
        <v>647</v>
      </c>
      <c r="L110" s="337" t="s">
        <v>647</v>
      </c>
      <c r="M110" s="337">
        <v>120</v>
      </c>
      <c r="N110" s="337">
        <v>120</v>
      </c>
      <c r="O110" s="120" t="s">
        <v>468</v>
      </c>
      <c r="P110" s="120" t="s">
        <v>468</v>
      </c>
      <c r="Q110" s="341">
        <v>29.9</v>
      </c>
      <c r="R110" s="341">
        <v>29.9</v>
      </c>
      <c r="S110" s="119" t="s">
        <v>313</v>
      </c>
      <c r="T110" s="344" t="s">
        <v>648</v>
      </c>
      <c r="U110" s="337">
        <v>7</v>
      </c>
      <c r="V110" s="337" t="s">
        <v>650</v>
      </c>
      <c r="W110" s="337" t="s">
        <v>650</v>
      </c>
      <c r="X110" s="345" t="s">
        <v>653</v>
      </c>
      <c r="Y110" s="118" t="s">
        <v>654</v>
      </c>
      <c r="Z110" s="118" t="s">
        <v>470</v>
      </c>
      <c r="AA110" s="118" t="s">
        <v>655</v>
      </c>
    </row>
    <row r="111" spans="1:27" ht="63" x14ac:dyDescent="0.25">
      <c r="A111" s="118">
        <v>87</v>
      </c>
      <c r="B111" s="334" t="s">
        <v>646</v>
      </c>
      <c r="C111" s="334" t="s">
        <v>646</v>
      </c>
      <c r="D111" s="334" t="s">
        <v>469</v>
      </c>
      <c r="E111" s="334" t="s">
        <v>469</v>
      </c>
      <c r="F111" s="336">
        <v>110</v>
      </c>
      <c r="G111" s="336">
        <v>110</v>
      </c>
      <c r="H111" s="336">
        <v>110</v>
      </c>
      <c r="I111" s="336">
        <v>110</v>
      </c>
      <c r="J111" s="337">
        <v>1982</v>
      </c>
      <c r="K111" s="337" t="s">
        <v>647</v>
      </c>
      <c r="L111" s="337" t="s">
        <v>647</v>
      </c>
      <c r="M111" s="337">
        <v>120</v>
      </c>
      <c r="N111" s="337">
        <v>120</v>
      </c>
      <c r="O111" s="120" t="s">
        <v>468</v>
      </c>
      <c r="P111" s="120" t="s">
        <v>468</v>
      </c>
      <c r="Q111" s="341">
        <v>29.9</v>
      </c>
      <c r="R111" s="341">
        <v>29.9</v>
      </c>
      <c r="S111" s="119" t="s">
        <v>313</v>
      </c>
      <c r="T111" s="344" t="s">
        <v>648</v>
      </c>
      <c r="U111" s="337">
        <v>7</v>
      </c>
      <c r="V111" s="337" t="s">
        <v>650</v>
      </c>
      <c r="W111" s="337" t="s">
        <v>650</v>
      </c>
      <c r="X111" s="345" t="s">
        <v>653</v>
      </c>
      <c r="Y111" s="118" t="s">
        <v>654</v>
      </c>
      <c r="Z111" s="118" t="s">
        <v>470</v>
      </c>
      <c r="AA111" s="118" t="s">
        <v>655</v>
      </c>
    </row>
    <row r="112" spans="1:27" ht="63" x14ac:dyDescent="0.25">
      <c r="A112" s="118">
        <v>88</v>
      </c>
      <c r="B112" s="334" t="s">
        <v>646</v>
      </c>
      <c r="C112" s="334" t="s">
        <v>646</v>
      </c>
      <c r="D112" s="334" t="s">
        <v>469</v>
      </c>
      <c r="E112" s="334" t="s">
        <v>469</v>
      </c>
      <c r="F112" s="336">
        <v>110</v>
      </c>
      <c r="G112" s="336">
        <v>110</v>
      </c>
      <c r="H112" s="336">
        <v>110</v>
      </c>
      <c r="I112" s="336">
        <v>110</v>
      </c>
      <c r="J112" s="337">
        <v>1982</v>
      </c>
      <c r="K112" s="337" t="s">
        <v>647</v>
      </c>
      <c r="L112" s="337" t="s">
        <v>647</v>
      </c>
      <c r="M112" s="337">
        <v>120</v>
      </c>
      <c r="N112" s="337">
        <v>120</v>
      </c>
      <c r="O112" s="120" t="s">
        <v>468</v>
      </c>
      <c r="P112" s="120" t="s">
        <v>468</v>
      </c>
      <c r="Q112" s="341">
        <v>29.9</v>
      </c>
      <c r="R112" s="341">
        <v>29.9</v>
      </c>
      <c r="S112" s="119" t="s">
        <v>313</v>
      </c>
      <c r="T112" s="344" t="s">
        <v>648</v>
      </c>
      <c r="U112" s="337">
        <v>7</v>
      </c>
      <c r="V112" s="337" t="s">
        <v>650</v>
      </c>
      <c r="W112" s="337" t="s">
        <v>650</v>
      </c>
      <c r="X112" s="345" t="s">
        <v>653</v>
      </c>
      <c r="Y112" s="118" t="s">
        <v>654</v>
      </c>
      <c r="Z112" s="118" t="s">
        <v>470</v>
      </c>
      <c r="AA112" s="118" t="s">
        <v>655</v>
      </c>
    </row>
    <row r="113" spans="1:27" ht="63" x14ac:dyDescent="0.25">
      <c r="A113" s="118">
        <v>89</v>
      </c>
      <c r="B113" s="334" t="s">
        <v>646</v>
      </c>
      <c r="C113" s="334" t="s">
        <v>646</v>
      </c>
      <c r="D113" s="334" t="s">
        <v>469</v>
      </c>
      <c r="E113" s="334" t="s">
        <v>469</v>
      </c>
      <c r="F113" s="336">
        <v>110</v>
      </c>
      <c r="G113" s="336">
        <v>110</v>
      </c>
      <c r="H113" s="336">
        <v>110</v>
      </c>
      <c r="I113" s="336">
        <v>110</v>
      </c>
      <c r="J113" s="337">
        <v>1982</v>
      </c>
      <c r="K113" s="337" t="s">
        <v>647</v>
      </c>
      <c r="L113" s="337" t="s">
        <v>647</v>
      </c>
      <c r="M113" s="337">
        <v>120</v>
      </c>
      <c r="N113" s="337">
        <v>120</v>
      </c>
      <c r="O113" s="120" t="s">
        <v>468</v>
      </c>
      <c r="P113" s="120" t="s">
        <v>468</v>
      </c>
      <c r="Q113" s="341">
        <v>29.9</v>
      </c>
      <c r="R113" s="341">
        <v>29.9</v>
      </c>
      <c r="S113" s="119" t="s">
        <v>313</v>
      </c>
      <c r="T113" s="344" t="s">
        <v>648</v>
      </c>
      <c r="U113" s="337">
        <v>7</v>
      </c>
      <c r="V113" s="337" t="s">
        <v>649</v>
      </c>
      <c r="W113" s="337" t="s">
        <v>649</v>
      </c>
      <c r="X113" s="345" t="s">
        <v>653</v>
      </c>
      <c r="Y113" s="118" t="s">
        <v>654</v>
      </c>
      <c r="Z113" s="118" t="s">
        <v>470</v>
      </c>
      <c r="AA113" s="118" t="s">
        <v>655</v>
      </c>
    </row>
    <row r="114" spans="1:27" ht="63" x14ac:dyDescent="0.25">
      <c r="A114" s="118">
        <v>90</v>
      </c>
      <c r="B114" s="334" t="s">
        <v>646</v>
      </c>
      <c r="C114" s="334" t="s">
        <v>646</v>
      </c>
      <c r="D114" s="334" t="s">
        <v>469</v>
      </c>
      <c r="E114" s="334" t="s">
        <v>469</v>
      </c>
      <c r="F114" s="336">
        <v>110</v>
      </c>
      <c r="G114" s="336">
        <v>110</v>
      </c>
      <c r="H114" s="336">
        <v>110</v>
      </c>
      <c r="I114" s="336">
        <v>110</v>
      </c>
      <c r="J114" s="337">
        <v>1982</v>
      </c>
      <c r="K114" s="337" t="s">
        <v>647</v>
      </c>
      <c r="L114" s="337" t="s">
        <v>647</v>
      </c>
      <c r="M114" s="337">
        <v>120</v>
      </c>
      <c r="N114" s="337">
        <v>120</v>
      </c>
      <c r="O114" s="120" t="s">
        <v>468</v>
      </c>
      <c r="P114" s="120" t="s">
        <v>468</v>
      </c>
      <c r="Q114" s="341">
        <v>29.9</v>
      </c>
      <c r="R114" s="341">
        <v>29.9</v>
      </c>
      <c r="S114" s="119" t="s">
        <v>313</v>
      </c>
      <c r="T114" s="344" t="s">
        <v>648</v>
      </c>
      <c r="U114" s="337">
        <v>7</v>
      </c>
      <c r="V114" s="337" t="s">
        <v>649</v>
      </c>
      <c r="W114" s="337" t="s">
        <v>649</v>
      </c>
      <c r="X114" s="345" t="s">
        <v>653</v>
      </c>
      <c r="Y114" s="118" t="s">
        <v>654</v>
      </c>
      <c r="Z114" s="118" t="s">
        <v>470</v>
      </c>
      <c r="AA114" s="118" t="s">
        <v>655</v>
      </c>
    </row>
    <row r="115" spans="1:27" ht="63" x14ac:dyDescent="0.25">
      <c r="A115" s="118">
        <v>91</v>
      </c>
      <c r="B115" s="334" t="s">
        <v>646</v>
      </c>
      <c r="C115" s="334" t="s">
        <v>646</v>
      </c>
      <c r="D115" s="334" t="s">
        <v>469</v>
      </c>
      <c r="E115" s="334" t="s">
        <v>469</v>
      </c>
      <c r="F115" s="336">
        <v>110</v>
      </c>
      <c r="G115" s="336">
        <v>110</v>
      </c>
      <c r="H115" s="336">
        <v>110</v>
      </c>
      <c r="I115" s="336">
        <v>110</v>
      </c>
      <c r="J115" s="337">
        <v>1982</v>
      </c>
      <c r="K115" s="337" t="s">
        <v>647</v>
      </c>
      <c r="L115" s="337" t="s">
        <v>647</v>
      </c>
      <c r="M115" s="337">
        <v>120</v>
      </c>
      <c r="N115" s="337">
        <v>120</v>
      </c>
      <c r="O115" s="120" t="s">
        <v>468</v>
      </c>
      <c r="P115" s="120" t="s">
        <v>468</v>
      </c>
      <c r="Q115" s="341">
        <v>29.9</v>
      </c>
      <c r="R115" s="341">
        <v>29.9</v>
      </c>
      <c r="S115" s="119" t="s">
        <v>313</v>
      </c>
      <c r="T115" s="344" t="s">
        <v>648</v>
      </c>
      <c r="U115" s="337">
        <v>7</v>
      </c>
      <c r="V115" s="337" t="s">
        <v>650</v>
      </c>
      <c r="W115" s="337" t="s">
        <v>650</v>
      </c>
      <c r="X115" s="345" t="s">
        <v>653</v>
      </c>
      <c r="Y115" s="118" t="s">
        <v>654</v>
      </c>
      <c r="Z115" s="118" t="s">
        <v>470</v>
      </c>
      <c r="AA115" s="118" t="s">
        <v>655</v>
      </c>
    </row>
    <row r="116" spans="1:27" ht="63" x14ac:dyDescent="0.25">
      <c r="A116" s="118">
        <v>92</v>
      </c>
      <c r="B116" s="334" t="s">
        <v>646</v>
      </c>
      <c r="C116" s="334" t="s">
        <v>646</v>
      </c>
      <c r="D116" s="334" t="s">
        <v>469</v>
      </c>
      <c r="E116" s="334" t="s">
        <v>469</v>
      </c>
      <c r="F116" s="336">
        <v>110</v>
      </c>
      <c r="G116" s="336">
        <v>110</v>
      </c>
      <c r="H116" s="336">
        <v>110</v>
      </c>
      <c r="I116" s="336">
        <v>110</v>
      </c>
      <c r="J116" s="337">
        <v>1982</v>
      </c>
      <c r="K116" s="337" t="s">
        <v>647</v>
      </c>
      <c r="L116" s="337" t="s">
        <v>647</v>
      </c>
      <c r="M116" s="337">
        <v>120</v>
      </c>
      <c r="N116" s="337">
        <v>120</v>
      </c>
      <c r="O116" s="120" t="s">
        <v>468</v>
      </c>
      <c r="P116" s="120" t="s">
        <v>468</v>
      </c>
      <c r="Q116" s="341">
        <v>29.9</v>
      </c>
      <c r="R116" s="341">
        <v>29.9</v>
      </c>
      <c r="S116" s="119" t="s">
        <v>313</v>
      </c>
      <c r="T116" s="344" t="s">
        <v>648</v>
      </c>
      <c r="U116" s="337">
        <v>7</v>
      </c>
      <c r="V116" s="337" t="s">
        <v>650</v>
      </c>
      <c r="W116" s="337" t="s">
        <v>650</v>
      </c>
      <c r="X116" s="345" t="s">
        <v>653</v>
      </c>
      <c r="Y116" s="118" t="s">
        <v>654</v>
      </c>
      <c r="Z116" s="118" t="s">
        <v>470</v>
      </c>
      <c r="AA116" s="118" t="s">
        <v>655</v>
      </c>
    </row>
    <row r="117" spans="1:27" ht="63" x14ac:dyDescent="0.25">
      <c r="A117" s="118">
        <v>93</v>
      </c>
      <c r="B117" s="335" t="s">
        <v>646</v>
      </c>
      <c r="C117" s="335" t="s">
        <v>646</v>
      </c>
      <c r="D117" s="335" t="s">
        <v>469</v>
      </c>
      <c r="E117" s="335" t="s">
        <v>469</v>
      </c>
      <c r="F117" s="338">
        <v>110</v>
      </c>
      <c r="G117" s="338">
        <v>110</v>
      </c>
      <c r="H117" s="338">
        <v>110</v>
      </c>
      <c r="I117" s="338">
        <v>110</v>
      </c>
      <c r="J117" s="339">
        <v>1982</v>
      </c>
      <c r="K117" s="339" t="s">
        <v>647</v>
      </c>
      <c r="L117" s="339" t="s">
        <v>647</v>
      </c>
      <c r="M117" s="339">
        <v>120</v>
      </c>
      <c r="N117" s="339">
        <v>120</v>
      </c>
      <c r="O117" s="120" t="s">
        <v>468</v>
      </c>
      <c r="P117" s="120" t="s">
        <v>468</v>
      </c>
      <c r="Q117" s="342">
        <v>29.9</v>
      </c>
      <c r="R117" s="342">
        <v>29.9</v>
      </c>
      <c r="S117" s="119" t="s">
        <v>313</v>
      </c>
      <c r="T117" s="344" t="s">
        <v>648</v>
      </c>
      <c r="U117" s="337">
        <v>7</v>
      </c>
      <c r="V117" s="339" t="s">
        <v>650</v>
      </c>
      <c r="W117" s="339" t="s">
        <v>650</v>
      </c>
      <c r="X117" s="345" t="s">
        <v>653</v>
      </c>
      <c r="Y117" s="118" t="s">
        <v>654</v>
      </c>
      <c r="Z117" s="346" t="s">
        <v>470</v>
      </c>
      <c r="AA117" s="118" t="s">
        <v>655</v>
      </c>
    </row>
    <row r="118" spans="1:27" ht="63" x14ac:dyDescent="0.25">
      <c r="A118" s="118">
        <v>94</v>
      </c>
      <c r="B118" s="334" t="s">
        <v>646</v>
      </c>
      <c r="C118" s="334" t="s">
        <v>646</v>
      </c>
      <c r="D118" s="334" t="s">
        <v>469</v>
      </c>
      <c r="E118" s="334" t="s">
        <v>469</v>
      </c>
      <c r="F118" s="336">
        <v>110</v>
      </c>
      <c r="G118" s="336">
        <v>110</v>
      </c>
      <c r="H118" s="336">
        <v>110</v>
      </c>
      <c r="I118" s="336">
        <v>110</v>
      </c>
      <c r="J118" s="337">
        <v>1982</v>
      </c>
      <c r="K118" s="337" t="s">
        <v>647</v>
      </c>
      <c r="L118" s="337" t="s">
        <v>647</v>
      </c>
      <c r="M118" s="337">
        <v>120</v>
      </c>
      <c r="N118" s="337">
        <v>120</v>
      </c>
      <c r="O118" s="120" t="s">
        <v>468</v>
      </c>
      <c r="P118" s="120" t="s">
        <v>468</v>
      </c>
      <c r="Q118" s="341">
        <v>29.9</v>
      </c>
      <c r="R118" s="341">
        <v>29.9</v>
      </c>
      <c r="S118" s="119" t="s">
        <v>313</v>
      </c>
      <c r="T118" s="344" t="s">
        <v>648</v>
      </c>
      <c r="U118" s="337">
        <v>7</v>
      </c>
      <c r="V118" s="337" t="s">
        <v>650</v>
      </c>
      <c r="W118" s="337" t="s">
        <v>650</v>
      </c>
      <c r="X118" s="345" t="s">
        <v>653</v>
      </c>
      <c r="Y118" s="118" t="s">
        <v>654</v>
      </c>
      <c r="Z118" s="118" t="s">
        <v>470</v>
      </c>
      <c r="AA118" s="118" t="s">
        <v>655</v>
      </c>
    </row>
    <row r="119" spans="1:27" ht="63" x14ac:dyDescent="0.25">
      <c r="A119" s="118">
        <v>95</v>
      </c>
      <c r="B119" s="334" t="s">
        <v>646</v>
      </c>
      <c r="C119" s="334" t="s">
        <v>646</v>
      </c>
      <c r="D119" s="334" t="s">
        <v>469</v>
      </c>
      <c r="E119" s="334" t="s">
        <v>469</v>
      </c>
      <c r="F119" s="336">
        <v>110</v>
      </c>
      <c r="G119" s="336">
        <v>110</v>
      </c>
      <c r="H119" s="336">
        <v>110</v>
      </c>
      <c r="I119" s="336">
        <v>110</v>
      </c>
      <c r="J119" s="337">
        <v>1982</v>
      </c>
      <c r="K119" s="337" t="s">
        <v>647</v>
      </c>
      <c r="L119" s="337" t="s">
        <v>647</v>
      </c>
      <c r="M119" s="337">
        <v>120</v>
      </c>
      <c r="N119" s="337">
        <v>120</v>
      </c>
      <c r="O119" s="120" t="s">
        <v>468</v>
      </c>
      <c r="P119" s="120" t="s">
        <v>468</v>
      </c>
      <c r="Q119" s="341">
        <v>29.9</v>
      </c>
      <c r="R119" s="341">
        <v>29.9</v>
      </c>
      <c r="S119" s="119" t="s">
        <v>313</v>
      </c>
      <c r="T119" s="344" t="s">
        <v>648</v>
      </c>
      <c r="U119" s="337">
        <v>7</v>
      </c>
      <c r="V119" s="337" t="s">
        <v>650</v>
      </c>
      <c r="W119" s="337" t="s">
        <v>650</v>
      </c>
      <c r="X119" s="345" t="s">
        <v>653</v>
      </c>
      <c r="Y119" s="118" t="s">
        <v>654</v>
      </c>
      <c r="Z119" s="118" t="s">
        <v>470</v>
      </c>
      <c r="AA119" s="118" t="s">
        <v>655</v>
      </c>
    </row>
    <row r="120" spans="1:27" ht="63" x14ac:dyDescent="0.25">
      <c r="A120" s="118">
        <v>96</v>
      </c>
      <c r="B120" s="334" t="s">
        <v>646</v>
      </c>
      <c r="C120" s="334" t="s">
        <v>646</v>
      </c>
      <c r="D120" s="334" t="s">
        <v>469</v>
      </c>
      <c r="E120" s="334" t="s">
        <v>469</v>
      </c>
      <c r="F120" s="336">
        <v>110</v>
      </c>
      <c r="G120" s="336">
        <v>110</v>
      </c>
      <c r="H120" s="336">
        <v>110</v>
      </c>
      <c r="I120" s="336">
        <v>110</v>
      </c>
      <c r="J120" s="337">
        <v>1982</v>
      </c>
      <c r="K120" s="337" t="s">
        <v>647</v>
      </c>
      <c r="L120" s="337" t="s">
        <v>647</v>
      </c>
      <c r="M120" s="337">
        <v>120</v>
      </c>
      <c r="N120" s="337">
        <v>120</v>
      </c>
      <c r="O120" s="120" t="s">
        <v>468</v>
      </c>
      <c r="P120" s="120" t="s">
        <v>468</v>
      </c>
      <c r="Q120" s="341">
        <v>29.9</v>
      </c>
      <c r="R120" s="341">
        <v>29.9</v>
      </c>
      <c r="S120" s="119" t="s">
        <v>313</v>
      </c>
      <c r="T120" s="344" t="s">
        <v>648</v>
      </c>
      <c r="U120" s="337">
        <v>7</v>
      </c>
      <c r="V120" s="337" t="s">
        <v>650</v>
      </c>
      <c r="W120" s="337" t="s">
        <v>650</v>
      </c>
      <c r="X120" s="345" t="s">
        <v>653</v>
      </c>
      <c r="Y120" s="118" t="s">
        <v>654</v>
      </c>
      <c r="Z120" s="118" t="s">
        <v>470</v>
      </c>
      <c r="AA120" s="118" t="s">
        <v>655</v>
      </c>
    </row>
    <row r="121" spans="1:27" ht="63" x14ac:dyDescent="0.25">
      <c r="A121" s="118">
        <v>97</v>
      </c>
      <c r="B121" s="334" t="s">
        <v>646</v>
      </c>
      <c r="C121" s="334" t="s">
        <v>646</v>
      </c>
      <c r="D121" s="334" t="s">
        <v>469</v>
      </c>
      <c r="E121" s="334" t="s">
        <v>469</v>
      </c>
      <c r="F121" s="336">
        <v>110</v>
      </c>
      <c r="G121" s="336">
        <v>110</v>
      </c>
      <c r="H121" s="336">
        <v>110</v>
      </c>
      <c r="I121" s="336">
        <v>110</v>
      </c>
      <c r="J121" s="337">
        <v>1982</v>
      </c>
      <c r="K121" s="337" t="s">
        <v>647</v>
      </c>
      <c r="L121" s="337" t="s">
        <v>647</v>
      </c>
      <c r="M121" s="337">
        <v>120</v>
      </c>
      <c r="N121" s="337">
        <v>120</v>
      </c>
      <c r="O121" s="120" t="s">
        <v>468</v>
      </c>
      <c r="P121" s="120" t="s">
        <v>468</v>
      </c>
      <c r="Q121" s="341">
        <v>29.9</v>
      </c>
      <c r="R121" s="341">
        <v>29.9</v>
      </c>
      <c r="S121" s="119" t="s">
        <v>313</v>
      </c>
      <c r="T121" s="344" t="s">
        <v>648</v>
      </c>
      <c r="U121" s="337">
        <v>7</v>
      </c>
      <c r="V121" s="337" t="s">
        <v>650</v>
      </c>
      <c r="W121" s="337" t="s">
        <v>650</v>
      </c>
      <c r="X121" s="345" t="s">
        <v>653</v>
      </c>
      <c r="Y121" s="118" t="s">
        <v>654</v>
      </c>
      <c r="Z121" s="118" t="s">
        <v>470</v>
      </c>
      <c r="AA121" s="118" t="s">
        <v>655</v>
      </c>
    </row>
    <row r="122" spans="1:27" ht="63" x14ac:dyDescent="0.25">
      <c r="A122" s="118">
        <v>98</v>
      </c>
      <c r="B122" s="334" t="s">
        <v>646</v>
      </c>
      <c r="C122" s="334" t="s">
        <v>646</v>
      </c>
      <c r="D122" s="334" t="s">
        <v>469</v>
      </c>
      <c r="E122" s="334" t="s">
        <v>469</v>
      </c>
      <c r="F122" s="336">
        <v>110</v>
      </c>
      <c r="G122" s="336">
        <v>110</v>
      </c>
      <c r="H122" s="336">
        <v>110</v>
      </c>
      <c r="I122" s="336">
        <v>110</v>
      </c>
      <c r="J122" s="337">
        <v>1982</v>
      </c>
      <c r="K122" s="337" t="s">
        <v>647</v>
      </c>
      <c r="L122" s="337" t="s">
        <v>647</v>
      </c>
      <c r="M122" s="337">
        <v>120</v>
      </c>
      <c r="N122" s="337">
        <v>120</v>
      </c>
      <c r="O122" s="120" t="s">
        <v>468</v>
      </c>
      <c r="P122" s="120" t="s">
        <v>468</v>
      </c>
      <c r="Q122" s="341">
        <v>29.9</v>
      </c>
      <c r="R122" s="341">
        <v>29.9</v>
      </c>
      <c r="S122" s="119" t="s">
        <v>313</v>
      </c>
      <c r="T122" s="344" t="s">
        <v>648</v>
      </c>
      <c r="U122" s="337">
        <v>7</v>
      </c>
      <c r="V122" s="337" t="s">
        <v>650</v>
      </c>
      <c r="W122" s="337" t="s">
        <v>650</v>
      </c>
      <c r="X122" s="345" t="s">
        <v>653</v>
      </c>
      <c r="Y122" s="118" t="s">
        <v>654</v>
      </c>
      <c r="Z122" s="118" t="s">
        <v>470</v>
      </c>
      <c r="AA122" s="118" t="s">
        <v>655</v>
      </c>
    </row>
    <row r="123" spans="1:27" ht="63" x14ac:dyDescent="0.25">
      <c r="A123" s="118">
        <v>99</v>
      </c>
      <c r="B123" s="334" t="s">
        <v>646</v>
      </c>
      <c r="C123" s="334" t="s">
        <v>646</v>
      </c>
      <c r="D123" s="334" t="s">
        <v>469</v>
      </c>
      <c r="E123" s="334" t="s">
        <v>469</v>
      </c>
      <c r="F123" s="336">
        <v>110</v>
      </c>
      <c r="G123" s="336">
        <v>110</v>
      </c>
      <c r="H123" s="336">
        <v>110</v>
      </c>
      <c r="I123" s="336">
        <v>110</v>
      </c>
      <c r="J123" s="337">
        <v>1982</v>
      </c>
      <c r="K123" s="337" t="s">
        <v>647</v>
      </c>
      <c r="L123" s="337" t="s">
        <v>647</v>
      </c>
      <c r="M123" s="337">
        <v>120</v>
      </c>
      <c r="N123" s="337">
        <v>120</v>
      </c>
      <c r="O123" s="120" t="s">
        <v>468</v>
      </c>
      <c r="P123" s="120" t="s">
        <v>468</v>
      </c>
      <c r="Q123" s="341">
        <v>29.9</v>
      </c>
      <c r="R123" s="341">
        <v>29.9</v>
      </c>
      <c r="S123" s="119" t="s">
        <v>313</v>
      </c>
      <c r="T123" s="344" t="s">
        <v>648</v>
      </c>
      <c r="U123" s="337">
        <v>7</v>
      </c>
      <c r="V123" s="337" t="s">
        <v>650</v>
      </c>
      <c r="W123" s="337" t="s">
        <v>650</v>
      </c>
      <c r="X123" s="345" t="s">
        <v>653</v>
      </c>
      <c r="Y123" s="118" t="s">
        <v>654</v>
      </c>
      <c r="Z123" s="118" t="s">
        <v>470</v>
      </c>
      <c r="AA123" s="118" t="s">
        <v>655</v>
      </c>
    </row>
    <row r="124" spans="1:27" ht="63" x14ac:dyDescent="0.25">
      <c r="A124" s="118">
        <v>100</v>
      </c>
      <c r="B124" s="334" t="s">
        <v>646</v>
      </c>
      <c r="C124" s="334" t="s">
        <v>646</v>
      </c>
      <c r="D124" s="334" t="s">
        <v>469</v>
      </c>
      <c r="E124" s="334" t="s">
        <v>469</v>
      </c>
      <c r="F124" s="336">
        <v>110</v>
      </c>
      <c r="G124" s="336">
        <v>110</v>
      </c>
      <c r="H124" s="336">
        <v>110</v>
      </c>
      <c r="I124" s="336">
        <v>110</v>
      </c>
      <c r="J124" s="337">
        <v>1982</v>
      </c>
      <c r="K124" s="337" t="s">
        <v>647</v>
      </c>
      <c r="L124" s="337" t="s">
        <v>647</v>
      </c>
      <c r="M124" s="337">
        <v>120</v>
      </c>
      <c r="N124" s="337">
        <v>120</v>
      </c>
      <c r="O124" s="120" t="s">
        <v>468</v>
      </c>
      <c r="P124" s="120" t="s">
        <v>468</v>
      </c>
      <c r="Q124" s="341">
        <v>29.9</v>
      </c>
      <c r="R124" s="341">
        <v>29.9</v>
      </c>
      <c r="S124" s="119" t="s">
        <v>313</v>
      </c>
      <c r="T124" s="344" t="s">
        <v>648</v>
      </c>
      <c r="U124" s="337">
        <v>7</v>
      </c>
      <c r="V124" s="337" t="s">
        <v>650</v>
      </c>
      <c r="W124" s="337" t="s">
        <v>650</v>
      </c>
      <c r="X124" s="345" t="s">
        <v>653</v>
      </c>
      <c r="Y124" s="118" t="s">
        <v>654</v>
      </c>
      <c r="Z124" s="118" t="s">
        <v>470</v>
      </c>
      <c r="AA124" s="118" t="s">
        <v>655</v>
      </c>
    </row>
    <row r="125" spans="1:27" ht="63" x14ac:dyDescent="0.25">
      <c r="A125" s="118">
        <v>101</v>
      </c>
      <c r="B125" s="334" t="s">
        <v>646</v>
      </c>
      <c r="C125" s="334" t="s">
        <v>646</v>
      </c>
      <c r="D125" s="334" t="s">
        <v>469</v>
      </c>
      <c r="E125" s="334" t="s">
        <v>469</v>
      </c>
      <c r="F125" s="336">
        <v>110</v>
      </c>
      <c r="G125" s="336">
        <v>110</v>
      </c>
      <c r="H125" s="336">
        <v>110</v>
      </c>
      <c r="I125" s="336">
        <v>110</v>
      </c>
      <c r="J125" s="337">
        <v>1982</v>
      </c>
      <c r="K125" s="337" t="s">
        <v>647</v>
      </c>
      <c r="L125" s="337" t="s">
        <v>647</v>
      </c>
      <c r="M125" s="337">
        <v>120</v>
      </c>
      <c r="N125" s="337">
        <v>120</v>
      </c>
      <c r="O125" s="120" t="s">
        <v>468</v>
      </c>
      <c r="P125" s="120" t="s">
        <v>468</v>
      </c>
      <c r="Q125" s="341">
        <v>29.9</v>
      </c>
      <c r="R125" s="341">
        <v>29.9</v>
      </c>
      <c r="S125" s="119" t="s">
        <v>313</v>
      </c>
      <c r="T125" s="344" t="s">
        <v>648</v>
      </c>
      <c r="U125" s="337">
        <v>7</v>
      </c>
      <c r="V125" s="337" t="s">
        <v>650</v>
      </c>
      <c r="W125" s="337" t="s">
        <v>650</v>
      </c>
      <c r="X125" s="345" t="s">
        <v>653</v>
      </c>
      <c r="Y125" s="118" t="s">
        <v>654</v>
      </c>
      <c r="Z125" s="118" t="s">
        <v>470</v>
      </c>
      <c r="AA125" s="118" t="s">
        <v>655</v>
      </c>
    </row>
    <row r="126" spans="1:27" ht="63" x14ac:dyDescent="0.25">
      <c r="A126" s="118">
        <v>102</v>
      </c>
      <c r="B126" s="334" t="s">
        <v>646</v>
      </c>
      <c r="C126" s="334" t="s">
        <v>646</v>
      </c>
      <c r="D126" s="334" t="s">
        <v>469</v>
      </c>
      <c r="E126" s="334" t="s">
        <v>469</v>
      </c>
      <c r="F126" s="336">
        <v>110</v>
      </c>
      <c r="G126" s="336">
        <v>110</v>
      </c>
      <c r="H126" s="336">
        <v>110</v>
      </c>
      <c r="I126" s="336">
        <v>110</v>
      </c>
      <c r="J126" s="337">
        <v>1982</v>
      </c>
      <c r="K126" s="337" t="s">
        <v>647</v>
      </c>
      <c r="L126" s="337" t="s">
        <v>647</v>
      </c>
      <c r="M126" s="337">
        <v>120</v>
      </c>
      <c r="N126" s="337">
        <v>120</v>
      </c>
      <c r="O126" s="120" t="s">
        <v>468</v>
      </c>
      <c r="P126" s="120" t="s">
        <v>468</v>
      </c>
      <c r="Q126" s="341">
        <v>29.9</v>
      </c>
      <c r="R126" s="341">
        <v>29.9</v>
      </c>
      <c r="S126" s="119" t="s">
        <v>313</v>
      </c>
      <c r="T126" s="344" t="s">
        <v>648</v>
      </c>
      <c r="U126" s="337">
        <v>7</v>
      </c>
      <c r="V126" s="337" t="s">
        <v>650</v>
      </c>
      <c r="W126" s="337" t="s">
        <v>650</v>
      </c>
      <c r="X126" s="345" t="s">
        <v>653</v>
      </c>
      <c r="Y126" s="118" t="s">
        <v>654</v>
      </c>
      <c r="Z126" s="118" t="s">
        <v>470</v>
      </c>
      <c r="AA126" s="118" t="s">
        <v>655</v>
      </c>
    </row>
    <row r="127" spans="1:27" ht="63" x14ac:dyDescent="0.25">
      <c r="A127" s="118">
        <v>103</v>
      </c>
      <c r="B127" s="334" t="s">
        <v>646</v>
      </c>
      <c r="C127" s="334" t="s">
        <v>646</v>
      </c>
      <c r="D127" s="334" t="s">
        <v>469</v>
      </c>
      <c r="E127" s="334" t="s">
        <v>469</v>
      </c>
      <c r="F127" s="336">
        <v>110</v>
      </c>
      <c r="G127" s="336">
        <v>110</v>
      </c>
      <c r="H127" s="336">
        <v>110</v>
      </c>
      <c r="I127" s="336">
        <v>110</v>
      </c>
      <c r="J127" s="337">
        <v>1982</v>
      </c>
      <c r="K127" s="337" t="s">
        <v>647</v>
      </c>
      <c r="L127" s="337" t="s">
        <v>647</v>
      </c>
      <c r="M127" s="337">
        <v>120</v>
      </c>
      <c r="N127" s="337">
        <v>120</v>
      </c>
      <c r="O127" s="120" t="s">
        <v>468</v>
      </c>
      <c r="P127" s="120" t="s">
        <v>468</v>
      </c>
      <c r="Q127" s="341">
        <v>29.9</v>
      </c>
      <c r="R127" s="341">
        <v>29.9</v>
      </c>
      <c r="S127" s="119" t="s">
        <v>313</v>
      </c>
      <c r="T127" s="344" t="s">
        <v>648</v>
      </c>
      <c r="U127" s="337">
        <v>7</v>
      </c>
      <c r="V127" s="337" t="s">
        <v>650</v>
      </c>
      <c r="W127" s="337" t="s">
        <v>650</v>
      </c>
      <c r="X127" s="345" t="s">
        <v>653</v>
      </c>
      <c r="Y127" s="118" t="s">
        <v>654</v>
      </c>
      <c r="Z127" s="118" t="s">
        <v>470</v>
      </c>
      <c r="AA127" s="118" t="s">
        <v>655</v>
      </c>
    </row>
    <row r="128" spans="1:27" ht="63" x14ac:dyDescent="0.25">
      <c r="A128" s="118">
        <v>104</v>
      </c>
      <c r="B128" s="334" t="s">
        <v>646</v>
      </c>
      <c r="C128" s="334" t="s">
        <v>646</v>
      </c>
      <c r="D128" s="334" t="s">
        <v>469</v>
      </c>
      <c r="E128" s="334" t="s">
        <v>469</v>
      </c>
      <c r="F128" s="336">
        <v>110</v>
      </c>
      <c r="G128" s="336">
        <v>110</v>
      </c>
      <c r="H128" s="336">
        <v>110</v>
      </c>
      <c r="I128" s="336">
        <v>110</v>
      </c>
      <c r="J128" s="337">
        <v>1982</v>
      </c>
      <c r="K128" s="337" t="s">
        <v>647</v>
      </c>
      <c r="L128" s="337" t="s">
        <v>647</v>
      </c>
      <c r="M128" s="337">
        <v>120</v>
      </c>
      <c r="N128" s="337">
        <v>120</v>
      </c>
      <c r="O128" s="120" t="s">
        <v>468</v>
      </c>
      <c r="P128" s="120" t="s">
        <v>468</v>
      </c>
      <c r="Q128" s="341">
        <v>29.9</v>
      </c>
      <c r="R128" s="341">
        <v>29.9</v>
      </c>
      <c r="S128" s="119" t="s">
        <v>313</v>
      </c>
      <c r="T128" s="344" t="s">
        <v>648</v>
      </c>
      <c r="U128" s="337">
        <v>7</v>
      </c>
      <c r="V128" s="337" t="s">
        <v>650</v>
      </c>
      <c r="W128" s="337" t="s">
        <v>650</v>
      </c>
      <c r="X128" s="345" t="s">
        <v>653</v>
      </c>
      <c r="Y128" s="118" t="s">
        <v>654</v>
      </c>
      <c r="Z128" s="118" t="s">
        <v>470</v>
      </c>
      <c r="AA128" s="118" t="s">
        <v>655</v>
      </c>
    </row>
    <row r="129" spans="1:27" ht="63" x14ac:dyDescent="0.25">
      <c r="A129" s="118">
        <v>105</v>
      </c>
      <c r="B129" s="334" t="s">
        <v>646</v>
      </c>
      <c r="C129" s="334" t="s">
        <v>646</v>
      </c>
      <c r="D129" s="334" t="s">
        <v>469</v>
      </c>
      <c r="E129" s="334" t="s">
        <v>469</v>
      </c>
      <c r="F129" s="336">
        <v>110</v>
      </c>
      <c r="G129" s="336">
        <v>110</v>
      </c>
      <c r="H129" s="336">
        <v>110</v>
      </c>
      <c r="I129" s="336">
        <v>110</v>
      </c>
      <c r="J129" s="337">
        <v>1982</v>
      </c>
      <c r="K129" s="337" t="s">
        <v>647</v>
      </c>
      <c r="L129" s="337" t="s">
        <v>647</v>
      </c>
      <c r="M129" s="337">
        <v>120</v>
      </c>
      <c r="N129" s="337">
        <v>120</v>
      </c>
      <c r="O129" s="120" t="s">
        <v>468</v>
      </c>
      <c r="P129" s="120" t="s">
        <v>468</v>
      </c>
      <c r="Q129" s="341">
        <v>29.9</v>
      </c>
      <c r="R129" s="341">
        <v>29.9</v>
      </c>
      <c r="S129" s="119" t="s">
        <v>313</v>
      </c>
      <c r="T129" s="344" t="s">
        <v>648</v>
      </c>
      <c r="U129" s="337">
        <v>7</v>
      </c>
      <c r="V129" s="337" t="s">
        <v>650</v>
      </c>
      <c r="W129" s="337" t="s">
        <v>650</v>
      </c>
      <c r="X129" s="345" t="s">
        <v>653</v>
      </c>
      <c r="Y129" s="118" t="s">
        <v>654</v>
      </c>
      <c r="Z129" s="118" t="s">
        <v>470</v>
      </c>
      <c r="AA129" s="118" t="s">
        <v>655</v>
      </c>
    </row>
    <row r="130" spans="1:27" ht="63" x14ac:dyDescent="0.25">
      <c r="A130" s="118">
        <v>106</v>
      </c>
      <c r="B130" s="334" t="s">
        <v>646</v>
      </c>
      <c r="C130" s="334" t="s">
        <v>646</v>
      </c>
      <c r="D130" s="334" t="s">
        <v>469</v>
      </c>
      <c r="E130" s="334" t="s">
        <v>469</v>
      </c>
      <c r="F130" s="336">
        <v>110</v>
      </c>
      <c r="G130" s="336">
        <v>110</v>
      </c>
      <c r="H130" s="336">
        <v>110</v>
      </c>
      <c r="I130" s="336">
        <v>110</v>
      </c>
      <c r="J130" s="337">
        <v>1982</v>
      </c>
      <c r="K130" s="337" t="s">
        <v>647</v>
      </c>
      <c r="L130" s="337" t="s">
        <v>647</v>
      </c>
      <c r="M130" s="337">
        <v>120</v>
      </c>
      <c r="N130" s="337">
        <v>120</v>
      </c>
      <c r="O130" s="120" t="s">
        <v>468</v>
      </c>
      <c r="P130" s="120" t="s">
        <v>468</v>
      </c>
      <c r="Q130" s="341">
        <v>29.9</v>
      </c>
      <c r="R130" s="341">
        <v>29.9</v>
      </c>
      <c r="S130" s="119" t="s">
        <v>313</v>
      </c>
      <c r="T130" s="344" t="s">
        <v>648</v>
      </c>
      <c r="U130" s="337">
        <v>7</v>
      </c>
      <c r="V130" s="337" t="s">
        <v>650</v>
      </c>
      <c r="W130" s="337" t="s">
        <v>650</v>
      </c>
      <c r="X130" s="345" t="s">
        <v>653</v>
      </c>
      <c r="Y130" s="118" t="s">
        <v>654</v>
      </c>
      <c r="Z130" s="118" t="s">
        <v>470</v>
      </c>
      <c r="AA130" s="118" t="s">
        <v>655</v>
      </c>
    </row>
    <row r="131" spans="1:27" ht="63" x14ac:dyDescent="0.25">
      <c r="A131" s="118">
        <v>107</v>
      </c>
      <c r="B131" s="334" t="s">
        <v>646</v>
      </c>
      <c r="C131" s="334" t="s">
        <v>646</v>
      </c>
      <c r="D131" s="334" t="s">
        <v>469</v>
      </c>
      <c r="E131" s="334" t="s">
        <v>469</v>
      </c>
      <c r="F131" s="336">
        <v>110</v>
      </c>
      <c r="G131" s="336">
        <v>110</v>
      </c>
      <c r="H131" s="336">
        <v>110</v>
      </c>
      <c r="I131" s="336">
        <v>110</v>
      </c>
      <c r="J131" s="337">
        <v>1982</v>
      </c>
      <c r="K131" s="337" t="s">
        <v>647</v>
      </c>
      <c r="L131" s="337" t="s">
        <v>647</v>
      </c>
      <c r="M131" s="337">
        <v>120</v>
      </c>
      <c r="N131" s="337">
        <v>120</v>
      </c>
      <c r="O131" s="120" t="s">
        <v>468</v>
      </c>
      <c r="P131" s="120" t="s">
        <v>468</v>
      </c>
      <c r="Q131" s="341">
        <v>29.9</v>
      </c>
      <c r="R131" s="341">
        <v>29.9</v>
      </c>
      <c r="S131" s="119" t="s">
        <v>313</v>
      </c>
      <c r="T131" s="344" t="s">
        <v>648</v>
      </c>
      <c r="U131" s="337">
        <v>7</v>
      </c>
      <c r="V131" s="337" t="s">
        <v>650</v>
      </c>
      <c r="W131" s="337" t="s">
        <v>650</v>
      </c>
      <c r="X131" s="345" t="s">
        <v>653</v>
      </c>
      <c r="Y131" s="118" t="s">
        <v>654</v>
      </c>
      <c r="Z131" s="118" t="s">
        <v>470</v>
      </c>
      <c r="AA131" s="118" t="s">
        <v>655</v>
      </c>
    </row>
    <row r="132" spans="1:27" ht="63" x14ac:dyDescent="0.25">
      <c r="A132" s="118">
        <v>108</v>
      </c>
      <c r="B132" s="334" t="s">
        <v>646</v>
      </c>
      <c r="C132" s="334" t="s">
        <v>646</v>
      </c>
      <c r="D132" s="334" t="s">
        <v>469</v>
      </c>
      <c r="E132" s="334" t="s">
        <v>469</v>
      </c>
      <c r="F132" s="336">
        <v>110</v>
      </c>
      <c r="G132" s="336">
        <v>110</v>
      </c>
      <c r="H132" s="336">
        <v>110</v>
      </c>
      <c r="I132" s="336">
        <v>110</v>
      </c>
      <c r="J132" s="337">
        <v>1982</v>
      </c>
      <c r="K132" s="337" t="s">
        <v>647</v>
      </c>
      <c r="L132" s="337" t="s">
        <v>647</v>
      </c>
      <c r="M132" s="337">
        <v>120</v>
      </c>
      <c r="N132" s="337">
        <v>120</v>
      </c>
      <c r="O132" s="120" t="s">
        <v>468</v>
      </c>
      <c r="P132" s="120" t="s">
        <v>468</v>
      </c>
      <c r="Q132" s="341">
        <v>29.9</v>
      </c>
      <c r="R132" s="341">
        <v>29.9</v>
      </c>
      <c r="S132" s="119" t="s">
        <v>313</v>
      </c>
      <c r="T132" s="344" t="s">
        <v>648</v>
      </c>
      <c r="U132" s="337">
        <v>7</v>
      </c>
      <c r="V132" s="337" t="s">
        <v>650</v>
      </c>
      <c r="W132" s="337" t="s">
        <v>650</v>
      </c>
      <c r="X132" s="345" t="s">
        <v>653</v>
      </c>
      <c r="Y132" s="118" t="s">
        <v>654</v>
      </c>
      <c r="Z132" s="118" t="s">
        <v>470</v>
      </c>
      <c r="AA132" s="118" t="s">
        <v>655</v>
      </c>
    </row>
    <row r="133" spans="1:27" ht="63" x14ac:dyDescent="0.25">
      <c r="A133" s="118">
        <v>109</v>
      </c>
      <c r="B133" s="334" t="s">
        <v>646</v>
      </c>
      <c r="C133" s="334" t="s">
        <v>646</v>
      </c>
      <c r="D133" s="334" t="s">
        <v>469</v>
      </c>
      <c r="E133" s="334" t="s">
        <v>469</v>
      </c>
      <c r="F133" s="336">
        <v>110</v>
      </c>
      <c r="G133" s="336">
        <v>110</v>
      </c>
      <c r="H133" s="336">
        <v>110</v>
      </c>
      <c r="I133" s="336">
        <v>110</v>
      </c>
      <c r="J133" s="337">
        <v>1982</v>
      </c>
      <c r="K133" s="337" t="s">
        <v>647</v>
      </c>
      <c r="L133" s="337" t="s">
        <v>647</v>
      </c>
      <c r="M133" s="337">
        <v>120</v>
      </c>
      <c r="N133" s="337">
        <v>120</v>
      </c>
      <c r="O133" s="120" t="s">
        <v>468</v>
      </c>
      <c r="P133" s="120" t="s">
        <v>468</v>
      </c>
      <c r="Q133" s="341">
        <v>29.9</v>
      </c>
      <c r="R133" s="341">
        <v>29.9</v>
      </c>
      <c r="S133" s="119" t="s">
        <v>313</v>
      </c>
      <c r="T133" s="344" t="s">
        <v>648</v>
      </c>
      <c r="U133" s="337">
        <v>7</v>
      </c>
      <c r="V133" s="337" t="s">
        <v>650</v>
      </c>
      <c r="W133" s="337" t="s">
        <v>650</v>
      </c>
      <c r="X133" s="345" t="s">
        <v>653</v>
      </c>
      <c r="Y133" s="118" t="s">
        <v>654</v>
      </c>
      <c r="Z133" s="118" t="s">
        <v>470</v>
      </c>
      <c r="AA133" s="118" t="s">
        <v>655</v>
      </c>
    </row>
    <row r="134" spans="1:27" ht="63" x14ac:dyDescent="0.25">
      <c r="A134" s="118">
        <v>110</v>
      </c>
      <c r="B134" s="334" t="s">
        <v>646</v>
      </c>
      <c r="C134" s="334" t="s">
        <v>646</v>
      </c>
      <c r="D134" s="334" t="s">
        <v>469</v>
      </c>
      <c r="E134" s="334" t="s">
        <v>469</v>
      </c>
      <c r="F134" s="336">
        <v>110</v>
      </c>
      <c r="G134" s="336">
        <v>110</v>
      </c>
      <c r="H134" s="336">
        <v>110</v>
      </c>
      <c r="I134" s="336">
        <v>110</v>
      </c>
      <c r="J134" s="337">
        <v>1982</v>
      </c>
      <c r="K134" s="337" t="s">
        <v>647</v>
      </c>
      <c r="L134" s="337" t="s">
        <v>647</v>
      </c>
      <c r="M134" s="337">
        <v>120</v>
      </c>
      <c r="N134" s="337">
        <v>120</v>
      </c>
      <c r="O134" s="120" t="s">
        <v>468</v>
      </c>
      <c r="P134" s="120" t="s">
        <v>468</v>
      </c>
      <c r="Q134" s="341">
        <v>29.9</v>
      </c>
      <c r="R134" s="341">
        <v>29.9</v>
      </c>
      <c r="S134" s="119" t="s">
        <v>313</v>
      </c>
      <c r="T134" s="344" t="s">
        <v>648</v>
      </c>
      <c r="U134" s="337">
        <v>7</v>
      </c>
      <c r="V134" s="337" t="s">
        <v>650</v>
      </c>
      <c r="W134" s="337" t="s">
        <v>650</v>
      </c>
      <c r="X134" s="345" t="s">
        <v>653</v>
      </c>
      <c r="Y134" s="118" t="s">
        <v>654</v>
      </c>
      <c r="Z134" s="118" t="s">
        <v>470</v>
      </c>
      <c r="AA134" s="118" t="s">
        <v>655</v>
      </c>
    </row>
    <row r="135" spans="1:27" ht="63" x14ac:dyDescent="0.25">
      <c r="A135" s="118">
        <v>111</v>
      </c>
      <c r="B135" s="334" t="s">
        <v>646</v>
      </c>
      <c r="C135" s="334" t="s">
        <v>646</v>
      </c>
      <c r="D135" s="334" t="s">
        <v>469</v>
      </c>
      <c r="E135" s="334" t="s">
        <v>469</v>
      </c>
      <c r="F135" s="336">
        <v>110</v>
      </c>
      <c r="G135" s="336">
        <v>110</v>
      </c>
      <c r="H135" s="336">
        <v>110</v>
      </c>
      <c r="I135" s="336">
        <v>110</v>
      </c>
      <c r="J135" s="337">
        <v>1982</v>
      </c>
      <c r="K135" s="337" t="s">
        <v>647</v>
      </c>
      <c r="L135" s="337" t="s">
        <v>647</v>
      </c>
      <c r="M135" s="337">
        <v>120</v>
      </c>
      <c r="N135" s="337">
        <v>120</v>
      </c>
      <c r="O135" s="120" t="s">
        <v>468</v>
      </c>
      <c r="P135" s="120" t="s">
        <v>468</v>
      </c>
      <c r="Q135" s="341">
        <v>29.9</v>
      </c>
      <c r="R135" s="341">
        <v>29.9</v>
      </c>
      <c r="S135" s="119" t="s">
        <v>313</v>
      </c>
      <c r="T135" s="344" t="s">
        <v>648</v>
      </c>
      <c r="U135" s="337">
        <v>7</v>
      </c>
      <c r="V135" s="337" t="s">
        <v>650</v>
      </c>
      <c r="W135" s="337" t="s">
        <v>650</v>
      </c>
      <c r="X135" s="345" t="s">
        <v>653</v>
      </c>
      <c r="Y135" s="118" t="s">
        <v>654</v>
      </c>
      <c r="Z135" s="118" t="s">
        <v>470</v>
      </c>
      <c r="AA135" s="118" t="s">
        <v>655</v>
      </c>
    </row>
    <row r="136" spans="1:27" ht="63" x14ac:dyDescent="0.25">
      <c r="A136" s="118">
        <v>112</v>
      </c>
      <c r="B136" s="334" t="s">
        <v>646</v>
      </c>
      <c r="C136" s="334" t="s">
        <v>646</v>
      </c>
      <c r="D136" s="334" t="s">
        <v>469</v>
      </c>
      <c r="E136" s="334" t="s">
        <v>469</v>
      </c>
      <c r="F136" s="336">
        <v>110</v>
      </c>
      <c r="G136" s="336">
        <v>110</v>
      </c>
      <c r="H136" s="336">
        <v>110</v>
      </c>
      <c r="I136" s="336">
        <v>110</v>
      </c>
      <c r="J136" s="337">
        <v>1982</v>
      </c>
      <c r="K136" s="337" t="s">
        <v>647</v>
      </c>
      <c r="L136" s="337" t="s">
        <v>647</v>
      </c>
      <c r="M136" s="337">
        <v>120</v>
      </c>
      <c r="N136" s="337">
        <v>120</v>
      </c>
      <c r="O136" s="120" t="s">
        <v>468</v>
      </c>
      <c r="P136" s="120" t="s">
        <v>468</v>
      </c>
      <c r="Q136" s="341">
        <v>29.9</v>
      </c>
      <c r="R136" s="341">
        <v>29.9</v>
      </c>
      <c r="S136" s="119" t="s">
        <v>313</v>
      </c>
      <c r="T136" s="344" t="s">
        <v>648</v>
      </c>
      <c r="U136" s="337">
        <v>7</v>
      </c>
      <c r="V136" s="337" t="s">
        <v>650</v>
      </c>
      <c r="W136" s="337" t="s">
        <v>650</v>
      </c>
      <c r="X136" s="345" t="s">
        <v>653</v>
      </c>
      <c r="Y136" s="118" t="s">
        <v>654</v>
      </c>
      <c r="Z136" s="118" t="s">
        <v>470</v>
      </c>
      <c r="AA136" s="118" t="s">
        <v>655</v>
      </c>
    </row>
    <row r="137" spans="1:27" ht="63" x14ac:dyDescent="0.25">
      <c r="A137" s="118">
        <v>113</v>
      </c>
      <c r="B137" s="334" t="s">
        <v>646</v>
      </c>
      <c r="C137" s="334" t="s">
        <v>646</v>
      </c>
      <c r="D137" s="334" t="s">
        <v>469</v>
      </c>
      <c r="E137" s="334" t="s">
        <v>469</v>
      </c>
      <c r="F137" s="336">
        <v>110</v>
      </c>
      <c r="G137" s="336">
        <v>110</v>
      </c>
      <c r="H137" s="336">
        <v>110</v>
      </c>
      <c r="I137" s="336">
        <v>110</v>
      </c>
      <c r="J137" s="337">
        <v>1982</v>
      </c>
      <c r="K137" s="337" t="s">
        <v>647</v>
      </c>
      <c r="L137" s="337" t="s">
        <v>647</v>
      </c>
      <c r="M137" s="337">
        <v>120</v>
      </c>
      <c r="N137" s="337">
        <v>120</v>
      </c>
      <c r="O137" s="120" t="s">
        <v>468</v>
      </c>
      <c r="P137" s="120" t="s">
        <v>468</v>
      </c>
      <c r="Q137" s="341">
        <v>29.9</v>
      </c>
      <c r="R137" s="341">
        <v>29.9</v>
      </c>
      <c r="S137" s="119" t="s">
        <v>313</v>
      </c>
      <c r="T137" s="344" t="s">
        <v>648</v>
      </c>
      <c r="U137" s="337">
        <v>7</v>
      </c>
      <c r="V137" s="337" t="s">
        <v>650</v>
      </c>
      <c r="W137" s="337" t="s">
        <v>650</v>
      </c>
      <c r="X137" s="345" t="s">
        <v>653</v>
      </c>
      <c r="Y137" s="118" t="s">
        <v>654</v>
      </c>
      <c r="Z137" s="118" t="s">
        <v>470</v>
      </c>
      <c r="AA137" s="118" t="s">
        <v>655</v>
      </c>
    </row>
    <row r="138" spans="1:27" ht="63" x14ac:dyDescent="0.25">
      <c r="A138" s="118">
        <v>114</v>
      </c>
      <c r="B138" s="335" t="s">
        <v>646</v>
      </c>
      <c r="C138" s="335" t="s">
        <v>646</v>
      </c>
      <c r="D138" s="335" t="s">
        <v>469</v>
      </c>
      <c r="E138" s="335" t="s">
        <v>469</v>
      </c>
      <c r="F138" s="338">
        <v>110</v>
      </c>
      <c r="G138" s="338">
        <v>110</v>
      </c>
      <c r="H138" s="338">
        <v>110</v>
      </c>
      <c r="I138" s="338">
        <v>110</v>
      </c>
      <c r="J138" s="339">
        <v>1982</v>
      </c>
      <c r="K138" s="339" t="s">
        <v>647</v>
      </c>
      <c r="L138" s="339" t="s">
        <v>647</v>
      </c>
      <c r="M138" s="339">
        <v>120</v>
      </c>
      <c r="N138" s="339">
        <v>120</v>
      </c>
      <c r="O138" s="120" t="s">
        <v>468</v>
      </c>
      <c r="P138" s="120" t="s">
        <v>468</v>
      </c>
      <c r="Q138" s="342">
        <v>29.9</v>
      </c>
      <c r="R138" s="342">
        <v>29.9</v>
      </c>
      <c r="S138" s="119" t="s">
        <v>313</v>
      </c>
      <c r="T138" s="344" t="s">
        <v>648</v>
      </c>
      <c r="U138" s="337">
        <v>7</v>
      </c>
      <c r="V138" s="339" t="s">
        <v>650</v>
      </c>
      <c r="W138" s="339" t="s">
        <v>650</v>
      </c>
      <c r="X138" s="345" t="s">
        <v>653</v>
      </c>
      <c r="Y138" s="118" t="s">
        <v>654</v>
      </c>
      <c r="Z138" s="346" t="s">
        <v>470</v>
      </c>
      <c r="AA138" s="118" t="s">
        <v>655</v>
      </c>
    </row>
    <row r="139" spans="1:27" ht="63" x14ac:dyDescent="0.25">
      <c r="A139" s="118">
        <v>115</v>
      </c>
      <c r="B139" s="334" t="s">
        <v>646</v>
      </c>
      <c r="C139" s="334" t="s">
        <v>646</v>
      </c>
      <c r="D139" s="334" t="s">
        <v>469</v>
      </c>
      <c r="E139" s="334" t="s">
        <v>469</v>
      </c>
      <c r="F139" s="336">
        <v>110</v>
      </c>
      <c r="G139" s="336">
        <v>110</v>
      </c>
      <c r="H139" s="336">
        <v>110</v>
      </c>
      <c r="I139" s="336">
        <v>110</v>
      </c>
      <c r="J139" s="337">
        <v>1982</v>
      </c>
      <c r="K139" s="337" t="s">
        <v>647</v>
      </c>
      <c r="L139" s="337" t="s">
        <v>647</v>
      </c>
      <c r="M139" s="337">
        <v>120</v>
      </c>
      <c r="N139" s="337">
        <v>120</v>
      </c>
      <c r="O139" s="120" t="s">
        <v>468</v>
      </c>
      <c r="P139" s="120" t="s">
        <v>468</v>
      </c>
      <c r="Q139" s="341">
        <v>29.9</v>
      </c>
      <c r="R139" s="341">
        <v>29.9</v>
      </c>
      <c r="S139" s="119" t="s">
        <v>313</v>
      </c>
      <c r="T139" s="344" t="s">
        <v>648</v>
      </c>
      <c r="U139" s="337">
        <v>7</v>
      </c>
      <c r="V139" s="337" t="s">
        <v>650</v>
      </c>
      <c r="W139" s="337" t="s">
        <v>650</v>
      </c>
      <c r="X139" s="345" t="s">
        <v>653</v>
      </c>
      <c r="Y139" s="118" t="s">
        <v>654</v>
      </c>
      <c r="Z139" s="118" t="s">
        <v>470</v>
      </c>
      <c r="AA139" s="118" t="s">
        <v>655</v>
      </c>
    </row>
    <row r="140" spans="1:27" ht="63" x14ac:dyDescent="0.25">
      <c r="A140" s="118">
        <v>116</v>
      </c>
      <c r="B140" s="334" t="s">
        <v>646</v>
      </c>
      <c r="C140" s="334" t="s">
        <v>646</v>
      </c>
      <c r="D140" s="334" t="s">
        <v>469</v>
      </c>
      <c r="E140" s="334" t="s">
        <v>469</v>
      </c>
      <c r="F140" s="336">
        <v>110</v>
      </c>
      <c r="G140" s="336">
        <v>110</v>
      </c>
      <c r="H140" s="336">
        <v>110</v>
      </c>
      <c r="I140" s="336">
        <v>110</v>
      </c>
      <c r="J140" s="337">
        <v>1982</v>
      </c>
      <c r="K140" s="337" t="s">
        <v>647</v>
      </c>
      <c r="L140" s="337" t="s">
        <v>647</v>
      </c>
      <c r="M140" s="337">
        <v>120</v>
      </c>
      <c r="N140" s="337">
        <v>120</v>
      </c>
      <c r="O140" s="120" t="s">
        <v>468</v>
      </c>
      <c r="P140" s="120" t="s">
        <v>468</v>
      </c>
      <c r="Q140" s="341">
        <v>29.9</v>
      </c>
      <c r="R140" s="341">
        <v>29.9</v>
      </c>
      <c r="S140" s="119" t="s">
        <v>313</v>
      </c>
      <c r="T140" s="344" t="s">
        <v>648</v>
      </c>
      <c r="U140" s="337">
        <v>7</v>
      </c>
      <c r="V140" s="337" t="s">
        <v>650</v>
      </c>
      <c r="W140" s="337" t="s">
        <v>650</v>
      </c>
      <c r="X140" s="345" t="s">
        <v>653</v>
      </c>
      <c r="Y140" s="118" t="s">
        <v>654</v>
      </c>
      <c r="Z140" s="118" t="s">
        <v>470</v>
      </c>
      <c r="AA140" s="118" t="s">
        <v>655</v>
      </c>
    </row>
    <row r="141" spans="1:27" ht="63" x14ac:dyDescent="0.25">
      <c r="A141" s="118">
        <v>117</v>
      </c>
      <c r="B141" s="334" t="s">
        <v>646</v>
      </c>
      <c r="C141" s="334" t="s">
        <v>646</v>
      </c>
      <c r="D141" s="334" t="s">
        <v>469</v>
      </c>
      <c r="E141" s="334" t="s">
        <v>469</v>
      </c>
      <c r="F141" s="336">
        <v>110</v>
      </c>
      <c r="G141" s="336">
        <v>110</v>
      </c>
      <c r="H141" s="336">
        <v>110</v>
      </c>
      <c r="I141" s="336">
        <v>110</v>
      </c>
      <c r="J141" s="337">
        <v>1982</v>
      </c>
      <c r="K141" s="337" t="s">
        <v>647</v>
      </c>
      <c r="L141" s="337" t="s">
        <v>647</v>
      </c>
      <c r="M141" s="337">
        <v>120</v>
      </c>
      <c r="N141" s="337">
        <v>120</v>
      </c>
      <c r="O141" s="120" t="s">
        <v>468</v>
      </c>
      <c r="P141" s="120" t="s">
        <v>468</v>
      </c>
      <c r="Q141" s="341">
        <v>29.9</v>
      </c>
      <c r="R141" s="341">
        <v>29.9</v>
      </c>
      <c r="S141" s="119" t="s">
        <v>313</v>
      </c>
      <c r="T141" s="344" t="s">
        <v>648</v>
      </c>
      <c r="U141" s="337">
        <v>7</v>
      </c>
      <c r="V141" s="337" t="s">
        <v>650</v>
      </c>
      <c r="W141" s="337" t="s">
        <v>650</v>
      </c>
      <c r="X141" s="345" t="s">
        <v>653</v>
      </c>
      <c r="Y141" s="118" t="s">
        <v>654</v>
      </c>
      <c r="Z141" s="118" t="s">
        <v>470</v>
      </c>
      <c r="AA141" s="118" t="s">
        <v>655</v>
      </c>
    </row>
    <row r="142" spans="1:27" ht="63" x14ac:dyDescent="0.25">
      <c r="A142" s="118">
        <v>118</v>
      </c>
      <c r="B142" s="334" t="s">
        <v>646</v>
      </c>
      <c r="C142" s="334" t="s">
        <v>646</v>
      </c>
      <c r="D142" s="334" t="s">
        <v>469</v>
      </c>
      <c r="E142" s="334" t="s">
        <v>469</v>
      </c>
      <c r="F142" s="336">
        <v>110</v>
      </c>
      <c r="G142" s="336">
        <v>110</v>
      </c>
      <c r="H142" s="336">
        <v>110</v>
      </c>
      <c r="I142" s="336">
        <v>110</v>
      </c>
      <c r="J142" s="337">
        <v>1982</v>
      </c>
      <c r="K142" s="337" t="s">
        <v>647</v>
      </c>
      <c r="L142" s="337" t="s">
        <v>647</v>
      </c>
      <c r="M142" s="337">
        <v>120</v>
      </c>
      <c r="N142" s="337">
        <v>120</v>
      </c>
      <c r="O142" s="120" t="s">
        <v>468</v>
      </c>
      <c r="P142" s="120" t="s">
        <v>468</v>
      </c>
      <c r="Q142" s="341">
        <v>29.9</v>
      </c>
      <c r="R142" s="341">
        <v>29.9</v>
      </c>
      <c r="S142" s="119" t="s">
        <v>313</v>
      </c>
      <c r="T142" s="344" t="s">
        <v>648</v>
      </c>
      <c r="U142" s="337">
        <v>7</v>
      </c>
      <c r="V142" s="337" t="s">
        <v>650</v>
      </c>
      <c r="W142" s="337" t="s">
        <v>650</v>
      </c>
      <c r="X142" s="345" t="s">
        <v>653</v>
      </c>
      <c r="Y142" s="118" t="s">
        <v>654</v>
      </c>
      <c r="Z142" s="118" t="s">
        <v>470</v>
      </c>
      <c r="AA142" s="118" t="s">
        <v>655</v>
      </c>
    </row>
    <row r="143" spans="1:27" ht="63" x14ac:dyDescent="0.25">
      <c r="A143" s="118">
        <v>119</v>
      </c>
      <c r="B143" s="334" t="s">
        <v>646</v>
      </c>
      <c r="C143" s="334" t="s">
        <v>646</v>
      </c>
      <c r="D143" s="334" t="s">
        <v>469</v>
      </c>
      <c r="E143" s="334" t="s">
        <v>469</v>
      </c>
      <c r="F143" s="336">
        <v>110</v>
      </c>
      <c r="G143" s="336">
        <v>110</v>
      </c>
      <c r="H143" s="336">
        <v>110</v>
      </c>
      <c r="I143" s="336">
        <v>110</v>
      </c>
      <c r="J143" s="337">
        <v>1982</v>
      </c>
      <c r="K143" s="337" t="s">
        <v>647</v>
      </c>
      <c r="L143" s="337" t="s">
        <v>647</v>
      </c>
      <c r="M143" s="337">
        <v>120</v>
      </c>
      <c r="N143" s="337">
        <v>120</v>
      </c>
      <c r="O143" s="120" t="s">
        <v>468</v>
      </c>
      <c r="P143" s="120" t="s">
        <v>468</v>
      </c>
      <c r="Q143" s="341">
        <v>29.9</v>
      </c>
      <c r="R143" s="341">
        <v>29.9</v>
      </c>
      <c r="S143" s="119" t="s">
        <v>313</v>
      </c>
      <c r="T143" s="344" t="s">
        <v>648</v>
      </c>
      <c r="U143" s="337">
        <v>7</v>
      </c>
      <c r="V143" s="337" t="s">
        <v>650</v>
      </c>
      <c r="W143" s="337" t="s">
        <v>650</v>
      </c>
      <c r="X143" s="345" t="s">
        <v>653</v>
      </c>
      <c r="Y143" s="118" t="s">
        <v>654</v>
      </c>
      <c r="Z143" s="118" t="s">
        <v>470</v>
      </c>
      <c r="AA143" s="118" t="s">
        <v>655</v>
      </c>
    </row>
    <row r="144" spans="1:27" ht="63" x14ac:dyDescent="0.25">
      <c r="A144" s="118">
        <v>120</v>
      </c>
      <c r="B144" s="334" t="s">
        <v>646</v>
      </c>
      <c r="C144" s="334" t="s">
        <v>646</v>
      </c>
      <c r="D144" s="334" t="s">
        <v>469</v>
      </c>
      <c r="E144" s="334" t="s">
        <v>469</v>
      </c>
      <c r="F144" s="336">
        <v>110</v>
      </c>
      <c r="G144" s="336">
        <v>110</v>
      </c>
      <c r="H144" s="336">
        <v>110</v>
      </c>
      <c r="I144" s="336">
        <v>110</v>
      </c>
      <c r="J144" s="337">
        <v>1982</v>
      </c>
      <c r="K144" s="337" t="s">
        <v>647</v>
      </c>
      <c r="L144" s="337" t="s">
        <v>647</v>
      </c>
      <c r="M144" s="337">
        <v>120</v>
      </c>
      <c r="N144" s="337">
        <v>120</v>
      </c>
      <c r="O144" s="120" t="s">
        <v>468</v>
      </c>
      <c r="P144" s="120" t="s">
        <v>468</v>
      </c>
      <c r="Q144" s="341">
        <v>29.9</v>
      </c>
      <c r="R144" s="341">
        <v>29.9</v>
      </c>
      <c r="S144" s="119" t="s">
        <v>313</v>
      </c>
      <c r="T144" s="344" t="s">
        <v>648</v>
      </c>
      <c r="U144" s="337">
        <v>7</v>
      </c>
      <c r="V144" s="337" t="s">
        <v>650</v>
      </c>
      <c r="W144" s="337" t="s">
        <v>650</v>
      </c>
      <c r="X144" s="345" t="s">
        <v>653</v>
      </c>
      <c r="Y144" s="118" t="s">
        <v>654</v>
      </c>
      <c r="Z144" s="118" t="s">
        <v>470</v>
      </c>
      <c r="AA144" s="118" t="s">
        <v>655</v>
      </c>
    </row>
    <row r="145" spans="1:27" ht="63" x14ac:dyDescent="0.25">
      <c r="A145" s="118">
        <v>121</v>
      </c>
      <c r="B145" s="334" t="s">
        <v>646</v>
      </c>
      <c r="C145" s="334" t="s">
        <v>646</v>
      </c>
      <c r="D145" s="334" t="s">
        <v>469</v>
      </c>
      <c r="E145" s="334" t="s">
        <v>469</v>
      </c>
      <c r="F145" s="336">
        <v>110</v>
      </c>
      <c r="G145" s="336">
        <v>110</v>
      </c>
      <c r="H145" s="336">
        <v>110</v>
      </c>
      <c r="I145" s="336">
        <v>110</v>
      </c>
      <c r="J145" s="337">
        <v>1982</v>
      </c>
      <c r="K145" s="337" t="s">
        <v>647</v>
      </c>
      <c r="L145" s="337" t="s">
        <v>647</v>
      </c>
      <c r="M145" s="337">
        <v>120</v>
      </c>
      <c r="N145" s="337">
        <v>120</v>
      </c>
      <c r="O145" s="120" t="s">
        <v>468</v>
      </c>
      <c r="P145" s="120" t="s">
        <v>468</v>
      </c>
      <c r="Q145" s="341">
        <v>29.9</v>
      </c>
      <c r="R145" s="341">
        <v>29.9</v>
      </c>
      <c r="S145" s="119" t="s">
        <v>313</v>
      </c>
      <c r="T145" s="344" t="s">
        <v>648</v>
      </c>
      <c r="U145" s="337">
        <v>7</v>
      </c>
      <c r="V145" s="337" t="s">
        <v>650</v>
      </c>
      <c r="W145" s="337" t="s">
        <v>650</v>
      </c>
      <c r="X145" s="345" t="s">
        <v>653</v>
      </c>
      <c r="Y145" s="118" t="s">
        <v>654</v>
      </c>
      <c r="Z145" s="118" t="s">
        <v>470</v>
      </c>
      <c r="AA145" s="118" t="s">
        <v>655</v>
      </c>
    </row>
    <row r="146" spans="1:27" ht="63" x14ac:dyDescent="0.25">
      <c r="A146" s="118">
        <v>122</v>
      </c>
      <c r="B146" s="334" t="s">
        <v>646</v>
      </c>
      <c r="C146" s="334" t="s">
        <v>646</v>
      </c>
      <c r="D146" s="334" t="s">
        <v>469</v>
      </c>
      <c r="E146" s="334" t="s">
        <v>469</v>
      </c>
      <c r="F146" s="336">
        <v>110</v>
      </c>
      <c r="G146" s="336">
        <v>110</v>
      </c>
      <c r="H146" s="336">
        <v>110</v>
      </c>
      <c r="I146" s="336">
        <v>110</v>
      </c>
      <c r="J146" s="337">
        <v>1982</v>
      </c>
      <c r="K146" s="337" t="s">
        <v>647</v>
      </c>
      <c r="L146" s="337" t="s">
        <v>647</v>
      </c>
      <c r="M146" s="337">
        <v>120</v>
      </c>
      <c r="N146" s="337">
        <v>120</v>
      </c>
      <c r="O146" s="120" t="s">
        <v>468</v>
      </c>
      <c r="P146" s="120" t="s">
        <v>468</v>
      </c>
      <c r="Q146" s="341">
        <v>29.9</v>
      </c>
      <c r="R146" s="341">
        <v>29.9</v>
      </c>
      <c r="S146" s="119" t="s">
        <v>313</v>
      </c>
      <c r="T146" s="344" t="s">
        <v>648</v>
      </c>
      <c r="U146" s="337">
        <v>7</v>
      </c>
      <c r="V146" s="337" t="s">
        <v>650</v>
      </c>
      <c r="W146" s="337" t="s">
        <v>650</v>
      </c>
      <c r="X146" s="345" t="s">
        <v>653</v>
      </c>
      <c r="Y146" s="118" t="s">
        <v>654</v>
      </c>
      <c r="Z146" s="118" t="s">
        <v>470</v>
      </c>
      <c r="AA146" s="118" t="s">
        <v>655</v>
      </c>
    </row>
    <row r="147" spans="1:27" ht="63" x14ac:dyDescent="0.25">
      <c r="A147" s="118">
        <v>123</v>
      </c>
      <c r="B147" s="334" t="s">
        <v>646</v>
      </c>
      <c r="C147" s="334" t="s">
        <v>646</v>
      </c>
      <c r="D147" s="334" t="s">
        <v>469</v>
      </c>
      <c r="E147" s="334" t="s">
        <v>469</v>
      </c>
      <c r="F147" s="336">
        <v>110</v>
      </c>
      <c r="G147" s="336">
        <v>110</v>
      </c>
      <c r="H147" s="336">
        <v>110</v>
      </c>
      <c r="I147" s="336">
        <v>110</v>
      </c>
      <c r="J147" s="337">
        <v>1982</v>
      </c>
      <c r="K147" s="337" t="s">
        <v>647</v>
      </c>
      <c r="L147" s="337" t="s">
        <v>647</v>
      </c>
      <c r="M147" s="337">
        <v>120</v>
      </c>
      <c r="N147" s="337">
        <v>120</v>
      </c>
      <c r="O147" s="120" t="s">
        <v>468</v>
      </c>
      <c r="P147" s="120" t="s">
        <v>468</v>
      </c>
      <c r="Q147" s="341">
        <v>29.9</v>
      </c>
      <c r="R147" s="341">
        <v>29.9</v>
      </c>
      <c r="S147" s="119" t="s">
        <v>313</v>
      </c>
      <c r="T147" s="344" t="s">
        <v>648</v>
      </c>
      <c r="U147" s="337">
        <v>7</v>
      </c>
      <c r="V147" s="337" t="s">
        <v>650</v>
      </c>
      <c r="W147" s="337" t="s">
        <v>650</v>
      </c>
      <c r="X147" s="345" t="s">
        <v>653</v>
      </c>
      <c r="Y147" s="118" t="s">
        <v>654</v>
      </c>
      <c r="Z147" s="118" t="s">
        <v>470</v>
      </c>
      <c r="AA147" s="118" t="s">
        <v>655</v>
      </c>
    </row>
    <row r="148" spans="1:27" ht="63" x14ac:dyDescent="0.25">
      <c r="A148" s="118">
        <v>124</v>
      </c>
      <c r="B148" s="334" t="s">
        <v>646</v>
      </c>
      <c r="C148" s="334" t="s">
        <v>646</v>
      </c>
      <c r="D148" s="334" t="s">
        <v>469</v>
      </c>
      <c r="E148" s="334" t="s">
        <v>469</v>
      </c>
      <c r="F148" s="336">
        <v>110</v>
      </c>
      <c r="G148" s="336">
        <v>110</v>
      </c>
      <c r="H148" s="336">
        <v>110</v>
      </c>
      <c r="I148" s="336">
        <v>110</v>
      </c>
      <c r="J148" s="337">
        <v>1982</v>
      </c>
      <c r="K148" s="337" t="s">
        <v>647</v>
      </c>
      <c r="L148" s="337" t="s">
        <v>647</v>
      </c>
      <c r="M148" s="337">
        <v>120</v>
      </c>
      <c r="N148" s="337">
        <v>120</v>
      </c>
      <c r="O148" s="120" t="s">
        <v>468</v>
      </c>
      <c r="P148" s="120" t="s">
        <v>468</v>
      </c>
      <c r="Q148" s="341">
        <v>29.9</v>
      </c>
      <c r="R148" s="341">
        <v>29.9</v>
      </c>
      <c r="S148" s="119" t="s">
        <v>313</v>
      </c>
      <c r="T148" s="344" t="s">
        <v>648</v>
      </c>
      <c r="U148" s="337">
        <v>7</v>
      </c>
      <c r="V148" s="337" t="s">
        <v>650</v>
      </c>
      <c r="W148" s="337" t="s">
        <v>650</v>
      </c>
      <c r="X148" s="345" t="s">
        <v>653</v>
      </c>
      <c r="Y148" s="118" t="s">
        <v>654</v>
      </c>
      <c r="Z148" s="118" t="s">
        <v>470</v>
      </c>
      <c r="AA148" s="118" t="s">
        <v>655</v>
      </c>
    </row>
    <row r="149" spans="1:27" ht="63" x14ac:dyDescent="0.25">
      <c r="A149" s="118">
        <v>125</v>
      </c>
      <c r="B149" s="334" t="s">
        <v>646</v>
      </c>
      <c r="C149" s="334" t="s">
        <v>646</v>
      </c>
      <c r="D149" s="334" t="s">
        <v>469</v>
      </c>
      <c r="E149" s="334" t="s">
        <v>469</v>
      </c>
      <c r="F149" s="336">
        <v>110</v>
      </c>
      <c r="G149" s="336">
        <v>110</v>
      </c>
      <c r="H149" s="336">
        <v>110</v>
      </c>
      <c r="I149" s="336">
        <v>110</v>
      </c>
      <c r="J149" s="337">
        <v>1982</v>
      </c>
      <c r="K149" s="337" t="s">
        <v>647</v>
      </c>
      <c r="L149" s="337" t="s">
        <v>647</v>
      </c>
      <c r="M149" s="337">
        <v>120</v>
      </c>
      <c r="N149" s="337">
        <v>120</v>
      </c>
      <c r="O149" s="120" t="s">
        <v>468</v>
      </c>
      <c r="P149" s="120" t="s">
        <v>468</v>
      </c>
      <c r="Q149" s="341">
        <v>29.9</v>
      </c>
      <c r="R149" s="341">
        <v>29.9</v>
      </c>
      <c r="S149" s="119" t="s">
        <v>313</v>
      </c>
      <c r="T149" s="344" t="s">
        <v>648</v>
      </c>
      <c r="U149" s="337">
        <v>7</v>
      </c>
      <c r="V149" s="337" t="s">
        <v>650</v>
      </c>
      <c r="W149" s="337" t="s">
        <v>650</v>
      </c>
      <c r="X149" s="345" t="s">
        <v>653</v>
      </c>
      <c r="Y149" s="118" t="s">
        <v>654</v>
      </c>
      <c r="Z149" s="118" t="s">
        <v>470</v>
      </c>
      <c r="AA149" s="118" t="s">
        <v>655</v>
      </c>
    </row>
    <row r="150" spans="1:27" ht="63" x14ac:dyDescent="0.25">
      <c r="A150" s="118">
        <v>126</v>
      </c>
      <c r="B150" s="334" t="s">
        <v>646</v>
      </c>
      <c r="C150" s="334" t="s">
        <v>646</v>
      </c>
      <c r="D150" s="334" t="s">
        <v>469</v>
      </c>
      <c r="E150" s="334" t="s">
        <v>469</v>
      </c>
      <c r="F150" s="336">
        <v>110</v>
      </c>
      <c r="G150" s="336">
        <v>110</v>
      </c>
      <c r="H150" s="336">
        <v>110</v>
      </c>
      <c r="I150" s="336">
        <v>110</v>
      </c>
      <c r="J150" s="337">
        <v>1982</v>
      </c>
      <c r="K150" s="337" t="s">
        <v>647</v>
      </c>
      <c r="L150" s="337" t="s">
        <v>647</v>
      </c>
      <c r="M150" s="337">
        <v>120</v>
      </c>
      <c r="N150" s="337">
        <v>120</v>
      </c>
      <c r="O150" s="120" t="s">
        <v>468</v>
      </c>
      <c r="P150" s="120" t="s">
        <v>468</v>
      </c>
      <c r="Q150" s="341">
        <v>29.9</v>
      </c>
      <c r="R150" s="341">
        <v>29.9</v>
      </c>
      <c r="S150" s="119" t="s">
        <v>313</v>
      </c>
      <c r="T150" s="344" t="s">
        <v>648</v>
      </c>
      <c r="U150" s="337">
        <v>7</v>
      </c>
      <c r="V150" s="337" t="s">
        <v>650</v>
      </c>
      <c r="W150" s="337" t="s">
        <v>650</v>
      </c>
      <c r="X150" s="345" t="s">
        <v>653</v>
      </c>
      <c r="Y150" s="118" t="s">
        <v>654</v>
      </c>
      <c r="Z150" s="118" t="s">
        <v>470</v>
      </c>
      <c r="AA150" s="118" t="s">
        <v>655</v>
      </c>
    </row>
    <row r="151" spans="1:27" ht="63" x14ac:dyDescent="0.25">
      <c r="A151" s="118">
        <v>127</v>
      </c>
      <c r="B151" s="334" t="s">
        <v>646</v>
      </c>
      <c r="C151" s="334" t="s">
        <v>646</v>
      </c>
      <c r="D151" s="334" t="s">
        <v>469</v>
      </c>
      <c r="E151" s="334" t="s">
        <v>469</v>
      </c>
      <c r="F151" s="336">
        <v>110</v>
      </c>
      <c r="G151" s="336">
        <v>110</v>
      </c>
      <c r="H151" s="336">
        <v>110</v>
      </c>
      <c r="I151" s="336">
        <v>110</v>
      </c>
      <c r="J151" s="337">
        <v>1982</v>
      </c>
      <c r="K151" s="337" t="s">
        <v>647</v>
      </c>
      <c r="L151" s="337" t="s">
        <v>647</v>
      </c>
      <c r="M151" s="337">
        <v>120</v>
      </c>
      <c r="N151" s="337">
        <v>120</v>
      </c>
      <c r="O151" s="120" t="s">
        <v>468</v>
      </c>
      <c r="P151" s="120" t="s">
        <v>468</v>
      </c>
      <c r="Q151" s="341">
        <v>29.9</v>
      </c>
      <c r="R151" s="341">
        <v>29.9</v>
      </c>
      <c r="S151" s="119" t="s">
        <v>313</v>
      </c>
      <c r="T151" s="344" t="s">
        <v>648</v>
      </c>
      <c r="U151" s="337">
        <v>7</v>
      </c>
      <c r="V151" s="337" t="s">
        <v>651</v>
      </c>
      <c r="W151" s="337" t="s">
        <v>651</v>
      </c>
      <c r="X151" s="345" t="s">
        <v>653</v>
      </c>
      <c r="Y151" s="118" t="s">
        <v>654</v>
      </c>
      <c r="Z151" s="118" t="s">
        <v>470</v>
      </c>
      <c r="AA151" s="118" t="s">
        <v>655</v>
      </c>
    </row>
    <row r="152" spans="1:27" ht="63" x14ac:dyDescent="0.25">
      <c r="A152" s="118">
        <v>128</v>
      </c>
      <c r="B152" s="334" t="s">
        <v>646</v>
      </c>
      <c r="C152" s="334" t="s">
        <v>646</v>
      </c>
      <c r="D152" s="334" t="s">
        <v>469</v>
      </c>
      <c r="E152" s="334" t="s">
        <v>469</v>
      </c>
      <c r="F152" s="336">
        <v>110</v>
      </c>
      <c r="G152" s="336">
        <v>110</v>
      </c>
      <c r="H152" s="336">
        <v>110</v>
      </c>
      <c r="I152" s="336">
        <v>110</v>
      </c>
      <c r="J152" s="337">
        <v>1982</v>
      </c>
      <c r="K152" s="337" t="s">
        <v>647</v>
      </c>
      <c r="L152" s="337" t="s">
        <v>647</v>
      </c>
      <c r="M152" s="337">
        <v>120</v>
      </c>
      <c r="N152" s="337">
        <v>120</v>
      </c>
      <c r="O152" s="120" t="s">
        <v>468</v>
      </c>
      <c r="P152" s="120" t="s">
        <v>468</v>
      </c>
      <c r="Q152" s="341">
        <v>29.9</v>
      </c>
      <c r="R152" s="341">
        <v>29.9</v>
      </c>
      <c r="S152" s="119" t="s">
        <v>313</v>
      </c>
      <c r="T152" s="344" t="s">
        <v>648</v>
      </c>
      <c r="U152" s="337">
        <v>7</v>
      </c>
      <c r="V152" s="337" t="s">
        <v>651</v>
      </c>
      <c r="W152" s="337" t="s">
        <v>651</v>
      </c>
      <c r="X152" s="345" t="s">
        <v>653</v>
      </c>
      <c r="Y152" s="118" t="s">
        <v>654</v>
      </c>
      <c r="Z152" s="118" t="s">
        <v>470</v>
      </c>
      <c r="AA152" s="118" t="s">
        <v>655</v>
      </c>
    </row>
    <row r="153" spans="1:27" ht="63" x14ac:dyDescent="0.25">
      <c r="A153" s="118">
        <v>129</v>
      </c>
      <c r="B153" s="335" t="s">
        <v>646</v>
      </c>
      <c r="C153" s="335" t="s">
        <v>646</v>
      </c>
      <c r="D153" s="335" t="s">
        <v>469</v>
      </c>
      <c r="E153" s="335" t="s">
        <v>469</v>
      </c>
      <c r="F153" s="338">
        <v>110</v>
      </c>
      <c r="G153" s="338">
        <v>110</v>
      </c>
      <c r="H153" s="338">
        <v>110</v>
      </c>
      <c r="I153" s="338">
        <v>110</v>
      </c>
      <c r="J153" s="339">
        <v>1982</v>
      </c>
      <c r="K153" s="339" t="s">
        <v>647</v>
      </c>
      <c r="L153" s="339" t="s">
        <v>647</v>
      </c>
      <c r="M153" s="339">
        <v>120</v>
      </c>
      <c r="N153" s="339">
        <v>120</v>
      </c>
      <c r="O153" s="120" t="s">
        <v>468</v>
      </c>
      <c r="P153" s="120" t="s">
        <v>468</v>
      </c>
      <c r="Q153" s="342">
        <v>29.9</v>
      </c>
      <c r="R153" s="342">
        <v>29.9</v>
      </c>
      <c r="S153" s="119" t="s">
        <v>313</v>
      </c>
      <c r="T153" s="344" t="s">
        <v>648</v>
      </c>
      <c r="U153" s="337">
        <v>7</v>
      </c>
      <c r="V153" s="339" t="s">
        <v>650</v>
      </c>
      <c r="W153" s="339" t="s">
        <v>650</v>
      </c>
      <c r="X153" s="345" t="s">
        <v>653</v>
      </c>
      <c r="Y153" s="118" t="s">
        <v>654</v>
      </c>
      <c r="Z153" s="346" t="s">
        <v>470</v>
      </c>
      <c r="AA153" s="118" t="s">
        <v>655</v>
      </c>
    </row>
    <row r="154" spans="1:27" ht="63" x14ac:dyDescent="0.25">
      <c r="A154" s="118">
        <v>130</v>
      </c>
      <c r="B154" s="334" t="s">
        <v>646</v>
      </c>
      <c r="C154" s="334" t="s">
        <v>646</v>
      </c>
      <c r="D154" s="334" t="s">
        <v>469</v>
      </c>
      <c r="E154" s="334" t="s">
        <v>469</v>
      </c>
      <c r="F154" s="336">
        <v>110</v>
      </c>
      <c r="G154" s="336">
        <v>110</v>
      </c>
      <c r="H154" s="336">
        <v>110</v>
      </c>
      <c r="I154" s="336">
        <v>110</v>
      </c>
      <c r="J154" s="337">
        <v>1982</v>
      </c>
      <c r="K154" s="337" t="s">
        <v>647</v>
      </c>
      <c r="L154" s="337" t="s">
        <v>647</v>
      </c>
      <c r="M154" s="337">
        <v>120</v>
      </c>
      <c r="N154" s="337">
        <v>120</v>
      </c>
      <c r="O154" s="120" t="s">
        <v>468</v>
      </c>
      <c r="P154" s="120" t="s">
        <v>468</v>
      </c>
      <c r="Q154" s="341">
        <v>29.9</v>
      </c>
      <c r="R154" s="341">
        <v>29.9</v>
      </c>
      <c r="S154" s="119" t="s">
        <v>313</v>
      </c>
      <c r="T154" s="344" t="s">
        <v>648</v>
      </c>
      <c r="U154" s="337">
        <v>7</v>
      </c>
      <c r="V154" s="337" t="s">
        <v>650</v>
      </c>
      <c r="W154" s="337" t="s">
        <v>650</v>
      </c>
      <c r="X154" s="345" t="s">
        <v>653</v>
      </c>
      <c r="Y154" s="118" t="s">
        <v>654</v>
      </c>
      <c r="Z154" s="118" t="s">
        <v>470</v>
      </c>
      <c r="AA154" s="118" t="s">
        <v>655</v>
      </c>
    </row>
    <row r="155" spans="1:27" ht="63" x14ac:dyDescent="0.25">
      <c r="A155" s="118">
        <v>131</v>
      </c>
      <c r="B155" s="334" t="s">
        <v>646</v>
      </c>
      <c r="C155" s="334" t="s">
        <v>646</v>
      </c>
      <c r="D155" s="334" t="s">
        <v>469</v>
      </c>
      <c r="E155" s="334" t="s">
        <v>469</v>
      </c>
      <c r="F155" s="336">
        <v>110</v>
      </c>
      <c r="G155" s="336">
        <v>110</v>
      </c>
      <c r="H155" s="336">
        <v>110</v>
      </c>
      <c r="I155" s="336">
        <v>110</v>
      </c>
      <c r="J155" s="337">
        <v>1982</v>
      </c>
      <c r="K155" s="337" t="s">
        <v>647</v>
      </c>
      <c r="L155" s="337" t="s">
        <v>647</v>
      </c>
      <c r="M155" s="337">
        <v>120</v>
      </c>
      <c r="N155" s="337">
        <v>120</v>
      </c>
      <c r="O155" s="120" t="s">
        <v>468</v>
      </c>
      <c r="P155" s="120" t="s">
        <v>468</v>
      </c>
      <c r="Q155" s="341">
        <v>29.9</v>
      </c>
      <c r="R155" s="341">
        <v>29.9</v>
      </c>
      <c r="S155" s="119" t="s">
        <v>313</v>
      </c>
      <c r="T155" s="344" t="s">
        <v>648</v>
      </c>
      <c r="U155" s="337">
        <v>7</v>
      </c>
      <c r="V155" s="337" t="s">
        <v>650</v>
      </c>
      <c r="W155" s="337" t="s">
        <v>650</v>
      </c>
      <c r="X155" s="345" t="s">
        <v>653</v>
      </c>
      <c r="Y155" s="118" t="s">
        <v>654</v>
      </c>
      <c r="Z155" s="118" t="s">
        <v>470</v>
      </c>
      <c r="AA155" s="118" t="s">
        <v>655</v>
      </c>
    </row>
    <row r="156" spans="1:27" ht="63" x14ac:dyDescent="0.25">
      <c r="A156" s="118">
        <v>132</v>
      </c>
      <c r="B156" s="334" t="s">
        <v>646</v>
      </c>
      <c r="C156" s="334" t="s">
        <v>646</v>
      </c>
      <c r="D156" s="334" t="s">
        <v>469</v>
      </c>
      <c r="E156" s="334" t="s">
        <v>469</v>
      </c>
      <c r="F156" s="336">
        <v>110</v>
      </c>
      <c r="G156" s="336">
        <v>110</v>
      </c>
      <c r="H156" s="336">
        <v>110</v>
      </c>
      <c r="I156" s="336">
        <v>110</v>
      </c>
      <c r="J156" s="337">
        <v>1982</v>
      </c>
      <c r="K156" s="337" t="s">
        <v>647</v>
      </c>
      <c r="L156" s="337" t="s">
        <v>647</v>
      </c>
      <c r="M156" s="337">
        <v>120</v>
      </c>
      <c r="N156" s="337">
        <v>120</v>
      </c>
      <c r="O156" s="120" t="s">
        <v>468</v>
      </c>
      <c r="P156" s="120" t="s">
        <v>468</v>
      </c>
      <c r="Q156" s="341">
        <v>29.9</v>
      </c>
      <c r="R156" s="341">
        <v>29.9</v>
      </c>
      <c r="S156" s="119" t="s">
        <v>313</v>
      </c>
      <c r="T156" s="344" t="s">
        <v>648</v>
      </c>
      <c r="U156" s="337">
        <v>7</v>
      </c>
      <c r="V156" s="337" t="s">
        <v>650</v>
      </c>
      <c r="W156" s="337" t="s">
        <v>650</v>
      </c>
      <c r="X156" s="345" t="s">
        <v>653</v>
      </c>
      <c r="Y156" s="118" t="s">
        <v>654</v>
      </c>
      <c r="Z156" s="118" t="s">
        <v>470</v>
      </c>
      <c r="AA156" s="118" t="s">
        <v>655</v>
      </c>
    </row>
    <row r="157" spans="1:27" ht="63" x14ac:dyDescent="0.25">
      <c r="A157" s="118">
        <v>133</v>
      </c>
      <c r="B157" s="334" t="s">
        <v>646</v>
      </c>
      <c r="C157" s="334" t="s">
        <v>646</v>
      </c>
      <c r="D157" s="334" t="s">
        <v>469</v>
      </c>
      <c r="E157" s="334" t="s">
        <v>469</v>
      </c>
      <c r="F157" s="336">
        <v>110</v>
      </c>
      <c r="G157" s="336">
        <v>110</v>
      </c>
      <c r="H157" s="336">
        <v>110</v>
      </c>
      <c r="I157" s="336">
        <v>110</v>
      </c>
      <c r="J157" s="337">
        <v>1982</v>
      </c>
      <c r="K157" s="337" t="s">
        <v>647</v>
      </c>
      <c r="L157" s="337" t="s">
        <v>647</v>
      </c>
      <c r="M157" s="337">
        <v>120</v>
      </c>
      <c r="N157" s="337">
        <v>120</v>
      </c>
      <c r="O157" s="120" t="s">
        <v>468</v>
      </c>
      <c r="P157" s="120" t="s">
        <v>468</v>
      </c>
      <c r="Q157" s="341">
        <v>29.9</v>
      </c>
      <c r="R157" s="341">
        <v>29.9</v>
      </c>
      <c r="S157" s="119" t="s">
        <v>313</v>
      </c>
      <c r="T157" s="344" t="s">
        <v>648</v>
      </c>
      <c r="U157" s="337">
        <v>7</v>
      </c>
      <c r="V157" s="337" t="s">
        <v>650</v>
      </c>
      <c r="W157" s="337" t="s">
        <v>650</v>
      </c>
      <c r="X157" s="345" t="s">
        <v>653</v>
      </c>
      <c r="Y157" s="118" t="s">
        <v>654</v>
      </c>
      <c r="Z157" s="118" t="s">
        <v>470</v>
      </c>
      <c r="AA157" s="118" t="s">
        <v>655</v>
      </c>
    </row>
    <row r="158" spans="1:27" ht="63" x14ac:dyDescent="0.25">
      <c r="A158" s="118">
        <v>134</v>
      </c>
      <c r="B158" s="334" t="s">
        <v>646</v>
      </c>
      <c r="C158" s="334" t="s">
        <v>646</v>
      </c>
      <c r="D158" s="334" t="s">
        <v>469</v>
      </c>
      <c r="E158" s="334" t="s">
        <v>469</v>
      </c>
      <c r="F158" s="336">
        <v>110</v>
      </c>
      <c r="G158" s="336">
        <v>110</v>
      </c>
      <c r="H158" s="336">
        <v>110</v>
      </c>
      <c r="I158" s="336">
        <v>110</v>
      </c>
      <c r="J158" s="337">
        <v>1982</v>
      </c>
      <c r="K158" s="337" t="s">
        <v>647</v>
      </c>
      <c r="L158" s="337" t="s">
        <v>647</v>
      </c>
      <c r="M158" s="337">
        <v>120</v>
      </c>
      <c r="N158" s="337">
        <v>120</v>
      </c>
      <c r="O158" s="120" t="s">
        <v>468</v>
      </c>
      <c r="P158" s="120" t="s">
        <v>468</v>
      </c>
      <c r="Q158" s="341">
        <v>29.9</v>
      </c>
      <c r="R158" s="341">
        <v>29.9</v>
      </c>
      <c r="S158" s="119" t="s">
        <v>313</v>
      </c>
      <c r="T158" s="344" t="s">
        <v>648</v>
      </c>
      <c r="U158" s="337">
        <v>7</v>
      </c>
      <c r="V158" s="337" t="s">
        <v>650</v>
      </c>
      <c r="W158" s="337" t="s">
        <v>650</v>
      </c>
      <c r="X158" s="345" t="s">
        <v>653</v>
      </c>
      <c r="Y158" s="118" t="s">
        <v>654</v>
      </c>
      <c r="Z158" s="118" t="s">
        <v>470</v>
      </c>
      <c r="AA158" s="118" t="s">
        <v>655</v>
      </c>
    </row>
    <row r="159" spans="1:27" ht="63" x14ac:dyDescent="0.25">
      <c r="A159" s="118">
        <v>135</v>
      </c>
      <c r="B159" s="334" t="s">
        <v>646</v>
      </c>
      <c r="C159" s="334" t="s">
        <v>646</v>
      </c>
      <c r="D159" s="334" t="s">
        <v>469</v>
      </c>
      <c r="E159" s="334" t="s">
        <v>469</v>
      </c>
      <c r="F159" s="336">
        <v>110</v>
      </c>
      <c r="G159" s="336">
        <v>110</v>
      </c>
      <c r="H159" s="336">
        <v>110</v>
      </c>
      <c r="I159" s="336">
        <v>110</v>
      </c>
      <c r="J159" s="337">
        <v>1982</v>
      </c>
      <c r="K159" s="337" t="s">
        <v>647</v>
      </c>
      <c r="L159" s="337" t="s">
        <v>647</v>
      </c>
      <c r="M159" s="337">
        <v>120</v>
      </c>
      <c r="N159" s="337">
        <v>120</v>
      </c>
      <c r="O159" s="120" t="s">
        <v>468</v>
      </c>
      <c r="P159" s="120" t="s">
        <v>468</v>
      </c>
      <c r="Q159" s="341">
        <v>29.9</v>
      </c>
      <c r="R159" s="341">
        <v>29.9</v>
      </c>
      <c r="S159" s="119" t="s">
        <v>313</v>
      </c>
      <c r="T159" s="344" t="s">
        <v>648</v>
      </c>
      <c r="U159" s="337">
        <v>7</v>
      </c>
      <c r="V159" s="337" t="s">
        <v>650</v>
      </c>
      <c r="W159" s="337" t="s">
        <v>650</v>
      </c>
      <c r="X159" s="345" t="s">
        <v>653</v>
      </c>
      <c r="Y159" s="118" t="s">
        <v>654</v>
      </c>
      <c r="Z159" s="118" t="s">
        <v>470</v>
      </c>
      <c r="AA159" s="118" t="s">
        <v>655</v>
      </c>
    </row>
    <row r="160" spans="1:27" ht="63" x14ac:dyDescent="0.25">
      <c r="A160" s="118">
        <v>136</v>
      </c>
      <c r="B160" s="334" t="s">
        <v>646</v>
      </c>
      <c r="C160" s="334" t="s">
        <v>646</v>
      </c>
      <c r="D160" s="334" t="s">
        <v>469</v>
      </c>
      <c r="E160" s="334" t="s">
        <v>469</v>
      </c>
      <c r="F160" s="336">
        <v>110</v>
      </c>
      <c r="G160" s="336">
        <v>110</v>
      </c>
      <c r="H160" s="336">
        <v>110</v>
      </c>
      <c r="I160" s="336">
        <v>110</v>
      </c>
      <c r="J160" s="337">
        <v>1982</v>
      </c>
      <c r="K160" s="337" t="s">
        <v>647</v>
      </c>
      <c r="L160" s="337" t="s">
        <v>647</v>
      </c>
      <c r="M160" s="337">
        <v>120</v>
      </c>
      <c r="N160" s="337">
        <v>120</v>
      </c>
      <c r="O160" s="120" t="s">
        <v>468</v>
      </c>
      <c r="P160" s="120" t="s">
        <v>468</v>
      </c>
      <c r="Q160" s="341">
        <v>29.9</v>
      </c>
      <c r="R160" s="341">
        <v>29.9</v>
      </c>
      <c r="S160" s="119" t="s">
        <v>313</v>
      </c>
      <c r="T160" s="344" t="s">
        <v>648</v>
      </c>
      <c r="U160" s="337">
        <v>7</v>
      </c>
      <c r="V160" s="337" t="s">
        <v>650</v>
      </c>
      <c r="W160" s="337" t="s">
        <v>650</v>
      </c>
      <c r="X160" s="345" t="s">
        <v>653</v>
      </c>
      <c r="Y160" s="118" t="s">
        <v>654</v>
      </c>
      <c r="Z160" s="118" t="s">
        <v>470</v>
      </c>
      <c r="AA160" s="118" t="s">
        <v>655</v>
      </c>
    </row>
    <row r="161" spans="1:27" ht="63" x14ac:dyDescent="0.25">
      <c r="A161" s="118">
        <v>137</v>
      </c>
      <c r="B161" s="334" t="s">
        <v>646</v>
      </c>
      <c r="C161" s="334" t="s">
        <v>646</v>
      </c>
      <c r="D161" s="334" t="s">
        <v>469</v>
      </c>
      <c r="E161" s="334" t="s">
        <v>469</v>
      </c>
      <c r="F161" s="336">
        <v>110</v>
      </c>
      <c r="G161" s="336">
        <v>110</v>
      </c>
      <c r="H161" s="336">
        <v>110</v>
      </c>
      <c r="I161" s="336">
        <v>110</v>
      </c>
      <c r="J161" s="337">
        <v>1982</v>
      </c>
      <c r="K161" s="337" t="s">
        <v>647</v>
      </c>
      <c r="L161" s="337" t="s">
        <v>647</v>
      </c>
      <c r="M161" s="337">
        <v>120</v>
      </c>
      <c r="N161" s="337">
        <v>120</v>
      </c>
      <c r="O161" s="120" t="s">
        <v>468</v>
      </c>
      <c r="P161" s="120" t="s">
        <v>468</v>
      </c>
      <c r="Q161" s="341">
        <v>29.9</v>
      </c>
      <c r="R161" s="341">
        <v>29.9</v>
      </c>
      <c r="S161" s="119" t="s">
        <v>313</v>
      </c>
      <c r="T161" s="344" t="s">
        <v>648</v>
      </c>
      <c r="U161" s="337">
        <v>7</v>
      </c>
      <c r="V161" s="337" t="s">
        <v>650</v>
      </c>
      <c r="W161" s="337" t="s">
        <v>650</v>
      </c>
      <c r="X161" s="345" t="s">
        <v>653</v>
      </c>
      <c r="Y161" s="118" t="s">
        <v>654</v>
      </c>
      <c r="Z161" s="118" t="s">
        <v>470</v>
      </c>
      <c r="AA161" s="118" t="s">
        <v>655</v>
      </c>
    </row>
    <row r="162" spans="1:27" ht="63" x14ac:dyDescent="0.25">
      <c r="A162" s="118">
        <v>138</v>
      </c>
      <c r="B162" s="334" t="s">
        <v>646</v>
      </c>
      <c r="C162" s="334" t="s">
        <v>646</v>
      </c>
      <c r="D162" s="334" t="s">
        <v>469</v>
      </c>
      <c r="E162" s="334" t="s">
        <v>469</v>
      </c>
      <c r="F162" s="336">
        <v>110</v>
      </c>
      <c r="G162" s="336">
        <v>110</v>
      </c>
      <c r="H162" s="336">
        <v>110</v>
      </c>
      <c r="I162" s="336">
        <v>110</v>
      </c>
      <c r="J162" s="337">
        <v>1982</v>
      </c>
      <c r="K162" s="337" t="s">
        <v>647</v>
      </c>
      <c r="L162" s="337" t="s">
        <v>647</v>
      </c>
      <c r="M162" s="337">
        <v>120</v>
      </c>
      <c r="N162" s="337">
        <v>120</v>
      </c>
      <c r="O162" s="120" t="s">
        <v>468</v>
      </c>
      <c r="P162" s="120" t="s">
        <v>468</v>
      </c>
      <c r="Q162" s="341">
        <v>29.9</v>
      </c>
      <c r="R162" s="341">
        <v>29.9</v>
      </c>
      <c r="S162" s="119" t="s">
        <v>313</v>
      </c>
      <c r="T162" s="344" t="s">
        <v>648</v>
      </c>
      <c r="U162" s="337">
        <v>7</v>
      </c>
      <c r="V162" s="337" t="s">
        <v>650</v>
      </c>
      <c r="W162" s="337" t="s">
        <v>650</v>
      </c>
      <c r="X162" s="345" t="s">
        <v>653</v>
      </c>
      <c r="Y162" s="118" t="s">
        <v>654</v>
      </c>
      <c r="Z162" s="118" t="s">
        <v>470</v>
      </c>
      <c r="AA162" s="118" t="s">
        <v>655</v>
      </c>
    </row>
    <row r="163" spans="1:27" ht="63" x14ac:dyDescent="0.25">
      <c r="A163" s="118">
        <v>139</v>
      </c>
      <c r="B163" s="334" t="s">
        <v>646</v>
      </c>
      <c r="C163" s="334" t="s">
        <v>646</v>
      </c>
      <c r="D163" s="334" t="s">
        <v>469</v>
      </c>
      <c r="E163" s="334" t="s">
        <v>469</v>
      </c>
      <c r="F163" s="336">
        <v>110</v>
      </c>
      <c r="G163" s="336">
        <v>110</v>
      </c>
      <c r="H163" s="336">
        <v>110</v>
      </c>
      <c r="I163" s="336">
        <v>110</v>
      </c>
      <c r="J163" s="337">
        <v>1982</v>
      </c>
      <c r="K163" s="337" t="s">
        <v>647</v>
      </c>
      <c r="L163" s="337" t="s">
        <v>647</v>
      </c>
      <c r="M163" s="337">
        <v>120</v>
      </c>
      <c r="N163" s="337">
        <v>120</v>
      </c>
      <c r="O163" s="120" t="s">
        <v>468</v>
      </c>
      <c r="P163" s="120" t="s">
        <v>468</v>
      </c>
      <c r="Q163" s="341">
        <v>29.9</v>
      </c>
      <c r="R163" s="341">
        <v>29.9</v>
      </c>
      <c r="S163" s="119" t="s">
        <v>313</v>
      </c>
      <c r="T163" s="344" t="s">
        <v>648</v>
      </c>
      <c r="U163" s="337">
        <v>7</v>
      </c>
      <c r="V163" s="337" t="s">
        <v>650</v>
      </c>
      <c r="W163" s="337" t="s">
        <v>650</v>
      </c>
      <c r="X163" s="345" t="s">
        <v>653</v>
      </c>
      <c r="Y163" s="118" t="s">
        <v>654</v>
      </c>
      <c r="Z163" s="118" t="s">
        <v>470</v>
      </c>
      <c r="AA163" s="118" t="s">
        <v>655</v>
      </c>
    </row>
    <row r="164" spans="1:27" ht="63" x14ac:dyDescent="0.25">
      <c r="A164" s="118">
        <v>140</v>
      </c>
      <c r="B164" s="334" t="s">
        <v>646</v>
      </c>
      <c r="C164" s="334" t="s">
        <v>646</v>
      </c>
      <c r="D164" s="334" t="s">
        <v>469</v>
      </c>
      <c r="E164" s="334" t="s">
        <v>469</v>
      </c>
      <c r="F164" s="336">
        <v>110</v>
      </c>
      <c r="G164" s="336">
        <v>110</v>
      </c>
      <c r="H164" s="336">
        <v>110</v>
      </c>
      <c r="I164" s="336">
        <v>110</v>
      </c>
      <c r="J164" s="337">
        <v>1982</v>
      </c>
      <c r="K164" s="337" t="s">
        <v>647</v>
      </c>
      <c r="L164" s="337" t="s">
        <v>647</v>
      </c>
      <c r="M164" s="337">
        <v>120</v>
      </c>
      <c r="N164" s="337">
        <v>120</v>
      </c>
      <c r="O164" s="120" t="s">
        <v>468</v>
      </c>
      <c r="P164" s="120" t="s">
        <v>468</v>
      </c>
      <c r="Q164" s="341">
        <v>29.9</v>
      </c>
      <c r="R164" s="341">
        <v>29.9</v>
      </c>
      <c r="S164" s="119" t="s">
        <v>313</v>
      </c>
      <c r="T164" s="344" t="s">
        <v>648</v>
      </c>
      <c r="U164" s="337">
        <v>7</v>
      </c>
      <c r="V164" s="337" t="s">
        <v>650</v>
      </c>
      <c r="W164" s="337" t="s">
        <v>650</v>
      </c>
      <c r="X164" s="345" t="s">
        <v>653</v>
      </c>
      <c r="Y164" s="118" t="s">
        <v>654</v>
      </c>
      <c r="Z164" s="118" t="s">
        <v>470</v>
      </c>
      <c r="AA164" s="118" t="s">
        <v>655</v>
      </c>
    </row>
    <row r="165" spans="1:27" ht="63" x14ac:dyDescent="0.25">
      <c r="A165" s="118">
        <v>141</v>
      </c>
      <c r="B165" s="334" t="s">
        <v>646</v>
      </c>
      <c r="C165" s="334" t="s">
        <v>646</v>
      </c>
      <c r="D165" s="334" t="s">
        <v>469</v>
      </c>
      <c r="E165" s="334" t="s">
        <v>469</v>
      </c>
      <c r="F165" s="336">
        <v>110</v>
      </c>
      <c r="G165" s="336">
        <v>110</v>
      </c>
      <c r="H165" s="336">
        <v>110</v>
      </c>
      <c r="I165" s="336">
        <v>110</v>
      </c>
      <c r="J165" s="337">
        <v>1982</v>
      </c>
      <c r="K165" s="337" t="s">
        <v>647</v>
      </c>
      <c r="L165" s="337" t="s">
        <v>647</v>
      </c>
      <c r="M165" s="337">
        <v>120</v>
      </c>
      <c r="N165" s="337">
        <v>120</v>
      </c>
      <c r="O165" s="120" t="s">
        <v>468</v>
      </c>
      <c r="P165" s="120" t="s">
        <v>468</v>
      </c>
      <c r="Q165" s="341">
        <v>29.9</v>
      </c>
      <c r="R165" s="341">
        <v>29.9</v>
      </c>
      <c r="S165" s="119" t="s">
        <v>313</v>
      </c>
      <c r="T165" s="344" t="s">
        <v>648</v>
      </c>
      <c r="U165" s="337">
        <v>7</v>
      </c>
      <c r="V165" s="337" t="s">
        <v>650</v>
      </c>
      <c r="W165" s="337" t="s">
        <v>650</v>
      </c>
      <c r="X165" s="345" t="s">
        <v>653</v>
      </c>
      <c r="Y165" s="118" t="s">
        <v>654</v>
      </c>
      <c r="Z165" s="118" t="s">
        <v>470</v>
      </c>
      <c r="AA165" s="118" t="s">
        <v>655</v>
      </c>
    </row>
    <row r="166" spans="1:27" ht="63" x14ac:dyDescent="0.25">
      <c r="A166" s="118">
        <v>142</v>
      </c>
      <c r="B166" s="334" t="s">
        <v>646</v>
      </c>
      <c r="C166" s="334" t="s">
        <v>646</v>
      </c>
      <c r="D166" s="334" t="s">
        <v>469</v>
      </c>
      <c r="E166" s="334" t="s">
        <v>469</v>
      </c>
      <c r="F166" s="336">
        <v>110</v>
      </c>
      <c r="G166" s="336">
        <v>110</v>
      </c>
      <c r="H166" s="336">
        <v>110</v>
      </c>
      <c r="I166" s="336">
        <v>110</v>
      </c>
      <c r="J166" s="337">
        <v>1982</v>
      </c>
      <c r="K166" s="337" t="s">
        <v>647</v>
      </c>
      <c r="L166" s="337" t="s">
        <v>647</v>
      </c>
      <c r="M166" s="337">
        <v>120</v>
      </c>
      <c r="N166" s="337">
        <v>120</v>
      </c>
      <c r="O166" s="120" t="s">
        <v>468</v>
      </c>
      <c r="P166" s="120" t="s">
        <v>468</v>
      </c>
      <c r="Q166" s="341">
        <v>29.9</v>
      </c>
      <c r="R166" s="341">
        <v>29.9</v>
      </c>
      <c r="S166" s="119" t="s">
        <v>313</v>
      </c>
      <c r="T166" s="344" t="s">
        <v>648</v>
      </c>
      <c r="U166" s="337">
        <v>7</v>
      </c>
      <c r="V166" s="337" t="s">
        <v>650</v>
      </c>
      <c r="W166" s="337" t="s">
        <v>650</v>
      </c>
      <c r="X166" s="345" t="s">
        <v>653</v>
      </c>
      <c r="Y166" s="118" t="s">
        <v>654</v>
      </c>
      <c r="Z166" s="118" t="s">
        <v>470</v>
      </c>
      <c r="AA166" s="118" t="s">
        <v>655</v>
      </c>
    </row>
    <row r="167" spans="1:27" ht="63" x14ac:dyDescent="0.25">
      <c r="A167" s="118">
        <v>143</v>
      </c>
      <c r="B167" s="334" t="s">
        <v>646</v>
      </c>
      <c r="C167" s="334" t="s">
        <v>646</v>
      </c>
      <c r="D167" s="334" t="s">
        <v>469</v>
      </c>
      <c r="E167" s="334" t="s">
        <v>469</v>
      </c>
      <c r="F167" s="336">
        <v>110</v>
      </c>
      <c r="G167" s="336">
        <v>110</v>
      </c>
      <c r="H167" s="336">
        <v>110</v>
      </c>
      <c r="I167" s="336">
        <v>110</v>
      </c>
      <c r="J167" s="337">
        <v>1982</v>
      </c>
      <c r="K167" s="337" t="s">
        <v>647</v>
      </c>
      <c r="L167" s="337" t="s">
        <v>647</v>
      </c>
      <c r="M167" s="337">
        <v>120</v>
      </c>
      <c r="N167" s="337">
        <v>120</v>
      </c>
      <c r="O167" s="120" t="s">
        <v>468</v>
      </c>
      <c r="P167" s="120" t="s">
        <v>468</v>
      </c>
      <c r="Q167" s="341">
        <v>29.9</v>
      </c>
      <c r="R167" s="341">
        <v>29.9</v>
      </c>
      <c r="S167" s="119" t="s">
        <v>313</v>
      </c>
      <c r="T167" s="344" t="s">
        <v>648</v>
      </c>
      <c r="U167" s="337">
        <v>7</v>
      </c>
      <c r="V167" s="337" t="s">
        <v>650</v>
      </c>
      <c r="W167" s="337" t="s">
        <v>650</v>
      </c>
      <c r="X167" s="345" t="s">
        <v>653</v>
      </c>
      <c r="Y167" s="118" t="s">
        <v>654</v>
      </c>
      <c r="Z167" s="118" t="s">
        <v>470</v>
      </c>
      <c r="AA167" s="118" t="s">
        <v>655</v>
      </c>
    </row>
    <row r="168" spans="1:27" ht="63" x14ac:dyDescent="0.25">
      <c r="A168" s="118">
        <v>144</v>
      </c>
      <c r="B168" s="334" t="s">
        <v>646</v>
      </c>
      <c r="C168" s="334" t="s">
        <v>646</v>
      </c>
      <c r="D168" s="334" t="s">
        <v>469</v>
      </c>
      <c r="E168" s="334" t="s">
        <v>469</v>
      </c>
      <c r="F168" s="336">
        <v>110</v>
      </c>
      <c r="G168" s="336">
        <v>110</v>
      </c>
      <c r="H168" s="336">
        <v>110</v>
      </c>
      <c r="I168" s="336">
        <v>110</v>
      </c>
      <c r="J168" s="337">
        <v>1982</v>
      </c>
      <c r="K168" s="337" t="s">
        <v>647</v>
      </c>
      <c r="L168" s="337" t="s">
        <v>647</v>
      </c>
      <c r="M168" s="337">
        <v>120</v>
      </c>
      <c r="N168" s="337">
        <v>120</v>
      </c>
      <c r="O168" s="120" t="s">
        <v>468</v>
      </c>
      <c r="P168" s="120" t="s">
        <v>468</v>
      </c>
      <c r="Q168" s="341">
        <v>29.9</v>
      </c>
      <c r="R168" s="341">
        <v>29.9</v>
      </c>
      <c r="S168" s="119" t="s">
        <v>313</v>
      </c>
      <c r="T168" s="344" t="s">
        <v>648</v>
      </c>
      <c r="U168" s="337">
        <v>7</v>
      </c>
      <c r="V168" s="337" t="s">
        <v>650</v>
      </c>
      <c r="W168" s="337" t="s">
        <v>650</v>
      </c>
      <c r="X168" s="345" t="s">
        <v>653</v>
      </c>
      <c r="Y168" s="118" t="s">
        <v>654</v>
      </c>
      <c r="Z168" s="118" t="s">
        <v>470</v>
      </c>
      <c r="AA168" s="118" t="s">
        <v>655</v>
      </c>
    </row>
    <row r="169" spans="1:27" ht="63" x14ac:dyDescent="0.25">
      <c r="A169" s="118">
        <v>145</v>
      </c>
      <c r="B169" s="334" t="s">
        <v>646</v>
      </c>
      <c r="C169" s="334" t="s">
        <v>646</v>
      </c>
      <c r="D169" s="334" t="s">
        <v>469</v>
      </c>
      <c r="E169" s="334" t="s">
        <v>469</v>
      </c>
      <c r="F169" s="336">
        <v>110</v>
      </c>
      <c r="G169" s="336">
        <v>110</v>
      </c>
      <c r="H169" s="336">
        <v>110</v>
      </c>
      <c r="I169" s="336">
        <v>110</v>
      </c>
      <c r="J169" s="337">
        <v>1982</v>
      </c>
      <c r="K169" s="337" t="s">
        <v>647</v>
      </c>
      <c r="L169" s="337" t="s">
        <v>647</v>
      </c>
      <c r="M169" s="337">
        <v>120</v>
      </c>
      <c r="N169" s="337">
        <v>120</v>
      </c>
      <c r="O169" s="120" t="s">
        <v>468</v>
      </c>
      <c r="P169" s="120" t="s">
        <v>468</v>
      </c>
      <c r="Q169" s="341">
        <v>29.9</v>
      </c>
      <c r="R169" s="341">
        <v>29.9</v>
      </c>
      <c r="S169" s="119" t="s">
        <v>313</v>
      </c>
      <c r="T169" s="344" t="s">
        <v>648</v>
      </c>
      <c r="U169" s="337">
        <v>7</v>
      </c>
      <c r="V169" s="337" t="s">
        <v>650</v>
      </c>
      <c r="W169" s="337" t="s">
        <v>650</v>
      </c>
      <c r="X169" s="345" t="s">
        <v>653</v>
      </c>
      <c r="Y169" s="118" t="s">
        <v>654</v>
      </c>
      <c r="Z169" s="118" t="s">
        <v>470</v>
      </c>
      <c r="AA169" s="118" t="s">
        <v>655</v>
      </c>
    </row>
    <row r="170" spans="1:27" ht="63" x14ac:dyDescent="0.25">
      <c r="A170" s="118">
        <v>146</v>
      </c>
      <c r="B170" s="334" t="s">
        <v>646</v>
      </c>
      <c r="C170" s="334" t="s">
        <v>646</v>
      </c>
      <c r="D170" s="334" t="s">
        <v>469</v>
      </c>
      <c r="E170" s="334" t="s">
        <v>469</v>
      </c>
      <c r="F170" s="336">
        <v>110</v>
      </c>
      <c r="G170" s="336">
        <v>110</v>
      </c>
      <c r="H170" s="336">
        <v>110</v>
      </c>
      <c r="I170" s="336">
        <v>110</v>
      </c>
      <c r="J170" s="337">
        <v>1982</v>
      </c>
      <c r="K170" s="337" t="s">
        <v>647</v>
      </c>
      <c r="L170" s="337" t="s">
        <v>647</v>
      </c>
      <c r="M170" s="337">
        <v>120</v>
      </c>
      <c r="N170" s="337">
        <v>120</v>
      </c>
      <c r="O170" s="120" t="s">
        <v>468</v>
      </c>
      <c r="P170" s="120" t="s">
        <v>468</v>
      </c>
      <c r="Q170" s="341">
        <v>29.9</v>
      </c>
      <c r="R170" s="341">
        <v>29.9</v>
      </c>
      <c r="S170" s="119" t="s">
        <v>313</v>
      </c>
      <c r="T170" s="344" t="s">
        <v>648</v>
      </c>
      <c r="U170" s="337">
        <v>7</v>
      </c>
      <c r="V170" s="337" t="s">
        <v>650</v>
      </c>
      <c r="W170" s="337" t="s">
        <v>650</v>
      </c>
      <c r="X170" s="345" t="s">
        <v>653</v>
      </c>
      <c r="Y170" s="118" t="s">
        <v>654</v>
      </c>
      <c r="Z170" s="118" t="s">
        <v>470</v>
      </c>
      <c r="AA170" s="118" t="s">
        <v>655</v>
      </c>
    </row>
    <row r="171" spans="1:27" ht="63" x14ac:dyDescent="0.25">
      <c r="A171" s="118">
        <v>147</v>
      </c>
      <c r="B171" s="334" t="s">
        <v>646</v>
      </c>
      <c r="C171" s="334" t="s">
        <v>646</v>
      </c>
      <c r="D171" s="334" t="s">
        <v>469</v>
      </c>
      <c r="E171" s="334" t="s">
        <v>469</v>
      </c>
      <c r="F171" s="336">
        <v>110</v>
      </c>
      <c r="G171" s="336">
        <v>110</v>
      </c>
      <c r="H171" s="336">
        <v>110</v>
      </c>
      <c r="I171" s="336">
        <v>110</v>
      </c>
      <c r="J171" s="337">
        <v>1982</v>
      </c>
      <c r="K171" s="337" t="s">
        <v>647</v>
      </c>
      <c r="L171" s="337" t="s">
        <v>647</v>
      </c>
      <c r="M171" s="337">
        <v>120</v>
      </c>
      <c r="N171" s="337">
        <v>120</v>
      </c>
      <c r="O171" s="120" t="s">
        <v>468</v>
      </c>
      <c r="P171" s="120" t="s">
        <v>468</v>
      </c>
      <c r="Q171" s="341">
        <v>29.9</v>
      </c>
      <c r="R171" s="341">
        <v>29.9</v>
      </c>
      <c r="S171" s="119" t="s">
        <v>313</v>
      </c>
      <c r="T171" s="344" t="s">
        <v>648</v>
      </c>
      <c r="U171" s="337">
        <v>7</v>
      </c>
      <c r="V171" s="337" t="s">
        <v>650</v>
      </c>
      <c r="W171" s="337" t="s">
        <v>650</v>
      </c>
      <c r="X171" s="345" t="s">
        <v>653</v>
      </c>
      <c r="Y171" s="118" t="s">
        <v>654</v>
      </c>
      <c r="Z171" s="118" t="s">
        <v>470</v>
      </c>
      <c r="AA171" s="118" t="s">
        <v>655</v>
      </c>
    </row>
    <row r="172" spans="1:27" ht="63" x14ac:dyDescent="0.25">
      <c r="A172" s="118">
        <v>148</v>
      </c>
      <c r="B172" s="334" t="s">
        <v>646</v>
      </c>
      <c r="C172" s="334" t="s">
        <v>646</v>
      </c>
      <c r="D172" s="334" t="s">
        <v>469</v>
      </c>
      <c r="E172" s="334" t="s">
        <v>469</v>
      </c>
      <c r="F172" s="336">
        <v>110</v>
      </c>
      <c r="G172" s="336">
        <v>110</v>
      </c>
      <c r="H172" s="336">
        <v>110</v>
      </c>
      <c r="I172" s="336">
        <v>110</v>
      </c>
      <c r="J172" s="337">
        <v>1982</v>
      </c>
      <c r="K172" s="337" t="s">
        <v>647</v>
      </c>
      <c r="L172" s="337" t="s">
        <v>647</v>
      </c>
      <c r="M172" s="337">
        <v>120</v>
      </c>
      <c r="N172" s="337">
        <v>120</v>
      </c>
      <c r="O172" s="120" t="s">
        <v>468</v>
      </c>
      <c r="P172" s="120" t="s">
        <v>468</v>
      </c>
      <c r="Q172" s="341">
        <v>29.9</v>
      </c>
      <c r="R172" s="341">
        <v>29.9</v>
      </c>
      <c r="S172" s="119" t="s">
        <v>313</v>
      </c>
      <c r="T172" s="344" t="s">
        <v>648</v>
      </c>
      <c r="U172" s="337">
        <v>7</v>
      </c>
      <c r="V172" s="337" t="s">
        <v>650</v>
      </c>
      <c r="W172" s="337" t="s">
        <v>650</v>
      </c>
      <c r="X172" s="345" t="s">
        <v>653</v>
      </c>
      <c r="Y172" s="118" t="s">
        <v>654</v>
      </c>
      <c r="Z172" s="118" t="s">
        <v>470</v>
      </c>
      <c r="AA172" s="118" t="s">
        <v>655</v>
      </c>
    </row>
    <row r="173" spans="1:27" ht="63" x14ac:dyDescent="0.25">
      <c r="A173" s="118">
        <v>149</v>
      </c>
      <c r="B173" s="334" t="s">
        <v>646</v>
      </c>
      <c r="C173" s="334" t="s">
        <v>646</v>
      </c>
      <c r="D173" s="334" t="s">
        <v>469</v>
      </c>
      <c r="E173" s="334" t="s">
        <v>469</v>
      </c>
      <c r="F173" s="336">
        <v>110</v>
      </c>
      <c r="G173" s="336">
        <v>110</v>
      </c>
      <c r="H173" s="336">
        <v>110</v>
      </c>
      <c r="I173" s="336">
        <v>110</v>
      </c>
      <c r="J173" s="337">
        <v>1982</v>
      </c>
      <c r="K173" s="337" t="s">
        <v>647</v>
      </c>
      <c r="L173" s="337" t="s">
        <v>647</v>
      </c>
      <c r="M173" s="337">
        <v>120</v>
      </c>
      <c r="N173" s="337">
        <v>120</v>
      </c>
      <c r="O173" s="120" t="s">
        <v>468</v>
      </c>
      <c r="P173" s="120" t="s">
        <v>468</v>
      </c>
      <c r="Q173" s="341">
        <v>29.9</v>
      </c>
      <c r="R173" s="341">
        <v>29.9</v>
      </c>
      <c r="S173" s="119" t="s">
        <v>313</v>
      </c>
      <c r="T173" s="344" t="s">
        <v>648</v>
      </c>
      <c r="U173" s="337">
        <v>7</v>
      </c>
      <c r="V173" s="337" t="s">
        <v>650</v>
      </c>
      <c r="W173" s="337" t="s">
        <v>650</v>
      </c>
      <c r="X173" s="345" t="s">
        <v>653</v>
      </c>
      <c r="Y173" s="118" t="s">
        <v>654</v>
      </c>
      <c r="Z173" s="118" t="s">
        <v>470</v>
      </c>
      <c r="AA173" s="118" t="s">
        <v>655</v>
      </c>
    </row>
    <row r="174" spans="1:27" ht="63" x14ac:dyDescent="0.25">
      <c r="A174" s="118">
        <v>150</v>
      </c>
      <c r="B174" s="334" t="s">
        <v>646</v>
      </c>
      <c r="C174" s="334" t="s">
        <v>646</v>
      </c>
      <c r="D174" s="334" t="s">
        <v>469</v>
      </c>
      <c r="E174" s="334" t="s">
        <v>469</v>
      </c>
      <c r="F174" s="336">
        <v>110</v>
      </c>
      <c r="G174" s="336">
        <v>110</v>
      </c>
      <c r="H174" s="336">
        <v>110</v>
      </c>
      <c r="I174" s="336">
        <v>110</v>
      </c>
      <c r="J174" s="337">
        <v>1982</v>
      </c>
      <c r="K174" s="337" t="s">
        <v>647</v>
      </c>
      <c r="L174" s="337" t="s">
        <v>647</v>
      </c>
      <c r="M174" s="337">
        <v>120</v>
      </c>
      <c r="N174" s="337">
        <v>120</v>
      </c>
      <c r="O174" s="120" t="s">
        <v>468</v>
      </c>
      <c r="P174" s="120" t="s">
        <v>468</v>
      </c>
      <c r="Q174" s="341">
        <v>29.9</v>
      </c>
      <c r="R174" s="341">
        <v>29.9</v>
      </c>
      <c r="S174" s="119" t="s">
        <v>313</v>
      </c>
      <c r="T174" s="344" t="s">
        <v>648</v>
      </c>
      <c r="U174" s="337">
        <v>7</v>
      </c>
      <c r="V174" s="337" t="s">
        <v>650</v>
      </c>
      <c r="W174" s="337" t="s">
        <v>650</v>
      </c>
      <c r="X174" s="345" t="s">
        <v>653</v>
      </c>
      <c r="Y174" s="118" t="s">
        <v>654</v>
      </c>
      <c r="Z174" s="118" t="s">
        <v>470</v>
      </c>
      <c r="AA174" s="118" t="s">
        <v>655</v>
      </c>
    </row>
    <row r="175" spans="1:27" ht="63" x14ac:dyDescent="0.25">
      <c r="A175" s="118">
        <v>151</v>
      </c>
      <c r="B175" s="334" t="s">
        <v>646</v>
      </c>
      <c r="C175" s="334" t="s">
        <v>646</v>
      </c>
      <c r="D175" s="334" t="s">
        <v>469</v>
      </c>
      <c r="E175" s="334" t="s">
        <v>469</v>
      </c>
      <c r="F175" s="336">
        <v>110</v>
      </c>
      <c r="G175" s="336">
        <v>110</v>
      </c>
      <c r="H175" s="336">
        <v>110</v>
      </c>
      <c r="I175" s="336">
        <v>110</v>
      </c>
      <c r="J175" s="337">
        <v>1982</v>
      </c>
      <c r="K175" s="337" t="s">
        <v>647</v>
      </c>
      <c r="L175" s="337" t="s">
        <v>647</v>
      </c>
      <c r="M175" s="337">
        <v>120</v>
      </c>
      <c r="N175" s="337">
        <v>120</v>
      </c>
      <c r="O175" s="120" t="s">
        <v>468</v>
      </c>
      <c r="P175" s="120" t="s">
        <v>468</v>
      </c>
      <c r="Q175" s="341">
        <v>29.9</v>
      </c>
      <c r="R175" s="341">
        <v>29.9</v>
      </c>
      <c r="S175" s="119" t="s">
        <v>313</v>
      </c>
      <c r="T175" s="344" t="s">
        <v>648</v>
      </c>
      <c r="U175" s="337">
        <v>7</v>
      </c>
      <c r="V175" s="337" t="s">
        <v>650</v>
      </c>
      <c r="W175" s="337" t="s">
        <v>650</v>
      </c>
      <c r="X175" s="345" t="s">
        <v>653</v>
      </c>
      <c r="Y175" s="118" t="s">
        <v>654</v>
      </c>
      <c r="Z175" s="118" t="s">
        <v>470</v>
      </c>
      <c r="AA175" s="118" t="s">
        <v>655</v>
      </c>
    </row>
    <row r="176" spans="1:27" ht="63" x14ac:dyDescent="0.25">
      <c r="A176" s="118">
        <v>152</v>
      </c>
      <c r="B176" s="334" t="s">
        <v>646</v>
      </c>
      <c r="C176" s="334" t="s">
        <v>646</v>
      </c>
      <c r="D176" s="334" t="s">
        <v>469</v>
      </c>
      <c r="E176" s="334" t="s">
        <v>469</v>
      </c>
      <c r="F176" s="336">
        <v>110</v>
      </c>
      <c r="G176" s="336">
        <v>110</v>
      </c>
      <c r="H176" s="336">
        <v>110</v>
      </c>
      <c r="I176" s="336">
        <v>110</v>
      </c>
      <c r="J176" s="337">
        <v>1982</v>
      </c>
      <c r="K176" s="337" t="s">
        <v>647</v>
      </c>
      <c r="L176" s="337" t="s">
        <v>647</v>
      </c>
      <c r="M176" s="337">
        <v>120</v>
      </c>
      <c r="N176" s="337">
        <v>120</v>
      </c>
      <c r="O176" s="120" t="s">
        <v>468</v>
      </c>
      <c r="P176" s="120" t="s">
        <v>468</v>
      </c>
      <c r="Q176" s="341">
        <v>29.9</v>
      </c>
      <c r="R176" s="341">
        <v>29.9</v>
      </c>
      <c r="S176" s="119" t="s">
        <v>313</v>
      </c>
      <c r="T176" s="344" t="s">
        <v>648</v>
      </c>
      <c r="U176" s="337">
        <v>7</v>
      </c>
      <c r="V176" s="337" t="s">
        <v>650</v>
      </c>
      <c r="W176" s="337" t="s">
        <v>650</v>
      </c>
      <c r="X176" s="345" t="s">
        <v>653</v>
      </c>
      <c r="Y176" s="118" t="s">
        <v>654</v>
      </c>
      <c r="Z176" s="118" t="s">
        <v>470</v>
      </c>
      <c r="AA176" s="118" t="s">
        <v>655</v>
      </c>
    </row>
    <row r="177" spans="1:27" ht="63" x14ac:dyDescent="0.25">
      <c r="A177" s="118">
        <v>153</v>
      </c>
      <c r="B177" s="334" t="s">
        <v>646</v>
      </c>
      <c r="C177" s="334" t="s">
        <v>646</v>
      </c>
      <c r="D177" s="334" t="s">
        <v>469</v>
      </c>
      <c r="E177" s="334" t="s">
        <v>469</v>
      </c>
      <c r="F177" s="336">
        <v>110</v>
      </c>
      <c r="G177" s="336">
        <v>110</v>
      </c>
      <c r="H177" s="336">
        <v>110</v>
      </c>
      <c r="I177" s="336">
        <v>110</v>
      </c>
      <c r="J177" s="337">
        <v>1982</v>
      </c>
      <c r="K177" s="337" t="s">
        <v>647</v>
      </c>
      <c r="L177" s="337" t="s">
        <v>647</v>
      </c>
      <c r="M177" s="337">
        <v>120</v>
      </c>
      <c r="N177" s="337">
        <v>120</v>
      </c>
      <c r="O177" s="120" t="s">
        <v>468</v>
      </c>
      <c r="P177" s="120" t="s">
        <v>468</v>
      </c>
      <c r="Q177" s="341">
        <v>29.9</v>
      </c>
      <c r="R177" s="341">
        <v>29.9</v>
      </c>
      <c r="S177" s="119" t="s">
        <v>313</v>
      </c>
      <c r="T177" s="344" t="s">
        <v>648</v>
      </c>
      <c r="U177" s="337">
        <v>7</v>
      </c>
      <c r="V177" s="337" t="s">
        <v>650</v>
      </c>
      <c r="W177" s="337" t="s">
        <v>650</v>
      </c>
      <c r="X177" s="345" t="s">
        <v>653</v>
      </c>
      <c r="Y177" s="118" t="s">
        <v>654</v>
      </c>
      <c r="Z177" s="118" t="s">
        <v>470</v>
      </c>
      <c r="AA177" s="118" t="s">
        <v>655</v>
      </c>
    </row>
    <row r="178" spans="1:27" ht="63" x14ac:dyDescent="0.25">
      <c r="A178" s="118">
        <v>154</v>
      </c>
      <c r="B178" s="334" t="s">
        <v>646</v>
      </c>
      <c r="C178" s="334" t="s">
        <v>646</v>
      </c>
      <c r="D178" s="334" t="s">
        <v>469</v>
      </c>
      <c r="E178" s="334" t="s">
        <v>469</v>
      </c>
      <c r="F178" s="336">
        <v>110</v>
      </c>
      <c r="G178" s="336">
        <v>110</v>
      </c>
      <c r="H178" s="336">
        <v>110</v>
      </c>
      <c r="I178" s="336">
        <v>110</v>
      </c>
      <c r="J178" s="337">
        <v>1982</v>
      </c>
      <c r="K178" s="337" t="s">
        <v>647</v>
      </c>
      <c r="L178" s="337" t="s">
        <v>647</v>
      </c>
      <c r="M178" s="337">
        <v>120</v>
      </c>
      <c r="N178" s="337">
        <v>120</v>
      </c>
      <c r="O178" s="120" t="s">
        <v>468</v>
      </c>
      <c r="P178" s="120" t="s">
        <v>468</v>
      </c>
      <c r="Q178" s="341">
        <v>29.9</v>
      </c>
      <c r="R178" s="341">
        <v>29.9</v>
      </c>
      <c r="S178" s="119" t="s">
        <v>313</v>
      </c>
      <c r="T178" s="344" t="s">
        <v>648</v>
      </c>
      <c r="U178" s="337">
        <v>7</v>
      </c>
      <c r="V178" s="337" t="s">
        <v>650</v>
      </c>
      <c r="W178" s="337" t="s">
        <v>650</v>
      </c>
      <c r="X178" s="345" t="s">
        <v>653</v>
      </c>
      <c r="Y178" s="118" t="s">
        <v>654</v>
      </c>
      <c r="Z178" s="118" t="s">
        <v>470</v>
      </c>
      <c r="AA178" s="118" t="s">
        <v>655</v>
      </c>
    </row>
    <row r="179" spans="1:27" ht="63" x14ac:dyDescent="0.25">
      <c r="A179" s="118">
        <v>155</v>
      </c>
      <c r="B179" s="334" t="s">
        <v>646</v>
      </c>
      <c r="C179" s="334" t="s">
        <v>646</v>
      </c>
      <c r="D179" s="334" t="s">
        <v>469</v>
      </c>
      <c r="E179" s="334" t="s">
        <v>469</v>
      </c>
      <c r="F179" s="336">
        <v>110</v>
      </c>
      <c r="G179" s="336">
        <v>110</v>
      </c>
      <c r="H179" s="336">
        <v>110</v>
      </c>
      <c r="I179" s="336">
        <v>110</v>
      </c>
      <c r="J179" s="337">
        <v>1982</v>
      </c>
      <c r="K179" s="337" t="s">
        <v>647</v>
      </c>
      <c r="L179" s="337" t="s">
        <v>647</v>
      </c>
      <c r="M179" s="337">
        <v>120</v>
      </c>
      <c r="N179" s="337">
        <v>120</v>
      </c>
      <c r="O179" s="120" t="s">
        <v>468</v>
      </c>
      <c r="P179" s="120" t="s">
        <v>468</v>
      </c>
      <c r="Q179" s="341">
        <v>29.9</v>
      </c>
      <c r="R179" s="341">
        <v>29.9</v>
      </c>
      <c r="S179" s="119" t="s">
        <v>313</v>
      </c>
      <c r="T179" s="344" t="s">
        <v>648</v>
      </c>
      <c r="U179" s="337">
        <v>7</v>
      </c>
      <c r="V179" s="337" t="s">
        <v>650</v>
      </c>
      <c r="W179" s="337" t="s">
        <v>650</v>
      </c>
      <c r="X179" s="345" t="s">
        <v>653</v>
      </c>
      <c r="Y179" s="118" t="s">
        <v>654</v>
      </c>
      <c r="Z179" s="118" t="s">
        <v>470</v>
      </c>
      <c r="AA179" s="118" t="s">
        <v>655</v>
      </c>
    </row>
    <row r="180" spans="1:27" ht="63" x14ac:dyDescent="0.25">
      <c r="A180" s="118">
        <v>156</v>
      </c>
      <c r="B180" s="334" t="s">
        <v>646</v>
      </c>
      <c r="C180" s="334" t="s">
        <v>646</v>
      </c>
      <c r="D180" s="334" t="s">
        <v>469</v>
      </c>
      <c r="E180" s="334" t="s">
        <v>469</v>
      </c>
      <c r="F180" s="336">
        <v>110</v>
      </c>
      <c r="G180" s="336">
        <v>110</v>
      </c>
      <c r="H180" s="336">
        <v>110</v>
      </c>
      <c r="I180" s="336">
        <v>110</v>
      </c>
      <c r="J180" s="337">
        <v>1982</v>
      </c>
      <c r="K180" s="337" t="s">
        <v>647</v>
      </c>
      <c r="L180" s="337" t="s">
        <v>647</v>
      </c>
      <c r="M180" s="337">
        <v>120</v>
      </c>
      <c r="N180" s="337">
        <v>120</v>
      </c>
      <c r="O180" s="120" t="s">
        <v>468</v>
      </c>
      <c r="P180" s="120" t="s">
        <v>468</v>
      </c>
      <c r="Q180" s="341">
        <v>29.9</v>
      </c>
      <c r="R180" s="341">
        <v>29.9</v>
      </c>
      <c r="S180" s="119" t="s">
        <v>313</v>
      </c>
      <c r="T180" s="344" t="s">
        <v>648</v>
      </c>
      <c r="U180" s="337">
        <v>7</v>
      </c>
      <c r="V180" s="337" t="s">
        <v>650</v>
      </c>
      <c r="W180" s="337" t="s">
        <v>650</v>
      </c>
      <c r="X180" s="345" t="s">
        <v>653</v>
      </c>
      <c r="Y180" s="118" t="s">
        <v>654</v>
      </c>
      <c r="Z180" s="118" t="s">
        <v>470</v>
      </c>
      <c r="AA180" s="118" t="s">
        <v>655</v>
      </c>
    </row>
    <row r="181" spans="1:27" ht="63" x14ac:dyDescent="0.25">
      <c r="A181" s="118">
        <v>157</v>
      </c>
      <c r="B181" s="334" t="s">
        <v>646</v>
      </c>
      <c r="C181" s="334" t="s">
        <v>646</v>
      </c>
      <c r="D181" s="334" t="s">
        <v>469</v>
      </c>
      <c r="E181" s="334" t="s">
        <v>469</v>
      </c>
      <c r="F181" s="336">
        <v>110</v>
      </c>
      <c r="G181" s="336">
        <v>110</v>
      </c>
      <c r="H181" s="336">
        <v>110</v>
      </c>
      <c r="I181" s="336">
        <v>110</v>
      </c>
      <c r="J181" s="337">
        <v>1982</v>
      </c>
      <c r="K181" s="337" t="s">
        <v>647</v>
      </c>
      <c r="L181" s="337" t="s">
        <v>647</v>
      </c>
      <c r="M181" s="337">
        <v>120</v>
      </c>
      <c r="N181" s="337">
        <v>120</v>
      </c>
      <c r="O181" s="120" t="s">
        <v>468</v>
      </c>
      <c r="P181" s="120" t="s">
        <v>468</v>
      </c>
      <c r="Q181" s="341">
        <v>29.9</v>
      </c>
      <c r="R181" s="341">
        <v>29.9</v>
      </c>
      <c r="S181" s="119" t="s">
        <v>313</v>
      </c>
      <c r="T181" s="344" t="s">
        <v>648</v>
      </c>
      <c r="U181" s="337">
        <v>7</v>
      </c>
      <c r="V181" s="337" t="s">
        <v>650</v>
      </c>
      <c r="W181" s="337" t="s">
        <v>650</v>
      </c>
      <c r="X181" s="345" t="s">
        <v>653</v>
      </c>
      <c r="Y181" s="118" t="s">
        <v>654</v>
      </c>
      <c r="Z181" s="118" t="s">
        <v>470</v>
      </c>
      <c r="AA181" s="118" t="s">
        <v>655</v>
      </c>
    </row>
    <row r="182" spans="1:27" ht="63" x14ac:dyDescent="0.25">
      <c r="A182" s="118">
        <v>158</v>
      </c>
      <c r="B182" s="334" t="s">
        <v>646</v>
      </c>
      <c r="C182" s="334" t="s">
        <v>646</v>
      </c>
      <c r="D182" s="334" t="s">
        <v>469</v>
      </c>
      <c r="E182" s="334" t="s">
        <v>469</v>
      </c>
      <c r="F182" s="336">
        <v>110</v>
      </c>
      <c r="G182" s="336">
        <v>110</v>
      </c>
      <c r="H182" s="336">
        <v>110</v>
      </c>
      <c r="I182" s="336">
        <v>110</v>
      </c>
      <c r="J182" s="337">
        <v>1982</v>
      </c>
      <c r="K182" s="337" t="s">
        <v>647</v>
      </c>
      <c r="L182" s="337" t="s">
        <v>647</v>
      </c>
      <c r="M182" s="337">
        <v>120</v>
      </c>
      <c r="N182" s="337">
        <v>120</v>
      </c>
      <c r="O182" s="120" t="s">
        <v>468</v>
      </c>
      <c r="P182" s="120" t="s">
        <v>468</v>
      </c>
      <c r="Q182" s="341">
        <v>29.9</v>
      </c>
      <c r="R182" s="341">
        <v>29.9</v>
      </c>
      <c r="S182" s="119" t="s">
        <v>313</v>
      </c>
      <c r="T182" s="344" t="s">
        <v>648</v>
      </c>
      <c r="U182" s="337">
        <v>7</v>
      </c>
      <c r="V182" s="337" t="s">
        <v>650</v>
      </c>
      <c r="W182" s="337" t="s">
        <v>650</v>
      </c>
      <c r="X182" s="345" t="s">
        <v>653</v>
      </c>
      <c r="Y182" s="118" t="s">
        <v>654</v>
      </c>
      <c r="Z182" s="118" t="s">
        <v>470</v>
      </c>
      <c r="AA182" s="118" t="s">
        <v>655</v>
      </c>
    </row>
    <row r="183" spans="1:27" ht="63" x14ac:dyDescent="0.25">
      <c r="A183" s="118">
        <v>159</v>
      </c>
      <c r="B183" s="334" t="s">
        <v>646</v>
      </c>
      <c r="C183" s="334" t="s">
        <v>646</v>
      </c>
      <c r="D183" s="334" t="s">
        <v>469</v>
      </c>
      <c r="E183" s="334" t="s">
        <v>469</v>
      </c>
      <c r="F183" s="336">
        <v>110</v>
      </c>
      <c r="G183" s="336">
        <v>110</v>
      </c>
      <c r="H183" s="336">
        <v>110</v>
      </c>
      <c r="I183" s="336">
        <v>110</v>
      </c>
      <c r="J183" s="337">
        <v>1982</v>
      </c>
      <c r="K183" s="337" t="s">
        <v>647</v>
      </c>
      <c r="L183" s="337" t="s">
        <v>647</v>
      </c>
      <c r="M183" s="337">
        <v>120</v>
      </c>
      <c r="N183" s="337">
        <v>120</v>
      </c>
      <c r="O183" s="120" t="s">
        <v>468</v>
      </c>
      <c r="P183" s="120" t="s">
        <v>468</v>
      </c>
      <c r="Q183" s="341">
        <v>29.9</v>
      </c>
      <c r="R183" s="341">
        <v>29.9</v>
      </c>
      <c r="S183" s="119" t="s">
        <v>313</v>
      </c>
      <c r="T183" s="344" t="s">
        <v>648</v>
      </c>
      <c r="U183" s="337">
        <v>7</v>
      </c>
      <c r="V183" s="337" t="s">
        <v>650</v>
      </c>
      <c r="W183" s="337" t="s">
        <v>650</v>
      </c>
      <c r="X183" s="345" t="s">
        <v>653</v>
      </c>
      <c r="Y183" s="118" t="s">
        <v>654</v>
      </c>
      <c r="Z183" s="118" t="s">
        <v>470</v>
      </c>
      <c r="AA183" s="118" t="s">
        <v>655</v>
      </c>
    </row>
    <row r="184" spans="1:27" ht="63" x14ac:dyDescent="0.25">
      <c r="A184" s="118">
        <v>160</v>
      </c>
      <c r="B184" s="334" t="s">
        <v>646</v>
      </c>
      <c r="C184" s="334" t="s">
        <v>646</v>
      </c>
      <c r="D184" s="334" t="s">
        <v>469</v>
      </c>
      <c r="E184" s="334" t="s">
        <v>469</v>
      </c>
      <c r="F184" s="336">
        <v>110</v>
      </c>
      <c r="G184" s="336">
        <v>110</v>
      </c>
      <c r="H184" s="336">
        <v>110</v>
      </c>
      <c r="I184" s="336">
        <v>110</v>
      </c>
      <c r="J184" s="337">
        <v>1982</v>
      </c>
      <c r="K184" s="337" t="s">
        <v>647</v>
      </c>
      <c r="L184" s="337" t="s">
        <v>647</v>
      </c>
      <c r="M184" s="337">
        <v>120</v>
      </c>
      <c r="N184" s="337">
        <v>120</v>
      </c>
      <c r="O184" s="120" t="s">
        <v>468</v>
      </c>
      <c r="P184" s="120" t="s">
        <v>468</v>
      </c>
      <c r="Q184" s="341">
        <v>29.9</v>
      </c>
      <c r="R184" s="341">
        <v>29.9</v>
      </c>
      <c r="S184" s="119" t="s">
        <v>313</v>
      </c>
      <c r="T184" s="344" t="s">
        <v>648</v>
      </c>
      <c r="U184" s="337">
        <v>7</v>
      </c>
      <c r="V184" s="337" t="s">
        <v>650</v>
      </c>
      <c r="W184" s="337" t="s">
        <v>650</v>
      </c>
      <c r="X184" s="345" t="s">
        <v>653</v>
      </c>
      <c r="Y184" s="118" t="s">
        <v>654</v>
      </c>
      <c r="Z184" s="118" t="s">
        <v>470</v>
      </c>
      <c r="AA184" s="118" t="s">
        <v>655</v>
      </c>
    </row>
    <row r="185" spans="1:27" ht="63" x14ac:dyDescent="0.25">
      <c r="A185" s="118">
        <v>161</v>
      </c>
      <c r="B185" s="334" t="s">
        <v>646</v>
      </c>
      <c r="C185" s="334" t="s">
        <v>646</v>
      </c>
      <c r="D185" s="334" t="s">
        <v>469</v>
      </c>
      <c r="E185" s="334" t="s">
        <v>469</v>
      </c>
      <c r="F185" s="336">
        <v>110</v>
      </c>
      <c r="G185" s="336">
        <v>110</v>
      </c>
      <c r="H185" s="336">
        <v>110</v>
      </c>
      <c r="I185" s="336">
        <v>110</v>
      </c>
      <c r="J185" s="337">
        <v>1982</v>
      </c>
      <c r="K185" s="337" t="s">
        <v>647</v>
      </c>
      <c r="L185" s="337" t="s">
        <v>647</v>
      </c>
      <c r="M185" s="337">
        <v>120</v>
      </c>
      <c r="N185" s="337">
        <v>120</v>
      </c>
      <c r="O185" s="120" t="s">
        <v>468</v>
      </c>
      <c r="P185" s="120" t="s">
        <v>468</v>
      </c>
      <c r="Q185" s="341">
        <v>29.9</v>
      </c>
      <c r="R185" s="341">
        <v>29.9</v>
      </c>
      <c r="S185" s="119" t="s">
        <v>313</v>
      </c>
      <c r="T185" s="344" t="s">
        <v>648</v>
      </c>
      <c r="U185" s="337">
        <v>7</v>
      </c>
      <c r="V185" s="337" t="s">
        <v>650</v>
      </c>
      <c r="W185" s="337" t="s">
        <v>650</v>
      </c>
      <c r="X185" s="345" t="s">
        <v>653</v>
      </c>
      <c r="Y185" s="118" t="s">
        <v>654</v>
      </c>
      <c r="Z185" s="118" t="s">
        <v>470</v>
      </c>
      <c r="AA185" s="118" t="s">
        <v>655</v>
      </c>
    </row>
    <row r="186" spans="1:27" ht="63" x14ac:dyDescent="0.25">
      <c r="A186" s="118">
        <v>162</v>
      </c>
      <c r="B186" s="334" t="s">
        <v>646</v>
      </c>
      <c r="C186" s="334" t="s">
        <v>646</v>
      </c>
      <c r="D186" s="334" t="s">
        <v>469</v>
      </c>
      <c r="E186" s="334" t="s">
        <v>469</v>
      </c>
      <c r="F186" s="336">
        <v>110</v>
      </c>
      <c r="G186" s="336">
        <v>110</v>
      </c>
      <c r="H186" s="336">
        <v>110</v>
      </c>
      <c r="I186" s="336">
        <v>110</v>
      </c>
      <c r="J186" s="337">
        <v>1982</v>
      </c>
      <c r="K186" s="337" t="s">
        <v>647</v>
      </c>
      <c r="L186" s="337" t="s">
        <v>647</v>
      </c>
      <c r="M186" s="337">
        <v>120</v>
      </c>
      <c r="N186" s="337">
        <v>120</v>
      </c>
      <c r="O186" s="120" t="s">
        <v>468</v>
      </c>
      <c r="P186" s="120" t="s">
        <v>468</v>
      </c>
      <c r="Q186" s="341">
        <v>29.9</v>
      </c>
      <c r="R186" s="341">
        <v>29.9</v>
      </c>
      <c r="S186" s="119" t="s">
        <v>313</v>
      </c>
      <c r="T186" s="344" t="s">
        <v>648</v>
      </c>
      <c r="U186" s="337">
        <v>7</v>
      </c>
      <c r="V186" s="337" t="s">
        <v>650</v>
      </c>
      <c r="W186" s="337" t="s">
        <v>650</v>
      </c>
      <c r="X186" s="345" t="s">
        <v>653</v>
      </c>
      <c r="Y186" s="118" t="s">
        <v>654</v>
      </c>
      <c r="Z186" s="118" t="s">
        <v>470</v>
      </c>
      <c r="AA186" s="118" t="s">
        <v>655</v>
      </c>
    </row>
    <row r="187" spans="1:27" ht="63" x14ac:dyDescent="0.25">
      <c r="A187" s="118">
        <v>163</v>
      </c>
      <c r="B187" s="334" t="s">
        <v>646</v>
      </c>
      <c r="C187" s="334" t="s">
        <v>646</v>
      </c>
      <c r="D187" s="334" t="s">
        <v>469</v>
      </c>
      <c r="E187" s="334" t="s">
        <v>469</v>
      </c>
      <c r="F187" s="336">
        <v>110</v>
      </c>
      <c r="G187" s="336">
        <v>110</v>
      </c>
      <c r="H187" s="336">
        <v>110</v>
      </c>
      <c r="I187" s="336">
        <v>110</v>
      </c>
      <c r="J187" s="337">
        <v>1982</v>
      </c>
      <c r="K187" s="337" t="s">
        <v>647</v>
      </c>
      <c r="L187" s="337" t="s">
        <v>647</v>
      </c>
      <c r="M187" s="337">
        <v>120</v>
      </c>
      <c r="N187" s="337">
        <v>120</v>
      </c>
      <c r="O187" s="120" t="s">
        <v>468</v>
      </c>
      <c r="P187" s="120" t="s">
        <v>468</v>
      </c>
      <c r="Q187" s="341">
        <v>29.9</v>
      </c>
      <c r="R187" s="341">
        <v>29.9</v>
      </c>
      <c r="S187" s="119" t="s">
        <v>313</v>
      </c>
      <c r="T187" s="344" t="s">
        <v>648</v>
      </c>
      <c r="U187" s="337">
        <v>7</v>
      </c>
      <c r="V187" s="337" t="s">
        <v>650</v>
      </c>
      <c r="W187" s="337" t="s">
        <v>650</v>
      </c>
      <c r="X187" s="345" t="s">
        <v>653</v>
      </c>
      <c r="Y187" s="118" t="s">
        <v>654</v>
      </c>
      <c r="Z187" s="118" t="s">
        <v>470</v>
      </c>
      <c r="AA187" s="118" t="s">
        <v>655</v>
      </c>
    </row>
    <row r="188" spans="1:27" ht="63" x14ac:dyDescent="0.25">
      <c r="A188" s="118">
        <v>164</v>
      </c>
      <c r="B188" s="334" t="s">
        <v>646</v>
      </c>
      <c r="C188" s="334" t="s">
        <v>646</v>
      </c>
      <c r="D188" s="334" t="s">
        <v>469</v>
      </c>
      <c r="E188" s="334" t="s">
        <v>469</v>
      </c>
      <c r="F188" s="336">
        <v>110</v>
      </c>
      <c r="G188" s="336">
        <v>110</v>
      </c>
      <c r="H188" s="336">
        <v>110</v>
      </c>
      <c r="I188" s="336">
        <v>110</v>
      </c>
      <c r="J188" s="337">
        <v>1982</v>
      </c>
      <c r="K188" s="337" t="s">
        <v>647</v>
      </c>
      <c r="L188" s="337" t="s">
        <v>647</v>
      </c>
      <c r="M188" s="337">
        <v>120</v>
      </c>
      <c r="N188" s="337">
        <v>120</v>
      </c>
      <c r="O188" s="120" t="s">
        <v>468</v>
      </c>
      <c r="P188" s="120" t="s">
        <v>468</v>
      </c>
      <c r="Q188" s="341">
        <v>29.9</v>
      </c>
      <c r="R188" s="341">
        <v>29.9</v>
      </c>
      <c r="S188" s="119" t="s">
        <v>313</v>
      </c>
      <c r="T188" s="344" t="s">
        <v>648</v>
      </c>
      <c r="U188" s="337">
        <v>7</v>
      </c>
      <c r="V188" s="337" t="s">
        <v>650</v>
      </c>
      <c r="W188" s="337" t="s">
        <v>650</v>
      </c>
      <c r="X188" s="345" t="s">
        <v>653</v>
      </c>
      <c r="Y188" s="118" t="s">
        <v>654</v>
      </c>
      <c r="Z188" s="118" t="s">
        <v>470</v>
      </c>
      <c r="AA188" s="118" t="s">
        <v>655</v>
      </c>
    </row>
    <row r="189" spans="1:27" ht="63" x14ac:dyDescent="0.25">
      <c r="A189" s="118">
        <v>165</v>
      </c>
      <c r="B189" s="334" t="s">
        <v>646</v>
      </c>
      <c r="C189" s="334" t="s">
        <v>646</v>
      </c>
      <c r="D189" s="334" t="s">
        <v>469</v>
      </c>
      <c r="E189" s="334" t="s">
        <v>469</v>
      </c>
      <c r="F189" s="336">
        <v>110</v>
      </c>
      <c r="G189" s="336">
        <v>110</v>
      </c>
      <c r="H189" s="336">
        <v>110</v>
      </c>
      <c r="I189" s="336">
        <v>110</v>
      </c>
      <c r="J189" s="337">
        <v>1982</v>
      </c>
      <c r="K189" s="337" t="s">
        <v>647</v>
      </c>
      <c r="L189" s="337" t="s">
        <v>647</v>
      </c>
      <c r="M189" s="337">
        <v>120</v>
      </c>
      <c r="N189" s="337">
        <v>120</v>
      </c>
      <c r="O189" s="120" t="s">
        <v>468</v>
      </c>
      <c r="P189" s="120" t="s">
        <v>468</v>
      </c>
      <c r="Q189" s="341">
        <v>29.9</v>
      </c>
      <c r="R189" s="341">
        <v>29.9</v>
      </c>
      <c r="S189" s="119" t="s">
        <v>313</v>
      </c>
      <c r="T189" s="344" t="s">
        <v>648</v>
      </c>
      <c r="U189" s="337">
        <v>7</v>
      </c>
      <c r="V189" s="337" t="s">
        <v>650</v>
      </c>
      <c r="W189" s="337" t="s">
        <v>650</v>
      </c>
      <c r="X189" s="345" t="s">
        <v>653</v>
      </c>
      <c r="Y189" s="118" t="s">
        <v>654</v>
      </c>
      <c r="Z189" s="118" t="s">
        <v>470</v>
      </c>
      <c r="AA189" s="118" t="s">
        <v>655</v>
      </c>
    </row>
    <row r="190" spans="1:27" ht="63" x14ac:dyDescent="0.25">
      <c r="A190" s="118">
        <v>166</v>
      </c>
      <c r="B190" s="334" t="s">
        <v>646</v>
      </c>
      <c r="C190" s="334" t="s">
        <v>646</v>
      </c>
      <c r="D190" s="334" t="s">
        <v>469</v>
      </c>
      <c r="E190" s="334" t="s">
        <v>469</v>
      </c>
      <c r="F190" s="336">
        <v>110</v>
      </c>
      <c r="G190" s="336">
        <v>110</v>
      </c>
      <c r="H190" s="336">
        <v>110</v>
      </c>
      <c r="I190" s="336">
        <v>110</v>
      </c>
      <c r="J190" s="337">
        <v>1982</v>
      </c>
      <c r="K190" s="337" t="s">
        <v>647</v>
      </c>
      <c r="L190" s="337" t="s">
        <v>647</v>
      </c>
      <c r="M190" s="337">
        <v>120</v>
      </c>
      <c r="N190" s="337">
        <v>120</v>
      </c>
      <c r="O190" s="120" t="s">
        <v>468</v>
      </c>
      <c r="P190" s="120" t="s">
        <v>468</v>
      </c>
      <c r="Q190" s="341">
        <v>29.9</v>
      </c>
      <c r="R190" s="341">
        <v>29.9</v>
      </c>
      <c r="S190" s="119" t="s">
        <v>313</v>
      </c>
      <c r="T190" s="344" t="s">
        <v>648</v>
      </c>
      <c r="U190" s="337">
        <v>7</v>
      </c>
      <c r="V190" s="337" t="s">
        <v>649</v>
      </c>
      <c r="W190" s="337" t="s">
        <v>649</v>
      </c>
      <c r="X190" s="345" t="s">
        <v>653</v>
      </c>
      <c r="Y190" s="118" t="s">
        <v>654</v>
      </c>
      <c r="Z190" s="118" t="s">
        <v>470</v>
      </c>
      <c r="AA190" s="118" t="s">
        <v>655</v>
      </c>
    </row>
    <row r="191" spans="1:27" ht="63" x14ac:dyDescent="0.25">
      <c r="A191" s="118">
        <v>167</v>
      </c>
      <c r="B191" s="334" t="s">
        <v>646</v>
      </c>
      <c r="C191" s="334" t="s">
        <v>646</v>
      </c>
      <c r="D191" s="334" t="s">
        <v>469</v>
      </c>
      <c r="E191" s="334" t="s">
        <v>469</v>
      </c>
      <c r="F191" s="336">
        <v>110</v>
      </c>
      <c r="G191" s="336">
        <v>110</v>
      </c>
      <c r="H191" s="336">
        <v>110</v>
      </c>
      <c r="I191" s="336">
        <v>110</v>
      </c>
      <c r="J191" s="337">
        <v>1982</v>
      </c>
      <c r="K191" s="337" t="s">
        <v>647</v>
      </c>
      <c r="L191" s="337" t="s">
        <v>647</v>
      </c>
      <c r="M191" s="337">
        <v>120</v>
      </c>
      <c r="N191" s="337">
        <v>120</v>
      </c>
      <c r="O191" s="120" t="s">
        <v>468</v>
      </c>
      <c r="P191" s="120" t="s">
        <v>468</v>
      </c>
      <c r="Q191" s="341">
        <v>29.9</v>
      </c>
      <c r="R191" s="341">
        <v>29.9</v>
      </c>
      <c r="S191" s="119" t="s">
        <v>313</v>
      </c>
      <c r="T191" s="344" t="s">
        <v>648</v>
      </c>
      <c r="U191" s="337">
        <v>7</v>
      </c>
      <c r="V191" s="337" t="s">
        <v>649</v>
      </c>
      <c r="W191" s="337" t="s">
        <v>649</v>
      </c>
      <c r="X191" s="345" t="s">
        <v>653</v>
      </c>
      <c r="Y191" s="118" t="s">
        <v>654</v>
      </c>
      <c r="Z191" s="118" t="s">
        <v>470</v>
      </c>
      <c r="AA191" s="118" t="s">
        <v>655</v>
      </c>
    </row>
    <row r="192" spans="1:27" ht="63" x14ac:dyDescent="0.25">
      <c r="A192" s="118">
        <v>168</v>
      </c>
      <c r="B192" s="334" t="s">
        <v>646</v>
      </c>
      <c r="C192" s="334" t="s">
        <v>646</v>
      </c>
      <c r="D192" s="334" t="s">
        <v>469</v>
      </c>
      <c r="E192" s="334" t="s">
        <v>469</v>
      </c>
      <c r="F192" s="336">
        <v>110</v>
      </c>
      <c r="G192" s="336">
        <v>110</v>
      </c>
      <c r="H192" s="336">
        <v>110</v>
      </c>
      <c r="I192" s="336">
        <v>110</v>
      </c>
      <c r="J192" s="337">
        <v>1982</v>
      </c>
      <c r="K192" s="337" t="s">
        <v>647</v>
      </c>
      <c r="L192" s="337" t="s">
        <v>647</v>
      </c>
      <c r="M192" s="337">
        <v>120</v>
      </c>
      <c r="N192" s="337">
        <v>120</v>
      </c>
      <c r="O192" s="120" t="s">
        <v>468</v>
      </c>
      <c r="P192" s="120" t="s">
        <v>468</v>
      </c>
      <c r="Q192" s="341">
        <v>29.9</v>
      </c>
      <c r="R192" s="341">
        <v>29.9</v>
      </c>
      <c r="S192" s="119" t="s">
        <v>313</v>
      </c>
      <c r="T192" s="344" t="s">
        <v>648</v>
      </c>
      <c r="U192" s="337">
        <v>7</v>
      </c>
      <c r="V192" s="337" t="s">
        <v>649</v>
      </c>
      <c r="W192" s="337" t="s">
        <v>649</v>
      </c>
      <c r="X192" s="345" t="s">
        <v>653</v>
      </c>
      <c r="Y192" s="118" t="s">
        <v>654</v>
      </c>
      <c r="Z192" s="118" t="s">
        <v>470</v>
      </c>
      <c r="AA192" s="118" t="s">
        <v>655</v>
      </c>
    </row>
    <row r="193" spans="1:27" ht="63" x14ac:dyDescent="0.25">
      <c r="A193" s="118">
        <v>169</v>
      </c>
      <c r="B193" s="334" t="s">
        <v>646</v>
      </c>
      <c r="C193" s="334" t="s">
        <v>646</v>
      </c>
      <c r="D193" s="334" t="s">
        <v>469</v>
      </c>
      <c r="E193" s="334" t="s">
        <v>469</v>
      </c>
      <c r="F193" s="336">
        <v>110</v>
      </c>
      <c r="G193" s="336">
        <v>110</v>
      </c>
      <c r="H193" s="336">
        <v>110</v>
      </c>
      <c r="I193" s="336">
        <v>110</v>
      </c>
      <c r="J193" s="337">
        <v>1982</v>
      </c>
      <c r="K193" s="337" t="s">
        <v>647</v>
      </c>
      <c r="L193" s="337" t="s">
        <v>647</v>
      </c>
      <c r="M193" s="337">
        <v>120</v>
      </c>
      <c r="N193" s="337">
        <v>120</v>
      </c>
      <c r="O193" s="120" t="s">
        <v>468</v>
      </c>
      <c r="P193" s="120" t="s">
        <v>468</v>
      </c>
      <c r="Q193" s="341">
        <v>29.9</v>
      </c>
      <c r="R193" s="341">
        <v>29.9</v>
      </c>
      <c r="S193" s="119" t="s">
        <v>313</v>
      </c>
      <c r="T193" s="344" t="s">
        <v>648</v>
      </c>
      <c r="U193" s="337">
        <v>7</v>
      </c>
      <c r="V193" s="337" t="s">
        <v>649</v>
      </c>
      <c r="W193" s="337" t="s">
        <v>649</v>
      </c>
      <c r="X193" s="345" t="s">
        <v>653</v>
      </c>
      <c r="Y193" s="118" t="s">
        <v>654</v>
      </c>
      <c r="Z193" s="118" t="s">
        <v>470</v>
      </c>
      <c r="AA193" s="118" t="s">
        <v>655</v>
      </c>
    </row>
    <row r="194" spans="1:27" ht="63" x14ac:dyDescent="0.25">
      <c r="A194" s="118">
        <v>170</v>
      </c>
      <c r="B194" s="334" t="s">
        <v>646</v>
      </c>
      <c r="C194" s="334" t="s">
        <v>646</v>
      </c>
      <c r="D194" s="334" t="s">
        <v>469</v>
      </c>
      <c r="E194" s="334" t="s">
        <v>469</v>
      </c>
      <c r="F194" s="336">
        <v>110</v>
      </c>
      <c r="G194" s="336">
        <v>110</v>
      </c>
      <c r="H194" s="336">
        <v>110</v>
      </c>
      <c r="I194" s="336">
        <v>110</v>
      </c>
      <c r="J194" s="337">
        <v>1982</v>
      </c>
      <c r="K194" s="337" t="s">
        <v>647</v>
      </c>
      <c r="L194" s="337" t="s">
        <v>647</v>
      </c>
      <c r="M194" s="337">
        <v>120</v>
      </c>
      <c r="N194" s="337">
        <v>120</v>
      </c>
      <c r="O194" s="120" t="s">
        <v>468</v>
      </c>
      <c r="P194" s="120" t="s">
        <v>468</v>
      </c>
      <c r="Q194" s="341">
        <v>29.9</v>
      </c>
      <c r="R194" s="341">
        <v>29.9</v>
      </c>
      <c r="S194" s="119" t="s">
        <v>313</v>
      </c>
      <c r="T194" s="344" t="s">
        <v>648</v>
      </c>
      <c r="U194" s="337">
        <v>7</v>
      </c>
      <c r="V194" s="337" t="s">
        <v>650</v>
      </c>
      <c r="W194" s="337" t="s">
        <v>650</v>
      </c>
      <c r="X194" s="345" t="s">
        <v>653</v>
      </c>
      <c r="Y194" s="118" t="s">
        <v>654</v>
      </c>
      <c r="Z194" s="118" t="s">
        <v>470</v>
      </c>
      <c r="AA194" s="118" t="s">
        <v>655</v>
      </c>
    </row>
    <row r="195" spans="1:27" ht="63" x14ac:dyDescent="0.25">
      <c r="A195" s="118">
        <v>171</v>
      </c>
      <c r="B195" s="334" t="s">
        <v>646</v>
      </c>
      <c r="C195" s="334" t="s">
        <v>646</v>
      </c>
      <c r="D195" s="334" t="s">
        <v>469</v>
      </c>
      <c r="E195" s="334" t="s">
        <v>469</v>
      </c>
      <c r="F195" s="336">
        <v>110</v>
      </c>
      <c r="G195" s="336">
        <v>110</v>
      </c>
      <c r="H195" s="336">
        <v>110</v>
      </c>
      <c r="I195" s="336">
        <v>110</v>
      </c>
      <c r="J195" s="337">
        <v>1982</v>
      </c>
      <c r="K195" s="337" t="s">
        <v>647</v>
      </c>
      <c r="L195" s="337" t="s">
        <v>647</v>
      </c>
      <c r="M195" s="337">
        <v>120</v>
      </c>
      <c r="N195" s="337">
        <v>120</v>
      </c>
      <c r="O195" s="120" t="s">
        <v>468</v>
      </c>
      <c r="P195" s="120" t="s">
        <v>468</v>
      </c>
      <c r="Q195" s="341">
        <v>29.9</v>
      </c>
      <c r="R195" s="341">
        <v>29.9</v>
      </c>
      <c r="S195" s="119" t="s">
        <v>313</v>
      </c>
      <c r="T195" s="344" t="s">
        <v>648</v>
      </c>
      <c r="U195" s="337">
        <v>7</v>
      </c>
      <c r="V195" s="337" t="s">
        <v>650</v>
      </c>
      <c r="W195" s="337" t="s">
        <v>650</v>
      </c>
      <c r="X195" s="345" t="s">
        <v>653</v>
      </c>
      <c r="Y195" s="118" t="s">
        <v>654</v>
      </c>
      <c r="Z195" s="118" t="s">
        <v>470</v>
      </c>
      <c r="AA195" s="118" t="s">
        <v>655</v>
      </c>
    </row>
    <row r="196" spans="1:27" ht="63" x14ac:dyDescent="0.25">
      <c r="A196" s="118">
        <v>172</v>
      </c>
      <c r="B196" s="334" t="s">
        <v>646</v>
      </c>
      <c r="C196" s="334" t="s">
        <v>646</v>
      </c>
      <c r="D196" s="334" t="s">
        <v>469</v>
      </c>
      <c r="E196" s="334" t="s">
        <v>469</v>
      </c>
      <c r="F196" s="336">
        <v>110</v>
      </c>
      <c r="G196" s="336">
        <v>110</v>
      </c>
      <c r="H196" s="336">
        <v>110</v>
      </c>
      <c r="I196" s="336">
        <v>110</v>
      </c>
      <c r="J196" s="337">
        <v>1982</v>
      </c>
      <c r="K196" s="337" t="s">
        <v>647</v>
      </c>
      <c r="L196" s="337" t="s">
        <v>647</v>
      </c>
      <c r="M196" s="337">
        <v>120</v>
      </c>
      <c r="N196" s="337">
        <v>120</v>
      </c>
      <c r="O196" s="120" t="s">
        <v>468</v>
      </c>
      <c r="P196" s="120" t="s">
        <v>468</v>
      </c>
      <c r="Q196" s="341">
        <v>29.9</v>
      </c>
      <c r="R196" s="341">
        <v>29.9</v>
      </c>
      <c r="S196" s="119" t="s">
        <v>313</v>
      </c>
      <c r="T196" s="344" t="s">
        <v>648</v>
      </c>
      <c r="U196" s="337">
        <v>7</v>
      </c>
      <c r="V196" s="337" t="s">
        <v>650</v>
      </c>
      <c r="W196" s="337" t="s">
        <v>650</v>
      </c>
      <c r="X196" s="345" t="s">
        <v>653</v>
      </c>
      <c r="Y196" s="118" t="s">
        <v>654</v>
      </c>
      <c r="Z196" s="118" t="s">
        <v>470</v>
      </c>
      <c r="AA196" s="118" t="s">
        <v>655</v>
      </c>
    </row>
    <row r="197" spans="1:27" ht="63" x14ac:dyDescent="0.25">
      <c r="A197" s="118">
        <v>173</v>
      </c>
      <c r="B197" s="334" t="s">
        <v>646</v>
      </c>
      <c r="C197" s="334" t="s">
        <v>646</v>
      </c>
      <c r="D197" s="334" t="s">
        <v>469</v>
      </c>
      <c r="E197" s="334" t="s">
        <v>469</v>
      </c>
      <c r="F197" s="336">
        <v>110</v>
      </c>
      <c r="G197" s="336">
        <v>110</v>
      </c>
      <c r="H197" s="336">
        <v>110</v>
      </c>
      <c r="I197" s="336">
        <v>110</v>
      </c>
      <c r="J197" s="337">
        <v>1982</v>
      </c>
      <c r="K197" s="337" t="s">
        <v>647</v>
      </c>
      <c r="L197" s="337" t="s">
        <v>647</v>
      </c>
      <c r="M197" s="337">
        <v>120</v>
      </c>
      <c r="N197" s="337">
        <v>120</v>
      </c>
      <c r="O197" s="120" t="s">
        <v>468</v>
      </c>
      <c r="P197" s="120" t="s">
        <v>468</v>
      </c>
      <c r="Q197" s="341">
        <v>29.9</v>
      </c>
      <c r="R197" s="341">
        <v>29.9</v>
      </c>
      <c r="S197" s="119" t="s">
        <v>313</v>
      </c>
      <c r="T197" s="344" t="s">
        <v>648</v>
      </c>
      <c r="U197" s="337">
        <v>7</v>
      </c>
      <c r="V197" s="337" t="s">
        <v>650</v>
      </c>
      <c r="W197" s="337" t="s">
        <v>650</v>
      </c>
      <c r="X197" s="345" t="s">
        <v>653</v>
      </c>
      <c r="Y197" s="118" t="s">
        <v>654</v>
      </c>
      <c r="Z197" s="118" t="s">
        <v>470</v>
      </c>
      <c r="AA197" s="118" t="s">
        <v>655</v>
      </c>
    </row>
    <row r="198" spans="1:27" ht="63" x14ac:dyDescent="0.25">
      <c r="A198" s="118">
        <v>174</v>
      </c>
      <c r="B198" s="334" t="s">
        <v>646</v>
      </c>
      <c r="C198" s="334" t="s">
        <v>646</v>
      </c>
      <c r="D198" s="334" t="s">
        <v>469</v>
      </c>
      <c r="E198" s="334" t="s">
        <v>469</v>
      </c>
      <c r="F198" s="336">
        <v>110</v>
      </c>
      <c r="G198" s="336">
        <v>110</v>
      </c>
      <c r="H198" s="336">
        <v>110</v>
      </c>
      <c r="I198" s="336">
        <v>110</v>
      </c>
      <c r="J198" s="337">
        <v>1982</v>
      </c>
      <c r="K198" s="337" t="s">
        <v>647</v>
      </c>
      <c r="L198" s="337" t="s">
        <v>647</v>
      </c>
      <c r="M198" s="337">
        <v>120</v>
      </c>
      <c r="N198" s="337">
        <v>120</v>
      </c>
      <c r="O198" s="120" t="s">
        <v>468</v>
      </c>
      <c r="P198" s="120" t="s">
        <v>468</v>
      </c>
      <c r="Q198" s="341">
        <v>29.9</v>
      </c>
      <c r="R198" s="341">
        <v>29.9</v>
      </c>
      <c r="S198" s="119" t="s">
        <v>313</v>
      </c>
      <c r="T198" s="344" t="s">
        <v>648</v>
      </c>
      <c r="U198" s="337">
        <v>7</v>
      </c>
      <c r="V198" s="337" t="s">
        <v>650</v>
      </c>
      <c r="W198" s="337" t="s">
        <v>650</v>
      </c>
      <c r="X198" s="345" t="s">
        <v>653</v>
      </c>
      <c r="Y198" s="118" t="s">
        <v>654</v>
      </c>
      <c r="Z198" s="118" t="s">
        <v>470</v>
      </c>
      <c r="AA198" s="118" t="s">
        <v>655</v>
      </c>
    </row>
    <row r="199" spans="1:27" ht="63" x14ac:dyDescent="0.25">
      <c r="A199" s="118">
        <v>175</v>
      </c>
      <c r="B199" s="334" t="s">
        <v>646</v>
      </c>
      <c r="C199" s="334" t="s">
        <v>646</v>
      </c>
      <c r="D199" s="334" t="s">
        <v>469</v>
      </c>
      <c r="E199" s="334" t="s">
        <v>469</v>
      </c>
      <c r="F199" s="336">
        <v>110</v>
      </c>
      <c r="G199" s="336">
        <v>110</v>
      </c>
      <c r="H199" s="336">
        <v>110</v>
      </c>
      <c r="I199" s="336">
        <v>110</v>
      </c>
      <c r="J199" s="337">
        <v>1982</v>
      </c>
      <c r="K199" s="337" t="s">
        <v>647</v>
      </c>
      <c r="L199" s="337" t="s">
        <v>647</v>
      </c>
      <c r="M199" s="337">
        <v>120</v>
      </c>
      <c r="N199" s="337">
        <v>120</v>
      </c>
      <c r="O199" s="120" t="s">
        <v>468</v>
      </c>
      <c r="P199" s="120" t="s">
        <v>468</v>
      </c>
      <c r="Q199" s="341">
        <v>29.9</v>
      </c>
      <c r="R199" s="341">
        <v>29.9</v>
      </c>
      <c r="S199" s="119" t="s">
        <v>313</v>
      </c>
      <c r="T199" s="344" t="s">
        <v>648</v>
      </c>
      <c r="U199" s="337">
        <v>7</v>
      </c>
      <c r="V199" s="337" t="s">
        <v>650</v>
      </c>
      <c r="W199" s="337" t="s">
        <v>650</v>
      </c>
      <c r="X199" s="345" t="s">
        <v>653</v>
      </c>
      <c r="Y199" s="118" t="s">
        <v>654</v>
      </c>
      <c r="Z199" s="118" t="s">
        <v>470</v>
      </c>
      <c r="AA199" s="118" t="s">
        <v>655</v>
      </c>
    </row>
    <row r="200" spans="1:27" ht="63" x14ac:dyDescent="0.25">
      <c r="A200" s="118">
        <v>176</v>
      </c>
      <c r="B200" s="334" t="s">
        <v>646</v>
      </c>
      <c r="C200" s="334" t="s">
        <v>646</v>
      </c>
      <c r="D200" s="334" t="s">
        <v>469</v>
      </c>
      <c r="E200" s="334" t="s">
        <v>469</v>
      </c>
      <c r="F200" s="336">
        <v>110</v>
      </c>
      <c r="G200" s="336">
        <v>110</v>
      </c>
      <c r="H200" s="336">
        <v>110</v>
      </c>
      <c r="I200" s="336">
        <v>110</v>
      </c>
      <c r="J200" s="337">
        <v>1982</v>
      </c>
      <c r="K200" s="337" t="s">
        <v>647</v>
      </c>
      <c r="L200" s="337" t="s">
        <v>647</v>
      </c>
      <c r="M200" s="337">
        <v>120</v>
      </c>
      <c r="N200" s="337">
        <v>120</v>
      </c>
      <c r="O200" s="120" t="s">
        <v>468</v>
      </c>
      <c r="P200" s="120" t="s">
        <v>468</v>
      </c>
      <c r="Q200" s="341">
        <v>29.9</v>
      </c>
      <c r="R200" s="341">
        <v>29.9</v>
      </c>
      <c r="S200" s="119" t="s">
        <v>313</v>
      </c>
      <c r="T200" s="344" t="s">
        <v>648</v>
      </c>
      <c r="U200" s="337">
        <v>7</v>
      </c>
      <c r="V200" s="337" t="s">
        <v>650</v>
      </c>
      <c r="W200" s="337" t="s">
        <v>650</v>
      </c>
      <c r="X200" s="345" t="s">
        <v>653</v>
      </c>
      <c r="Y200" s="118" t="s">
        <v>654</v>
      </c>
      <c r="Z200" s="118" t="s">
        <v>470</v>
      </c>
      <c r="AA200" s="118" t="s">
        <v>655</v>
      </c>
    </row>
    <row r="201" spans="1:27" ht="63" x14ac:dyDescent="0.25">
      <c r="A201" s="118">
        <v>177</v>
      </c>
      <c r="B201" s="334" t="s">
        <v>646</v>
      </c>
      <c r="C201" s="334" t="s">
        <v>646</v>
      </c>
      <c r="D201" s="334" t="s">
        <v>469</v>
      </c>
      <c r="E201" s="334" t="s">
        <v>469</v>
      </c>
      <c r="F201" s="336">
        <v>110</v>
      </c>
      <c r="G201" s="336">
        <v>110</v>
      </c>
      <c r="H201" s="336">
        <v>110</v>
      </c>
      <c r="I201" s="336">
        <v>110</v>
      </c>
      <c r="J201" s="337">
        <v>1982</v>
      </c>
      <c r="K201" s="337" t="s">
        <v>647</v>
      </c>
      <c r="L201" s="337" t="s">
        <v>647</v>
      </c>
      <c r="M201" s="337">
        <v>120</v>
      </c>
      <c r="N201" s="337">
        <v>120</v>
      </c>
      <c r="O201" s="120" t="s">
        <v>468</v>
      </c>
      <c r="P201" s="120" t="s">
        <v>468</v>
      </c>
      <c r="Q201" s="341">
        <v>29.9</v>
      </c>
      <c r="R201" s="341">
        <v>29.9</v>
      </c>
      <c r="S201" s="119" t="s">
        <v>313</v>
      </c>
      <c r="T201" s="344" t="s">
        <v>648</v>
      </c>
      <c r="U201" s="337">
        <v>7</v>
      </c>
      <c r="V201" s="337" t="s">
        <v>650</v>
      </c>
      <c r="W201" s="337" t="s">
        <v>650</v>
      </c>
      <c r="X201" s="345" t="s">
        <v>653</v>
      </c>
      <c r="Y201" s="118" t="s">
        <v>654</v>
      </c>
      <c r="Z201" s="118" t="s">
        <v>470</v>
      </c>
      <c r="AA201" s="118" t="s">
        <v>655</v>
      </c>
    </row>
    <row r="202" spans="1:27" ht="63" x14ac:dyDescent="0.25">
      <c r="A202" s="118">
        <v>178</v>
      </c>
      <c r="B202" s="334" t="s">
        <v>646</v>
      </c>
      <c r="C202" s="334" t="s">
        <v>646</v>
      </c>
      <c r="D202" s="334" t="s">
        <v>469</v>
      </c>
      <c r="E202" s="334" t="s">
        <v>469</v>
      </c>
      <c r="F202" s="336">
        <v>110</v>
      </c>
      <c r="G202" s="336">
        <v>110</v>
      </c>
      <c r="H202" s="336">
        <v>110</v>
      </c>
      <c r="I202" s="336">
        <v>110</v>
      </c>
      <c r="J202" s="337">
        <v>1982</v>
      </c>
      <c r="K202" s="337" t="s">
        <v>647</v>
      </c>
      <c r="L202" s="337" t="s">
        <v>647</v>
      </c>
      <c r="M202" s="337">
        <v>120</v>
      </c>
      <c r="N202" s="337">
        <v>120</v>
      </c>
      <c r="O202" s="120" t="s">
        <v>468</v>
      </c>
      <c r="P202" s="120" t="s">
        <v>468</v>
      </c>
      <c r="Q202" s="341">
        <v>29.9</v>
      </c>
      <c r="R202" s="341">
        <v>29.9</v>
      </c>
      <c r="S202" s="119" t="s">
        <v>313</v>
      </c>
      <c r="T202" s="344" t="s">
        <v>648</v>
      </c>
      <c r="U202" s="337">
        <v>7</v>
      </c>
      <c r="V202" s="337" t="s">
        <v>650</v>
      </c>
      <c r="W202" s="337" t="s">
        <v>650</v>
      </c>
      <c r="X202" s="345" t="s">
        <v>653</v>
      </c>
      <c r="Y202" s="118" t="s">
        <v>654</v>
      </c>
      <c r="Z202" s="118" t="s">
        <v>470</v>
      </c>
      <c r="AA202" s="118" t="s">
        <v>655</v>
      </c>
    </row>
    <row r="203" spans="1:27" ht="63" x14ac:dyDescent="0.25">
      <c r="A203" s="118">
        <v>179</v>
      </c>
      <c r="B203" s="334" t="s">
        <v>646</v>
      </c>
      <c r="C203" s="334" t="s">
        <v>646</v>
      </c>
      <c r="D203" s="334" t="s">
        <v>469</v>
      </c>
      <c r="E203" s="334" t="s">
        <v>469</v>
      </c>
      <c r="F203" s="336">
        <v>110</v>
      </c>
      <c r="G203" s="336">
        <v>110</v>
      </c>
      <c r="H203" s="336">
        <v>110</v>
      </c>
      <c r="I203" s="336">
        <v>110</v>
      </c>
      <c r="J203" s="337">
        <v>1982</v>
      </c>
      <c r="K203" s="337" t="s">
        <v>647</v>
      </c>
      <c r="L203" s="337" t="s">
        <v>647</v>
      </c>
      <c r="M203" s="337">
        <v>120</v>
      </c>
      <c r="N203" s="337">
        <v>120</v>
      </c>
      <c r="O203" s="120" t="s">
        <v>468</v>
      </c>
      <c r="P203" s="120" t="s">
        <v>468</v>
      </c>
      <c r="Q203" s="341">
        <v>29.9</v>
      </c>
      <c r="R203" s="341">
        <v>29.9</v>
      </c>
      <c r="S203" s="119" t="s">
        <v>313</v>
      </c>
      <c r="T203" s="344" t="s">
        <v>648</v>
      </c>
      <c r="U203" s="337">
        <v>7</v>
      </c>
      <c r="V203" s="337" t="s">
        <v>650</v>
      </c>
      <c r="W203" s="337" t="s">
        <v>650</v>
      </c>
      <c r="X203" s="345" t="s">
        <v>653</v>
      </c>
      <c r="Y203" s="118" t="s">
        <v>654</v>
      </c>
      <c r="Z203" s="118" t="s">
        <v>470</v>
      </c>
      <c r="AA203" s="118" t="s">
        <v>655</v>
      </c>
    </row>
    <row r="204" spans="1:27" ht="63" x14ac:dyDescent="0.25">
      <c r="A204" s="118">
        <v>180</v>
      </c>
      <c r="B204" s="334" t="s">
        <v>646</v>
      </c>
      <c r="C204" s="334" t="s">
        <v>646</v>
      </c>
      <c r="D204" s="334" t="s">
        <v>469</v>
      </c>
      <c r="E204" s="334" t="s">
        <v>469</v>
      </c>
      <c r="F204" s="336">
        <v>110</v>
      </c>
      <c r="G204" s="336">
        <v>110</v>
      </c>
      <c r="H204" s="336">
        <v>110</v>
      </c>
      <c r="I204" s="336">
        <v>110</v>
      </c>
      <c r="J204" s="337">
        <v>1982</v>
      </c>
      <c r="K204" s="337" t="s">
        <v>647</v>
      </c>
      <c r="L204" s="337" t="s">
        <v>647</v>
      </c>
      <c r="M204" s="337">
        <v>120</v>
      </c>
      <c r="N204" s="337">
        <v>120</v>
      </c>
      <c r="O204" s="120" t="s">
        <v>468</v>
      </c>
      <c r="P204" s="120" t="s">
        <v>468</v>
      </c>
      <c r="Q204" s="341">
        <v>29.9</v>
      </c>
      <c r="R204" s="341">
        <v>29.9</v>
      </c>
      <c r="S204" s="119" t="s">
        <v>313</v>
      </c>
      <c r="T204" s="344" t="s">
        <v>648</v>
      </c>
      <c r="U204" s="337">
        <v>7</v>
      </c>
      <c r="V204" s="337" t="s">
        <v>650</v>
      </c>
      <c r="W204" s="337" t="s">
        <v>650</v>
      </c>
      <c r="X204" s="345" t="s">
        <v>653</v>
      </c>
      <c r="Y204" s="118" t="s">
        <v>654</v>
      </c>
      <c r="Z204" s="118" t="s">
        <v>470</v>
      </c>
      <c r="AA204" s="118" t="s">
        <v>655</v>
      </c>
    </row>
    <row r="205" spans="1:27" ht="63" x14ac:dyDescent="0.25">
      <c r="A205" s="118">
        <v>181</v>
      </c>
      <c r="B205" s="334" t="s">
        <v>646</v>
      </c>
      <c r="C205" s="334" t="s">
        <v>646</v>
      </c>
      <c r="D205" s="334" t="s">
        <v>469</v>
      </c>
      <c r="E205" s="334" t="s">
        <v>469</v>
      </c>
      <c r="F205" s="336">
        <v>110</v>
      </c>
      <c r="G205" s="336">
        <v>110</v>
      </c>
      <c r="H205" s="336">
        <v>110</v>
      </c>
      <c r="I205" s="336">
        <v>110</v>
      </c>
      <c r="J205" s="337">
        <v>1982</v>
      </c>
      <c r="K205" s="337" t="s">
        <v>647</v>
      </c>
      <c r="L205" s="337" t="s">
        <v>647</v>
      </c>
      <c r="M205" s="337">
        <v>120</v>
      </c>
      <c r="N205" s="337">
        <v>120</v>
      </c>
      <c r="O205" s="120" t="s">
        <v>468</v>
      </c>
      <c r="P205" s="120" t="s">
        <v>468</v>
      </c>
      <c r="Q205" s="341">
        <v>29.9</v>
      </c>
      <c r="R205" s="341">
        <v>29.9</v>
      </c>
      <c r="S205" s="119" t="s">
        <v>313</v>
      </c>
      <c r="T205" s="344" t="s">
        <v>648</v>
      </c>
      <c r="U205" s="337">
        <v>7</v>
      </c>
      <c r="V205" s="337" t="s">
        <v>650</v>
      </c>
      <c r="W205" s="337" t="s">
        <v>650</v>
      </c>
      <c r="X205" s="345" t="s">
        <v>653</v>
      </c>
      <c r="Y205" s="118" t="s">
        <v>654</v>
      </c>
      <c r="Z205" s="118" t="s">
        <v>470</v>
      </c>
      <c r="AA205" s="118" t="s">
        <v>655</v>
      </c>
    </row>
    <row r="206" spans="1:27" ht="63" x14ac:dyDescent="0.25">
      <c r="A206" s="118">
        <v>182</v>
      </c>
      <c r="B206" s="335" t="s">
        <v>646</v>
      </c>
      <c r="C206" s="335" t="s">
        <v>646</v>
      </c>
      <c r="D206" s="335" t="s">
        <v>469</v>
      </c>
      <c r="E206" s="335" t="s">
        <v>469</v>
      </c>
      <c r="F206" s="338">
        <v>110</v>
      </c>
      <c r="G206" s="338">
        <v>110</v>
      </c>
      <c r="H206" s="338">
        <v>110</v>
      </c>
      <c r="I206" s="338">
        <v>110</v>
      </c>
      <c r="J206" s="339">
        <v>1982</v>
      </c>
      <c r="K206" s="339" t="s">
        <v>647</v>
      </c>
      <c r="L206" s="339" t="s">
        <v>647</v>
      </c>
      <c r="M206" s="339">
        <v>120</v>
      </c>
      <c r="N206" s="339">
        <v>120</v>
      </c>
      <c r="O206" s="120" t="s">
        <v>468</v>
      </c>
      <c r="P206" s="120" t="s">
        <v>468</v>
      </c>
      <c r="Q206" s="342">
        <v>29.9</v>
      </c>
      <c r="R206" s="342">
        <v>29.9</v>
      </c>
      <c r="S206" s="119" t="s">
        <v>313</v>
      </c>
      <c r="T206" s="344" t="s">
        <v>648</v>
      </c>
      <c r="U206" s="337">
        <v>7</v>
      </c>
      <c r="V206" s="339" t="s">
        <v>650</v>
      </c>
      <c r="W206" s="339" t="s">
        <v>650</v>
      </c>
      <c r="X206" s="345" t="s">
        <v>653</v>
      </c>
      <c r="Y206" s="118" t="s">
        <v>654</v>
      </c>
      <c r="Z206" s="346" t="s">
        <v>470</v>
      </c>
      <c r="AA206" s="118" t="s">
        <v>655</v>
      </c>
    </row>
    <row r="207" spans="1:27" ht="63" x14ac:dyDescent="0.25">
      <c r="A207" s="118">
        <v>183</v>
      </c>
      <c r="B207" s="334" t="s">
        <v>646</v>
      </c>
      <c r="C207" s="334" t="s">
        <v>646</v>
      </c>
      <c r="D207" s="334" t="s">
        <v>469</v>
      </c>
      <c r="E207" s="334" t="s">
        <v>469</v>
      </c>
      <c r="F207" s="336">
        <v>110</v>
      </c>
      <c r="G207" s="336">
        <v>110</v>
      </c>
      <c r="H207" s="336">
        <v>110</v>
      </c>
      <c r="I207" s="336">
        <v>110</v>
      </c>
      <c r="J207" s="337">
        <v>1982</v>
      </c>
      <c r="K207" s="337" t="s">
        <v>647</v>
      </c>
      <c r="L207" s="337" t="s">
        <v>647</v>
      </c>
      <c r="M207" s="337">
        <v>120</v>
      </c>
      <c r="N207" s="337">
        <v>120</v>
      </c>
      <c r="O207" s="120" t="s">
        <v>468</v>
      </c>
      <c r="P207" s="120" t="s">
        <v>468</v>
      </c>
      <c r="Q207" s="341">
        <v>29.9</v>
      </c>
      <c r="R207" s="341">
        <v>29.9</v>
      </c>
      <c r="S207" s="119" t="s">
        <v>313</v>
      </c>
      <c r="T207" s="344" t="s">
        <v>648</v>
      </c>
      <c r="U207" s="337">
        <v>7</v>
      </c>
      <c r="V207" s="337" t="s">
        <v>650</v>
      </c>
      <c r="W207" s="337" t="s">
        <v>650</v>
      </c>
      <c r="X207" s="345" t="s">
        <v>653</v>
      </c>
      <c r="Y207" s="118" t="s">
        <v>654</v>
      </c>
      <c r="Z207" s="118" t="s">
        <v>470</v>
      </c>
      <c r="AA207" s="118" t="s">
        <v>655</v>
      </c>
    </row>
    <row r="208" spans="1:27" ht="63" x14ac:dyDescent="0.25">
      <c r="A208" s="118">
        <v>184</v>
      </c>
      <c r="B208" s="334" t="s">
        <v>646</v>
      </c>
      <c r="C208" s="334" t="s">
        <v>646</v>
      </c>
      <c r="D208" s="334" t="s">
        <v>469</v>
      </c>
      <c r="E208" s="334" t="s">
        <v>469</v>
      </c>
      <c r="F208" s="336">
        <v>110</v>
      </c>
      <c r="G208" s="336">
        <v>110</v>
      </c>
      <c r="H208" s="336">
        <v>110</v>
      </c>
      <c r="I208" s="336">
        <v>110</v>
      </c>
      <c r="J208" s="337">
        <v>1982</v>
      </c>
      <c r="K208" s="337" t="s">
        <v>647</v>
      </c>
      <c r="L208" s="337" t="s">
        <v>647</v>
      </c>
      <c r="M208" s="337">
        <v>120</v>
      </c>
      <c r="N208" s="337">
        <v>120</v>
      </c>
      <c r="O208" s="120" t="s">
        <v>468</v>
      </c>
      <c r="P208" s="120" t="s">
        <v>468</v>
      </c>
      <c r="Q208" s="341">
        <v>29.9</v>
      </c>
      <c r="R208" s="341">
        <v>29.9</v>
      </c>
      <c r="S208" s="119" t="s">
        <v>313</v>
      </c>
      <c r="T208" s="344" t="s">
        <v>648</v>
      </c>
      <c r="U208" s="337">
        <v>7</v>
      </c>
      <c r="V208" s="337" t="s">
        <v>650</v>
      </c>
      <c r="W208" s="337" t="s">
        <v>650</v>
      </c>
      <c r="X208" s="345" t="s">
        <v>653</v>
      </c>
      <c r="Y208" s="118" t="s">
        <v>654</v>
      </c>
      <c r="Z208" s="118" t="s">
        <v>470</v>
      </c>
      <c r="AA208" s="118" t="s">
        <v>655</v>
      </c>
    </row>
    <row r="209" spans="1:27" ht="63" x14ac:dyDescent="0.25">
      <c r="A209" s="118">
        <v>185</v>
      </c>
      <c r="B209" s="334" t="s">
        <v>646</v>
      </c>
      <c r="C209" s="334" t="s">
        <v>646</v>
      </c>
      <c r="D209" s="334" t="s">
        <v>469</v>
      </c>
      <c r="E209" s="334" t="s">
        <v>469</v>
      </c>
      <c r="F209" s="336">
        <v>110</v>
      </c>
      <c r="G209" s="336">
        <v>110</v>
      </c>
      <c r="H209" s="336">
        <v>110</v>
      </c>
      <c r="I209" s="336">
        <v>110</v>
      </c>
      <c r="J209" s="337">
        <v>1982</v>
      </c>
      <c r="K209" s="337" t="s">
        <v>647</v>
      </c>
      <c r="L209" s="337" t="s">
        <v>647</v>
      </c>
      <c r="M209" s="337">
        <v>120</v>
      </c>
      <c r="N209" s="337">
        <v>120</v>
      </c>
      <c r="O209" s="120" t="s">
        <v>468</v>
      </c>
      <c r="P209" s="120" t="s">
        <v>468</v>
      </c>
      <c r="Q209" s="341">
        <v>29.9</v>
      </c>
      <c r="R209" s="341">
        <v>29.9</v>
      </c>
      <c r="S209" s="119" t="s">
        <v>313</v>
      </c>
      <c r="T209" s="344" t="s">
        <v>648</v>
      </c>
      <c r="U209" s="337">
        <v>7</v>
      </c>
      <c r="V209" s="337" t="s">
        <v>650</v>
      </c>
      <c r="W209" s="337" t="s">
        <v>650</v>
      </c>
      <c r="X209" s="345" t="s">
        <v>653</v>
      </c>
      <c r="Y209" s="118" t="s">
        <v>654</v>
      </c>
      <c r="Z209" s="118" t="s">
        <v>470</v>
      </c>
      <c r="AA209" s="118" t="s">
        <v>655</v>
      </c>
    </row>
    <row r="210" spans="1:27" ht="63" x14ac:dyDescent="0.25">
      <c r="A210" s="118">
        <v>186</v>
      </c>
      <c r="B210" s="334" t="s">
        <v>646</v>
      </c>
      <c r="C210" s="334" t="s">
        <v>646</v>
      </c>
      <c r="D210" s="334" t="s">
        <v>469</v>
      </c>
      <c r="E210" s="334" t="s">
        <v>469</v>
      </c>
      <c r="F210" s="336">
        <v>110</v>
      </c>
      <c r="G210" s="336">
        <v>110</v>
      </c>
      <c r="H210" s="336">
        <v>110</v>
      </c>
      <c r="I210" s="336">
        <v>110</v>
      </c>
      <c r="J210" s="337">
        <v>1982</v>
      </c>
      <c r="K210" s="337" t="s">
        <v>647</v>
      </c>
      <c r="L210" s="337" t="s">
        <v>647</v>
      </c>
      <c r="M210" s="337">
        <v>120</v>
      </c>
      <c r="N210" s="337">
        <v>120</v>
      </c>
      <c r="O210" s="120" t="s">
        <v>468</v>
      </c>
      <c r="P210" s="120" t="s">
        <v>468</v>
      </c>
      <c r="Q210" s="341">
        <v>29.9</v>
      </c>
      <c r="R210" s="341">
        <v>29.9</v>
      </c>
      <c r="S210" s="119" t="s">
        <v>313</v>
      </c>
      <c r="T210" s="344" t="s">
        <v>648</v>
      </c>
      <c r="U210" s="337">
        <v>7</v>
      </c>
      <c r="V210" s="337" t="s">
        <v>650</v>
      </c>
      <c r="W210" s="337" t="s">
        <v>650</v>
      </c>
      <c r="X210" s="345" t="s">
        <v>653</v>
      </c>
      <c r="Y210" s="118" t="s">
        <v>654</v>
      </c>
      <c r="Z210" s="118" t="s">
        <v>470</v>
      </c>
      <c r="AA210" s="118" t="s">
        <v>655</v>
      </c>
    </row>
    <row r="211" spans="1:27" ht="63" x14ac:dyDescent="0.25">
      <c r="A211" s="118">
        <v>187</v>
      </c>
      <c r="B211" s="334" t="s">
        <v>646</v>
      </c>
      <c r="C211" s="334" t="s">
        <v>646</v>
      </c>
      <c r="D211" s="334" t="s">
        <v>469</v>
      </c>
      <c r="E211" s="334" t="s">
        <v>469</v>
      </c>
      <c r="F211" s="336">
        <v>110</v>
      </c>
      <c r="G211" s="336">
        <v>110</v>
      </c>
      <c r="H211" s="336">
        <v>110</v>
      </c>
      <c r="I211" s="336">
        <v>110</v>
      </c>
      <c r="J211" s="337">
        <v>1982</v>
      </c>
      <c r="K211" s="337" t="s">
        <v>647</v>
      </c>
      <c r="L211" s="337" t="s">
        <v>647</v>
      </c>
      <c r="M211" s="337">
        <v>120</v>
      </c>
      <c r="N211" s="337">
        <v>120</v>
      </c>
      <c r="O211" s="120" t="s">
        <v>468</v>
      </c>
      <c r="P211" s="120" t="s">
        <v>468</v>
      </c>
      <c r="Q211" s="341">
        <v>29.9</v>
      </c>
      <c r="R211" s="341">
        <v>29.9</v>
      </c>
      <c r="S211" s="119" t="s">
        <v>313</v>
      </c>
      <c r="T211" s="344" t="s">
        <v>648</v>
      </c>
      <c r="U211" s="337">
        <v>7</v>
      </c>
      <c r="V211" s="337" t="s">
        <v>650</v>
      </c>
      <c r="W211" s="337" t="s">
        <v>650</v>
      </c>
      <c r="X211" s="345" t="s">
        <v>653</v>
      </c>
      <c r="Y211" s="118" t="s">
        <v>654</v>
      </c>
      <c r="Z211" s="118" t="s">
        <v>470</v>
      </c>
      <c r="AA211" s="118" t="s">
        <v>655</v>
      </c>
    </row>
    <row r="212" spans="1:27" ht="63" x14ac:dyDescent="0.25">
      <c r="A212" s="118">
        <v>188</v>
      </c>
      <c r="B212" s="334" t="s">
        <v>646</v>
      </c>
      <c r="C212" s="334" t="s">
        <v>646</v>
      </c>
      <c r="D212" s="334" t="s">
        <v>469</v>
      </c>
      <c r="E212" s="334" t="s">
        <v>469</v>
      </c>
      <c r="F212" s="336">
        <v>110</v>
      </c>
      <c r="G212" s="336">
        <v>110</v>
      </c>
      <c r="H212" s="336">
        <v>110</v>
      </c>
      <c r="I212" s="336">
        <v>110</v>
      </c>
      <c r="J212" s="337">
        <v>1982</v>
      </c>
      <c r="K212" s="337" t="s">
        <v>647</v>
      </c>
      <c r="L212" s="337" t="s">
        <v>647</v>
      </c>
      <c r="M212" s="337">
        <v>120</v>
      </c>
      <c r="N212" s="337">
        <v>120</v>
      </c>
      <c r="O212" s="120" t="s">
        <v>468</v>
      </c>
      <c r="P212" s="120" t="s">
        <v>468</v>
      </c>
      <c r="Q212" s="341">
        <v>29.9</v>
      </c>
      <c r="R212" s="341">
        <v>29.9</v>
      </c>
      <c r="S212" s="119" t="s">
        <v>313</v>
      </c>
      <c r="T212" s="344" t="s">
        <v>648</v>
      </c>
      <c r="U212" s="337">
        <v>7</v>
      </c>
      <c r="V212" s="337" t="s">
        <v>650</v>
      </c>
      <c r="W212" s="337" t="s">
        <v>650</v>
      </c>
      <c r="X212" s="345" t="s">
        <v>653</v>
      </c>
      <c r="Y212" s="118" t="s">
        <v>654</v>
      </c>
      <c r="Z212" s="118" t="s">
        <v>470</v>
      </c>
      <c r="AA212" s="118" t="s">
        <v>655</v>
      </c>
    </row>
    <row r="213" spans="1:27" ht="63" x14ac:dyDescent="0.25">
      <c r="A213" s="118">
        <v>189</v>
      </c>
      <c r="B213" s="334" t="s">
        <v>646</v>
      </c>
      <c r="C213" s="334" t="s">
        <v>646</v>
      </c>
      <c r="D213" s="334" t="s">
        <v>469</v>
      </c>
      <c r="E213" s="334" t="s">
        <v>469</v>
      </c>
      <c r="F213" s="336">
        <v>110</v>
      </c>
      <c r="G213" s="336">
        <v>110</v>
      </c>
      <c r="H213" s="336">
        <v>110</v>
      </c>
      <c r="I213" s="336">
        <v>110</v>
      </c>
      <c r="J213" s="337">
        <v>1982</v>
      </c>
      <c r="K213" s="337" t="s">
        <v>647</v>
      </c>
      <c r="L213" s="337" t="s">
        <v>647</v>
      </c>
      <c r="M213" s="337">
        <v>120</v>
      </c>
      <c r="N213" s="337">
        <v>120</v>
      </c>
      <c r="O213" s="120" t="s">
        <v>468</v>
      </c>
      <c r="P213" s="120" t="s">
        <v>468</v>
      </c>
      <c r="Q213" s="341">
        <v>29.9</v>
      </c>
      <c r="R213" s="341">
        <v>29.9</v>
      </c>
      <c r="S213" s="119" t="s">
        <v>313</v>
      </c>
      <c r="T213" s="344" t="s">
        <v>648</v>
      </c>
      <c r="U213" s="337">
        <v>7</v>
      </c>
      <c r="V213" s="337" t="s">
        <v>650</v>
      </c>
      <c r="W213" s="337" t="s">
        <v>650</v>
      </c>
      <c r="X213" s="345" t="s">
        <v>653</v>
      </c>
      <c r="Y213" s="118" t="s">
        <v>654</v>
      </c>
      <c r="Z213" s="118" t="s">
        <v>470</v>
      </c>
      <c r="AA213" s="118" t="s">
        <v>655</v>
      </c>
    </row>
    <row r="214" spans="1:27" ht="63" x14ac:dyDescent="0.25">
      <c r="A214" s="118">
        <v>190</v>
      </c>
      <c r="B214" s="334" t="s">
        <v>646</v>
      </c>
      <c r="C214" s="334" t="s">
        <v>646</v>
      </c>
      <c r="D214" s="334" t="s">
        <v>469</v>
      </c>
      <c r="E214" s="334" t="s">
        <v>469</v>
      </c>
      <c r="F214" s="336">
        <v>110</v>
      </c>
      <c r="G214" s="336">
        <v>110</v>
      </c>
      <c r="H214" s="336">
        <v>110</v>
      </c>
      <c r="I214" s="336">
        <v>110</v>
      </c>
      <c r="J214" s="337">
        <v>1982</v>
      </c>
      <c r="K214" s="337" t="s">
        <v>647</v>
      </c>
      <c r="L214" s="337" t="s">
        <v>647</v>
      </c>
      <c r="M214" s="337">
        <v>120</v>
      </c>
      <c r="N214" s="337">
        <v>120</v>
      </c>
      <c r="O214" s="120" t="s">
        <v>468</v>
      </c>
      <c r="P214" s="120" t="s">
        <v>468</v>
      </c>
      <c r="Q214" s="341">
        <v>29.9</v>
      </c>
      <c r="R214" s="341">
        <v>29.9</v>
      </c>
      <c r="S214" s="119" t="s">
        <v>313</v>
      </c>
      <c r="T214" s="344" t="s">
        <v>648</v>
      </c>
      <c r="U214" s="337">
        <v>7</v>
      </c>
      <c r="V214" s="337" t="s">
        <v>650</v>
      </c>
      <c r="W214" s="337" t="s">
        <v>650</v>
      </c>
      <c r="X214" s="345" t="s">
        <v>653</v>
      </c>
      <c r="Y214" s="118" t="s">
        <v>654</v>
      </c>
      <c r="Z214" s="118" t="s">
        <v>470</v>
      </c>
      <c r="AA214" s="118" t="s">
        <v>655</v>
      </c>
    </row>
    <row r="215" spans="1:27" ht="63" x14ac:dyDescent="0.25">
      <c r="A215" s="118">
        <v>191</v>
      </c>
      <c r="B215" s="334" t="s">
        <v>646</v>
      </c>
      <c r="C215" s="334" t="s">
        <v>646</v>
      </c>
      <c r="D215" s="334" t="s">
        <v>469</v>
      </c>
      <c r="E215" s="334" t="s">
        <v>469</v>
      </c>
      <c r="F215" s="336">
        <v>110</v>
      </c>
      <c r="G215" s="336">
        <v>110</v>
      </c>
      <c r="H215" s="336">
        <v>110</v>
      </c>
      <c r="I215" s="336">
        <v>110</v>
      </c>
      <c r="J215" s="337">
        <v>1982</v>
      </c>
      <c r="K215" s="337" t="s">
        <v>647</v>
      </c>
      <c r="L215" s="337" t="s">
        <v>647</v>
      </c>
      <c r="M215" s="337">
        <v>120</v>
      </c>
      <c r="N215" s="337">
        <v>120</v>
      </c>
      <c r="O215" s="120" t="s">
        <v>468</v>
      </c>
      <c r="P215" s="120" t="s">
        <v>468</v>
      </c>
      <c r="Q215" s="341">
        <v>29.9</v>
      </c>
      <c r="R215" s="341">
        <v>29.9</v>
      </c>
      <c r="S215" s="119" t="s">
        <v>313</v>
      </c>
      <c r="T215" s="344" t="s">
        <v>648</v>
      </c>
      <c r="U215" s="337">
        <v>7</v>
      </c>
      <c r="V215" s="337" t="s">
        <v>650</v>
      </c>
      <c r="W215" s="337" t="s">
        <v>650</v>
      </c>
      <c r="X215" s="345" t="s">
        <v>653</v>
      </c>
      <c r="Y215" s="118" t="s">
        <v>654</v>
      </c>
      <c r="Z215" s="118" t="s">
        <v>470</v>
      </c>
      <c r="AA215" s="118" t="s">
        <v>655</v>
      </c>
    </row>
    <row r="216" spans="1:27" ht="63" x14ac:dyDescent="0.25">
      <c r="A216" s="118">
        <v>192</v>
      </c>
      <c r="B216" s="334" t="s">
        <v>646</v>
      </c>
      <c r="C216" s="334" t="s">
        <v>646</v>
      </c>
      <c r="D216" s="334" t="s">
        <v>469</v>
      </c>
      <c r="E216" s="334" t="s">
        <v>469</v>
      </c>
      <c r="F216" s="336">
        <v>110</v>
      </c>
      <c r="G216" s="336">
        <v>110</v>
      </c>
      <c r="H216" s="336">
        <v>110</v>
      </c>
      <c r="I216" s="336">
        <v>110</v>
      </c>
      <c r="J216" s="337">
        <v>1982</v>
      </c>
      <c r="K216" s="337" t="s">
        <v>647</v>
      </c>
      <c r="L216" s="337" t="s">
        <v>647</v>
      </c>
      <c r="M216" s="337">
        <v>120</v>
      </c>
      <c r="N216" s="337">
        <v>120</v>
      </c>
      <c r="O216" s="120" t="s">
        <v>468</v>
      </c>
      <c r="P216" s="120" t="s">
        <v>468</v>
      </c>
      <c r="Q216" s="341">
        <v>29.9</v>
      </c>
      <c r="R216" s="341">
        <v>29.9</v>
      </c>
      <c r="S216" s="119" t="s">
        <v>313</v>
      </c>
      <c r="T216" s="344" t="s">
        <v>648</v>
      </c>
      <c r="U216" s="337">
        <v>7</v>
      </c>
      <c r="V216" s="337" t="s">
        <v>650</v>
      </c>
      <c r="W216" s="337" t="s">
        <v>650</v>
      </c>
      <c r="X216" s="345" t="s">
        <v>653</v>
      </c>
      <c r="Y216" s="118" t="s">
        <v>654</v>
      </c>
      <c r="Z216" s="118" t="s">
        <v>470</v>
      </c>
      <c r="AA216" s="118" t="s">
        <v>655</v>
      </c>
    </row>
    <row r="217" spans="1:27" ht="63" x14ac:dyDescent="0.25">
      <c r="A217" s="118">
        <v>193</v>
      </c>
      <c r="B217" s="334" t="s">
        <v>646</v>
      </c>
      <c r="C217" s="334" t="s">
        <v>646</v>
      </c>
      <c r="D217" s="334" t="s">
        <v>469</v>
      </c>
      <c r="E217" s="334" t="s">
        <v>469</v>
      </c>
      <c r="F217" s="336">
        <v>110</v>
      </c>
      <c r="G217" s="336">
        <v>110</v>
      </c>
      <c r="H217" s="336">
        <v>110</v>
      </c>
      <c r="I217" s="336">
        <v>110</v>
      </c>
      <c r="J217" s="337">
        <v>1982</v>
      </c>
      <c r="K217" s="337" t="s">
        <v>647</v>
      </c>
      <c r="L217" s="337" t="s">
        <v>647</v>
      </c>
      <c r="M217" s="337">
        <v>120</v>
      </c>
      <c r="N217" s="337">
        <v>120</v>
      </c>
      <c r="O217" s="120" t="s">
        <v>468</v>
      </c>
      <c r="P217" s="120" t="s">
        <v>468</v>
      </c>
      <c r="Q217" s="341">
        <v>29.9</v>
      </c>
      <c r="R217" s="341">
        <v>29.9</v>
      </c>
      <c r="S217" s="119" t="s">
        <v>313</v>
      </c>
      <c r="T217" s="344" t="s">
        <v>648</v>
      </c>
      <c r="U217" s="337">
        <v>7</v>
      </c>
      <c r="V217" s="337" t="s">
        <v>650</v>
      </c>
      <c r="W217" s="337" t="s">
        <v>650</v>
      </c>
      <c r="X217" s="345" t="s">
        <v>653</v>
      </c>
      <c r="Y217" s="118" t="s">
        <v>654</v>
      </c>
      <c r="Z217" s="118" t="s">
        <v>470</v>
      </c>
      <c r="AA217" s="118" t="s">
        <v>655</v>
      </c>
    </row>
    <row r="218" spans="1:27" ht="63" x14ac:dyDescent="0.25">
      <c r="A218" s="118">
        <v>194</v>
      </c>
      <c r="B218" s="334" t="s">
        <v>646</v>
      </c>
      <c r="C218" s="334" t="s">
        <v>646</v>
      </c>
      <c r="D218" s="334" t="s">
        <v>469</v>
      </c>
      <c r="E218" s="334" t="s">
        <v>469</v>
      </c>
      <c r="F218" s="336">
        <v>110</v>
      </c>
      <c r="G218" s="336">
        <v>110</v>
      </c>
      <c r="H218" s="336">
        <v>110</v>
      </c>
      <c r="I218" s="336">
        <v>110</v>
      </c>
      <c r="J218" s="337">
        <v>1982</v>
      </c>
      <c r="K218" s="337" t="s">
        <v>647</v>
      </c>
      <c r="L218" s="337" t="s">
        <v>647</v>
      </c>
      <c r="M218" s="337">
        <v>120</v>
      </c>
      <c r="N218" s="337">
        <v>120</v>
      </c>
      <c r="O218" s="120" t="s">
        <v>468</v>
      </c>
      <c r="P218" s="120" t="s">
        <v>468</v>
      </c>
      <c r="Q218" s="341">
        <v>29.9</v>
      </c>
      <c r="R218" s="341">
        <v>29.9</v>
      </c>
      <c r="S218" s="119" t="s">
        <v>313</v>
      </c>
      <c r="T218" s="344" t="s">
        <v>648</v>
      </c>
      <c r="U218" s="337">
        <v>7</v>
      </c>
      <c r="V218" s="337" t="s">
        <v>650</v>
      </c>
      <c r="W218" s="337" t="s">
        <v>650</v>
      </c>
      <c r="X218" s="345" t="s">
        <v>653</v>
      </c>
      <c r="Y218" s="118" t="s">
        <v>654</v>
      </c>
      <c r="Z218" s="118" t="s">
        <v>470</v>
      </c>
      <c r="AA218" s="118" t="s">
        <v>655</v>
      </c>
    </row>
    <row r="219" spans="1:27" ht="63" x14ac:dyDescent="0.25">
      <c r="A219" s="118">
        <v>195</v>
      </c>
      <c r="B219" s="334" t="s">
        <v>646</v>
      </c>
      <c r="C219" s="334" t="s">
        <v>646</v>
      </c>
      <c r="D219" s="334" t="s">
        <v>469</v>
      </c>
      <c r="E219" s="334" t="s">
        <v>469</v>
      </c>
      <c r="F219" s="336">
        <v>110</v>
      </c>
      <c r="G219" s="336">
        <v>110</v>
      </c>
      <c r="H219" s="336">
        <v>110</v>
      </c>
      <c r="I219" s="336">
        <v>110</v>
      </c>
      <c r="J219" s="337">
        <v>1982</v>
      </c>
      <c r="K219" s="337" t="s">
        <v>647</v>
      </c>
      <c r="L219" s="337" t="s">
        <v>647</v>
      </c>
      <c r="M219" s="337">
        <v>120</v>
      </c>
      <c r="N219" s="337">
        <v>120</v>
      </c>
      <c r="O219" s="120" t="s">
        <v>468</v>
      </c>
      <c r="P219" s="120" t="s">
        <v>468</v>
      </c>
      <c r="Q219" s="341">
        <v>29.9</v>
      </c>
      <c r="R219" s="341">
        <v>29.9</v>
      </c>
      <c r="S219" s="119" t="s">
        <v>313</v>
      </c>
      <c r="T219" s="344" t="s">
        <v>648</v>
      </c>
      <c r="U219" s="337">
        <v>7</v>
      </c>
      <c r="V219" s="337" t="s">
        <v>650</v>
      </c>
      <c r="W219" s="337" t="s">
        <v>650</v>
      </c>
      <c r="X219" s="345" t="s">
        <v>653</v>
      </c>
      <c r="Y219" s="118" t="s">
        <v>654</v>
      </c>
      <c r="Z219" s="118" t="s">
        <v>470</v>
      </c>
      <c r="AA219" s="118" t="s">
        <v>655</v>
      </c>
    </row>
    <row r="220" spans="1:27" ht="63" x14ac:dyDescent="0.25">
      <c r="A220" s="118">
        <v>196</v>
      </c>
      <c r="B220" s="118" t="s">
        <v>646</v>
      </c>
      <c r="C220" s="118" t="s">
        <v>646</v>
      </c>
      <c r="D220" s="118" t="s">
        <v>469</v>
      </c>
      <c r="E220" s="118" t="s">
        <v>469</v>
      </c>
      <c r="F220" s="340">
        <v>110</v>
      </c>
      <c r="G220" s="340">
        <v>110</v>
      </c>
      <c r="H220" s="340">
        <v>110</v>
      </c>
      <c r="I220" s="340">
        <v>110</v>
      </c>
      <c r="J220" s="308">
        <v>1982</v>
      </c>
      <c r="K220" s="308" t="s">
        <v>647</v>
      </c>
      <c r="L220" s="308" t="s">
        <v>647</v>
      </c>
      <c r="M220" s="308">
        <v>120</v>
      </c>
      <c r="N220" s="308">
        <v>120</v>
      </c>
      <c r="O220" s="120" t="s">
        <v>468</v>
      </c>
      <c r="P220" s="120" t="s">
        <v>468</v>
      </c>
      <c r="Q220" s="343">
        <v>29.9</v>
      </c>
      <c r="R220" s="343">
        <v>29.9</v>
      </c>
      <c r="S220" s="119" t="s">
        <v>313</v>
      </c>
      <c r="T220" s="344" t="s">
        <v>648</v>
      </c>
      <c r="U220" s="308">
        <v>7</v>
      </c>
      <c r="V220" s="308" t="s">
        <v>651</v>
      </c>
      <c r="W220" s="308" t="s">
        <v>651</v>
      </c>
      <c r="X220" s="345" t="s">
        <v>653</v>
      </c>
      <c r="Y220" s="118" t="s">
        <v>654</v>
      </c>
      <c r="Z220" s="118" t="s">
        <v>470</v>
      </c>
      <c r="AA220" s="118" t="s">
        <v>655</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dataValidations count="3">
    <dataValidation type="list" allowBlank="1" showInputMessage="1" showErrorMessage="1" sqref="F25:I220">
      <formula1>INDIRECT("Ур_нап")</formula1>
    </dataValidation>
    <dataValidation type="list" allowBlank="1" showInputMessage="1" showErrorMessage="1" sqref="K25:L220">
      <formula1>INDIRECT("Цепность")</formula1>
    </dataValidation>
    <dataValidation type="list" allowBlank="1" showInputMessage="1" showErrorMessage="1" sqref="V25:W220">
      <formula1>INDIRECT("Тип_оп")</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2026 год</v>
      </c>
      <c r="B5" s="350"/>
      <c r="C5" s="35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54" t="s">
        <v>9</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F_TP3300.VL.0072</v>
      </c>
      <c r="B12" s="355"/>
      <c r="C12" s="355"/>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2"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2" t="s">
        <v>405</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517</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541</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419</v>
      </c>
      <c r="C27" s="36"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99"/>
      <c r="AB6" s="99"/>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99"/>
      <c r="AB7" s="99"/>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00"/>
      <c r="AB8" s="100"/>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01"/>
      <c r="AB9" s="101"/>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99"/>
      <c r="AB10" s="99"/>
    </row>
    <row r="11" spans="1:28" x14ac:dyDescent="0.25">
      <c r="A11" s="388" t="str">
        <f>'1. паспорт местоположение'!A12:C12</f>
        <v>F_TP3300.VL.0072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00"/>
      <c r="AB11" s="100"/>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01"/>
      <c r="AB12" s="101"/>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88"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00"/>
      <c r="AB14" s="100"/>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01"/>
      <c r="AB15" s="101"/>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08"/>
      <c r="AB16" s="10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08"/>
      <c r="AB17" s="10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08"/>
      <c r="AB18" s="10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08"/>
      <c r="AB19" s="10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09"/>
      <c r="AB20" s="1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09"/>
      <c r="AB21" s="109"/>
    </row>
    <row r="22" spans="1:28" x14ac:dyDescent="0.25">
      <c r="A22" s="391" t="s">
        <v>437</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0"/>
      <c r="AB22" s="110"/>
    </row>
    <row r="23" spans="1:28" ht="32.25" customHeight="1" x14ac:dyDescent="0.25">
      <c r="A23" s="393" t="s">
        <v>310</v>
      </c>
      <c r="B23" s="394"/>
      <c r="C23" s="394"/>
      <c r="D23" s="394"/>
      <c r="E23" s="394"/>
      <c r="F23" s="394"/>
      <c r="G23" s="394"/>
      <c r="H23" s="394"/>
      <c r="I23" s="394"/>
      <c r="J23" s="394"/>
      <c r="K23" s="394"/>
      <c r="L23" s="395"/>
      <c r="M23" s="392" t="s">
        <v>311</v>
      </c>
      <c r="N23" s="392"/>
      <c r="O23" s="392"/>
      <c r="P23" s="392"/>
      <c r="Q23" s="392"/>
      <c r="R23" s="392"/>
      <c r="S23" s="392"/>
      <c r="T23" s="392"/>
      <c r="U23" s="392"/>
      <c r="V23" s="392"/>
      <c r="W23" s="392"/>
      <c r="X23" s="392"/>
      <c r="Y23" s="392"/>
      <c r="Z23" s="392"/>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471</v>
      </c>
      <c r="B26" s="127" t="s">
        <v>474</v>
      </c>
      <c r="C26" s="128">
        <v>0.6215676379157794</v>
      </c>
      <c r="D26" s="76">
        <v>95</v>
      </c>
      <c r="E26" s="76"/>
      <c r="F26" s="128">
        <v>59.048925601999045</v>
      </c>
      <c r="G26" s="76"/>
      <c r="H26" s="76">
        <v>226773</v>
      </c>
      <c r="I26" s="76">
        <v>2.6038781337284E-4</v>
      </c>
      <c r="J26" s="76">
        <v>4.1892112376693875E-4</v>
      </c>
      <c r="K26" s="76" t="s">
        <v>472</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473</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4" t="s">
        <v>9</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6" t="str">
        <f>'1. паспорт местоположение'!A12:C12</f>
        <v>F_TP3300.VL.0072</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67"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6" t="s">
        <v>414</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7" t="s">
        <v>86</v>
      </c>
      <c r="F19" s="398"/>
      <c r="G19" s="398"/>
      <c r="H19" s="398"/>
      <c r="I19" s="399"/>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4"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50" t="str">
        <f>'1. паспорт местоположение'!A5:C5</f>
        <v>Год раскрытия информации: 2026 год</v>
      </c>
      <c r="B5" s="350"/>
      <c r="C5" s="350"/>
      <c r="D5" s="350"/>
      <c r="E5" s="350"/>
      <c r="F5" s="350"/>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54" t="s">
        <v>9</v>
      </c>
      <c r="B7" s="354"/>
      <c r="C7" s="354"/>
      <c r="D7" s="354"/>
      <c r="E7" s="354"/>
      <c r="F7" s="354"/>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47"/>
      <c r="AA8" s="247"/>
      <c r="AB8" s="247"/>
      <c r="AC8" s="247"/>
      <c r="AD8" s="247"/>
      <c r="AE8" s="247"/>
      <c r="AF8" s="247"/>
      <c r="AG8" s="247"/>
      <c r="AH8" s="247"/>
      <c r="AI8" s="247"/>
      <c r="AJ8" s="247"/>
      <c r="AK8" s="247"/>
      <c r="AL8" s="247"/>
      <c r="AM8" s="247"/>
      <c r="AN8" s="247"/>
      <c r="AO8" s="247"/>
      <c r="AP8" s="247"/>
      <c r="AQ8" s="247"/>
      <c r="AR8" s="247"/>
    </row>
    <row r="9" spans="1:53" x14ac:dyDescent="0.25">
      <c r="A9" s="388" t="str">
        <f>'1. паспорт местоположение'!A9:C9</f>
        <v>АО "Россети Тюмень"</v>
      </c>
      <c r="B9" s="388"/>
      <c r="C9" s="388"/>
      <c r="D9" s="388"/>
      <c r="E9" s="388"/>
      <c r="F9" s="388"/>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51" t="s">
        <v>8</v>
      </c>
      <c r="B10" s="351"/>
      <c r="C10" s="351"/>
      <c r="D10" s="351"/>
      <c r="E10" s="351"/>
      <c r="F10" s="35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88" t="str">
        <f>'1. паспорт местоположение'!A12:C12</f>
        <v>F_TP3300.VL.0072</v>
      </c>
      <c r="B12" s="388"/>
      <c r="C12" s="388"/>
      <c r="D12" s="388"/>
      <c r="E12" s="388"/>
      <c r="F12" s="388"/>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51" t="s">
        <v>7</v>
      </c>
      <c r="B13" s="351"/>
      <c r="C13" s="351"/>
      <c r="D13" s="351"/>
      <c r="E13" s="351"/>
      <c r="F13" s="35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402"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402"/>
      <c r="C15" s="402"/>
      <c r="D15" s="402"/>
      <c r="E15" s="402"/>
      <c r="F15" s="402"/>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3" x14ac:dyDescent="0.25">
      <c r="A16" s="351" t="s">
        <v>6</v>
      </c>
      <c r="B16" s="351"/>
      <c r="C16" s="351"/>
      <c r="D16" s="351"/>
      <c r="E16" s="351"/>
      <c r="F16" s="35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53" t="s">
        <v>415</v>
      </c>
      <c r="B18" s="353"/>
      <c r="C18" s="353"/>
      <c r="D18" s="353"/>
      <c r="E18" s="353"/>
      <c r="F18" s="35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row>
    <row r="20" spans="1:53" ht="18.75"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row>
    <row r="21" spans="1:53" ht="18.75"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row>
    <row r="22" spans="1:53" ht="18.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53" ht="18.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53" ht="16.5" thickBot="1" x14ac:dyDescent="0.3">
      <c r="A24" s="161" t="s">
        <v>300</v>
      </c>
      <c r="B24" s="161" t="s">
        <v>1</v>
      </c>
      <c r="D24" s="162"/>
      <c r="E24" s="163"/>
      <c r="F24" s="163"/>
      <c r="G24" s="163"/>
      <c r="H24" s="163"/>
    </row>
    <row r="25" spans="1:53" x14ac:dyDescent="0.25">
      <c r="A25" s="164" t="s">
        <v>518</v>
      </c>
      <c r="B25" s="165">
        <f>'6.2. Паспорт фин осв ввод'!D30*1000000</f>
        <v>92077663.868429974</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401" t="s">
        <v>297</v>
      </c>
      <c r="E28" s="401"/>
      <c r="F28" s="171">
        <f>SUM(B95:AZ95)</f>
        <v>6.2773525360636118</v>
      </c>
      <c r="K28" s="172"/>
      <c r="N28" s="173"/>
    </row>
    <row r="29" spans="1:53" x14ac:dyDescent="0.25">
      <c r="A29" s="164" t="s">
        <v>293</v>
      </c>
      <c r="B29" s="174">
        <f>-C66</f>
        <v>-16218686.70748573</v>
      </c>
      <c r="D29" s="401" t="s">
        <v>295</v>
      </c>
      <c r="E29" s="401"/>
      <c r="F29" s="171">
        <f>IF(SUM(B96:AZ96)=0,"не окупается",SUM(B96:AZ96))</f>
        <v>15.82759927811931</v>
      </c>
      <c r="K29" s="172"/>
    </row>
    <row r="30" spans="1:53" x14ac:dyDescent="0.25">
      <c r="A30" s="166" t="s">
        <v>519</v>
      </c>
      <c r="B30" s="175">
        <v>6</v>
      </c>
      <c r="D30" s="401" t="s">
        <v>520</v>
      </c>
      <c r="E30" s="401"/>
      <c r="F30" s="176">
        <f>AZ93</f>
        <v>22162074.389218058</v>
      </c>
      <c r="K30" s="172"/>
    </row>
    <row r="31" spans="1:53" x14ac:dyDescent="0.25">
      <c r="A31" s="166" t="s">
        <v>292</v>
      </c>
      <c r="B31" s="175">
        <v>6</v>
      </c>
      <c r="D31" s="401" t="s">
        <v>521</v>
      </c>
      <c r="E31" s="401"/>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522</v>
      </c>
      <c r="B35" s="179">
        <v>2.1999999999999999E-2</v>
      </c>
    </row>
    <row r="36" spans="1:52" ht="16.5" thickBot="1" x14ac:dyDescent="0.3">
      <c r="A36" s="169" t="s">
        <v>264</v>
      </c>
      <c r="B36" s="180">
        <v>0.2</v>
      </c>
    </row>
    <row r="37" spans="1:52" x14ac:dyDescent="0.25">
      <c r="A37" s="164" t="s">
        <v>523</v>
      </c>
      <c r="B37" s="174">
        <v>0</v>
      </c>
    </row>
    <row r="38" spans="1:52" x14ac:dyDescent="0.25">
      <c r="A38" s="166" t="s">
        <v>289</v>
      </c>
      <c r="B38" s="175"/>
    </row>
    <row r="39" spans="1:52" ht="16.5" thickBot="1" x14ac:dyDescent="0.3">
      <c r="A39" s="178" t="s">
        <v>288</v>
      </c>
      <c r="B39" s="181">
        <v>0</v>
      </c>
    </row>
    <row r="40" spans="1:52" x14ac:dyDescent="0.25">
      <c r="A40" s="182" t="s">
        <v>524</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525</v>
      </c>
      <c r="B46" s="190">
        <f>B45*B44+B43*B42*(1-B36)</f>
        <v>0.13500000000000001</v>
      </c>
    </row>
    <row r="47" spans="1:52" ht="31.5" x14ac:dyDescent="0.25">
      <c r="A47" s="191" t="s">
        <v>282</v>
      </c>
      <c r="B47" s="192" t="s">
        <v>526</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527</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528</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529</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530</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531</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15892626.703382719</v>
      </c>
      <c r="D65" s="218">
        <f t="shared" si="6"/>
        <v>15963265.53488232</v>
      </c>
      <c r="E65" s="218">
        <f t="shared" si="6"/>
        <v>16035415.818745369</v>
      </c>
      <c r="F65" s="218">
        <f t="shared" si="6"/>
        <v>16109122.898542782</v>
      </c>
      <c r="G65" s="218">
        <f t="shared" si="6"/>
        <v>16184433.478152586</v>
      </c>
      <c r="H65" s="218">
        <f t="shared" si="6"/>
        <v>16261395.662569152</v>
      </c>
      <c r="I65" s="218">
        <f t="shared" si="6"/>
        <v>16340058.999936683</v>
      </c>
      <c r="J65" s="218">
        <f t="shared" si="6"/>
        <v>16420474.524843711</v>
      </c>
      <c r="K65" s="218">
        <f t="shared" si="6"/>
        <v>16502694.802916415</v>
      </c>
      <c r="L65" s="218">
        <f t="shared" si="6"/>
        <v>16586773.976749767</v>
      </c>
      <c r="M65" s="219">
        <f t="shared" si="6"/>
        <v>17380792.222332213</v>
      </c>
      <c r="N65" s="218">
        <f t="shared" si="6"/>
        <v>17489998.893584978</v>
      </c>
      <c r="O65" s="218">
        <f t="shared" si="6"/>
        <v>17601874.05239379</v>
      </c>
      <c r="P65" s="218">
        <f t="shared" si="6"/>
        <v>17716497.753385343</v>
      </c>
      <c r="Q65" s="218">
        <f t="shared" si="6"/>
        <v>17833952.452825107</v>
      </c>
      <c r="R65" s="218">
        <f t="shared" si="6"/>
        <v>17954323.080666531</v>
      </c>
      <c r="S65" s="218">
        <f t="shared" si="6"/>
        <v>21321434.456258815</v>
      </c>
      <c r="T65" s="218">
        <f t="shared" si="6"/>
        <v>21447901.998795278</v>
      </c>
      <c r="U65" s="218">
        <f t="shared" si="6"/>
        <v>21577555.855026297</v>
      </c>
      <c r="V65" s="218">
        <f t="shared" si="6"/>
        <v>21710491.614362709</v>
      </c>
      <c r="W65" s="218">
        <f t="shared" si="6"/>
        <v>22554930.973337267</v>
      </c>
      <c r="X65" s="218">
        <f t="shared" si="6"/>
        <v>22715972.561059952</v>
      </c>
      <c r="Y65" s="218">
        <f t="shared" si="6"/>
        <v>22881237.683832787</v>
      </c>
      <c r="Z65" s="218">
        <f t="shared" si="6"/>
        <v>23050853.047707275</v>
      </c>
      <c r="AA65" s="218">
        <f t="shared" si="6"/>
        <v>23224949.159916468</v>
      </c>
      <c r="AB65" s="218">
        <f t="shared" si="6"/>
        <v>23403660.442910403</v>
      </c>
      <c r="AC65" s="218">
        <f t="shared" si="6"/>
        <v>23587125.351812623</v>
      </c>
      <c r="AD65" s="218">
        <f t="shared" si="6"/>
        <v>23775486.495400377</v>
      </c>
      <c r="AE65" s="218">
        <f t="shared" si="6"/>
        <v>23968890.760714237</v>
      </c>
      <c r="AF65" s="218">
        <f t="shared" si="6"/>
        <v>24167489.441405978</v>
      </c>
      <c r="AG65" s="218">
        <f t="shared" si="6"/>
        <v>24371438.369936943</v>
      </c>
      <c r="AH65" s="218">
        <f t="shared" si="6"/>
        <v>24580898.053742304</v>
      </c>
      <c r="AI65" s="218">
        <f t="shared" si="6"/>
        <v>24796033.815480292</v>
      </c>
      <c r="AJ65" s="218">
        <f t="shared" si="6"/>
        <v>25017015.937488891</v>
      </c>
      <c r="AK65" s="218">
        <f t="shared" si="6"/>
        <v>25244019.810576212</v>
      </c>
      <c r="AL65" s="218">
        <f t="shared" si="6"/>
        <v>25477226.087274622</v>
      </c>
      <c r="AM65" s="218">
        <f t="shared" si="6"/>
        <v>25716820.839692455</v>
      </c>
      <c r="AN65" s="218">
        <f t="shared" si="6"/>
        <v>25962995.72210129</v>
      </c>
      <c r="AO65" s="218">
        <f t="shared" si="6"/>
        <v>26215948.13840086</v>
      </c>
      <c r="AP65" s="218">
        <f t="shared" si="6"/>
        <v>26475881.414607882</v>
      </c>
      <c r="AQ65" s="218">
        <f t="shared" si="6"/>
        <v>26743004.976519588</v>
      </c>
      <c r="AR65" s="218">
        <f t="shared" si="6"/>
        <v>27017534.532707114</v>
      </c>
      <c r="AS65" s="218">
        <f t="shared" si="6"/>
        <v>27299692.26299873</v>
      </c>
      <c r="AT65" s="218">
        <f t="shared" si="6"/>
        <v>27589707.012617566</v>
      </c>
      <c r="AU65" s="218">
        <f t="shared" si="6"/>
        <v>27887814.49214343</v>
      </c>
      <c r="AV65" s="218">
        <f t="shared" si="6"/>
        <v>28194257.483473543</v>
      </c>
      <c r="AW65" s="218">
        <f t="shared" si="6"/>
        <v>28509286.051962025</v>
      </c>
      <c r="AX65" s="218">
        <f t="shared" si="6"/>
        <v>28833157.764923632</v>
      </c>
      <c r="AY65" s="218">
        <f t="shared" si="6"/>
        <v>29166137.916692555</v>
      </c>
      <c r="AZ65" s="218">
        <f t="shared" si="6"/>
        <v>29508499.760433011</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523</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523</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523</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-2005451.5190544047</v>
      </c>
      <c r="D71" s="218">
        <f>-(($B$25+$B$26)*$B$28+($B$25+$B$26)*$B$28+SUM($B$73:D73))/2*$B35</f>
        <v>-1985194.4330033499</v>
      </c>
      <c r="E71" s="218">
        <f>-(($B$25+$B$26)*$B$28+($B$25+$B$26)*$B$28+SUM($B$73:E73))/2*$B35</f>
        <v>-1964937.3469522956</v>
      </c>
      <c r="F71" s="218">
        <f>-(($B$25+$B$26)*$B$28+($B$25+$B$26)*$B$28+SUM($B$73:F73))/2*$B35</f>
        <v>-1944680.2609012411</v>
      </c>
      <c r="G71" s="218">
        <f>-(($B$25+$B$26)*$B$28+($B$25+$B$26)*$B$28+SUM($B$73:G73))/2*$B35</f>
        <v>-1924423.1748501863</v>
      </c>
      <c r="H71" s="218">
        <f>-(($B$25+$B$26)*$B$28+($B$25+$B$26)*$B$28+SUM($B$73:H73))/2*$B35</f>
        <v>-1904166.0887991318</v>
      </c>
      <c r="I71" s="218">
        <f>-(($B$25+$B$26)*$B$28+($B$25+$B$26)*$B$28+SUM($B$73:I73))/2*$B35</f>
        <v>-1883909.002748077</v>
      </c>
      <c r="J71" s="218">
        <f>-(($B$25+$B$26)*$B$28+($B$25+$B$26)*$B$28+SUM($B$73:J73))/2*$B35</f>
        <v>-1863651.9166970225</v>
      </c>
      <c r="K71" s="218">
        <f>-(($B$25+$B$26)*$B$28+($B$25+$B$26)*$B$28+SUM($B$73:K73))/2*$B35</f>
        <v>-1843394.830645968</v>
      </c>
      <c r="L71" s="218">
        <f>-(($B$25+$B$26)*$B$28+($B$25+$B$26)*$B$28+SUM($B$73:L73))/2*$B35</f>
        <v>-1823137.7445949134</v>
      </c>
      <c r="M71" s="218">
        <f>-(($B$25+$B$26)*$B$28+($B$25+$B$26)*$B$28+SUM($B$73:M73))/2*$B35</f>
        <v>-1802880.6585438587</v>
      </c>
      <c r="N71" s="218">
        <f>-(($B$25+$B$26)*$B$28+($B$25+$B$26)*$B$28+SUM($B$73:N73))/2*$B35</f>
        <v>-1782623.5724928041</v>
      </c>
      <c r="O71" s="218">
        <f>-(($B$25+$B$26)*$B$28+($B$25+$B$26)*$B$28+SUM($B$73:O73))/2*$B35</f>
        <v>-1762366.4864417498</v>
      </c>
      <c r="P71" s="218">
        <f>-(($B$25+$B$26)*$B$28+($B$25+$B$26)*$B$28+SUM($B$73:P73))/2*$B35</f>
        <v>-1742109.4003906951</v>
      </c>
      <c r="Q71" s="218">
        <f>-(($B$25+$B$26)*$B$28+($B$25+$B$26)*$B$28+SUM($B$73:Q73))/2*$B35</f>
        <v>-1721852.3143396406</v>
      </c>
      <c r="R71" s="218">
        <f>-(($B$25+$B$26)*$B$28+($B$25+$B$26)*$B$28+SUM($B$73:R73))/2*$B35</f>
        <v>-1701595.2282885858</v>
      </c>
      <c r="S71" s="218">
        <f>-(($B$25+$B$26)*$B$28+($B$25+$B$26)*$B$28+SUM($B$73:S73))/2*$B35</f>
        <v>-1681338.1422375313</v>
      </c>
      <c r="T71" s="218">
        <f>-(($B$25+$B$26)*$B$28+($B$25+$B$26)*$B$28+SUM($B$73:T73))/2*$B35</f>
        <v>-1661081.0561864767</v>
      </c>
      <c r="U71" s="218">
        <f>-(($B$25+$B$26)*$B$28+($B$25+$B$26)*$B$28+SUM($B$73:U73))/2*$B35</f>
        <v>-1640823.9701354222</v>
      </c>
      <c r="V71" s="218">
        <f>-(($B$25+$B$26)*$B$28+($B$25+$B$26)*$B$28+SUM($B$73:V73))/2*$B35</f>
        <v>-1620566.8840843674</v>
      </c>
      <c r="W71" s="218">
        <f>-(($B$25+$B$26)*$B$28+($B$25+$B$26)*$B$28+SUM($B$73:W73))/2*$B35</f>
        <v>-1600309.7980333131</v>
      </c>
      <c r="X71" s="218">
        <f>-(($B$25+$B$26)*$B$28+($B$25+$B$26)*$B$28+SUM($B$73:X73))/2*$B35</f>
        <v>-1580052.7119822586</v>
      </c>
      <c r="Y71" s="218">
        <f>-(($B$25+$B$26)*$B$28+($B$25+$B$26)*$B$28+SUM($B$73:Y73))/2*$B35</f>
        <v>-1559795.6259312038</v>
      </c>
      <c r="Z71" s="218">
        <f>-(($B$25+$B$26)*$B$28+($B$25+$B$26)*$B$28+SUM($B$73:Z73))/2*$B35</f>
        <v>-1539538.5398801493</v>
      </c>
      <c r="AA71" s="218">
        <f>-(($B$25+$B$26)*$B$28+($B$25+$B$26)*$B$28+SUM($B$73:AA73))/2*$B35</f>
        <v>-1519281.4538290945</v>
      </c>
      <c r="AB71" s="218">
        <f>-(($B$25+$B$26)*$B$28+($B$25+$B$26)*$B$28+SUM($B$73:AB73))/2*$B35</f>
        <v>-1499024.3677780402</v>
      </c>
      <c r="AC71" s="218">
        <f>-(($B$25+$B$26)*$B$28+($B$25+$B$26)*$B$28+SUM($B$73:AC73))/2*$B35</f>
        <v>-1478767.2817269855</v>
      </c>
      <c r="AD71" s="218">
        <f>-(($B$25+$B$26)*$B$28+($B$25+$B$26)*$B$28+SUM($B$73:AD73))/2*$B35</f>
        <v>-1458510.1956759309</v>
      </c>
      <c r="AE71" s="218">
        <f>-(($B$25+$B$26)*$B$28+($B$25+$B$26)*$B$28+SUM($B$73:AE73))/2*$B35</f>
        <v>-1438253.1096248764</v>
      </c>
      <c r="AF71" s="218">
        <f>-(($B$25+$B$26)*$B$28+($B$25+$B$26)*$B$28+SUM($B$73:AF73))/2*$B35</f>
        <v>-1417996.0235738219</v>
      </c>
      <c r="AG71" s="218">
        <f>-(($B$25+$B$26)*$B$28+($B$25+$B$26)*$B$28+SUM($B$73:AG73))/2*$B35</f>
        <v>-1397738.9375227673</v>
      </c>
      <c r="AH71" s="218">
        <f>-(($B$25+$B$26)*$B$28+($B$25+$B$26)*$B$28+SUM($B$73:AH73))/2*$B35</f>
        <v>-1377481.8514717126</v>
      </c>
      <c r="AI71" s="218">
        <f>-(($B$25+$B$26)*$B$28+($B$25+$B$26)*$B$28+SUM($B$73:AI73))/2*$B35</f>
        <v>-1357224.765420658</v>
      </c>
      <c r="AJ71" s="218">
        <f>-(($B$25+$B$26)*$B$28+($B$25+$B$26)*$B$28+SUM($B$73:AJ73))/2*$B35</f>
        <v>-1336967.6793696037</v>
      </c>
      <c r="AK71" s="218">
        <f>-(($B$25+$B$26)*$B$28+($B$25+$B$26)*$B$28+SUM($B$73:AK73))/2*$B35</f>
        <v>-1316710.593318549</v>
      </c>
      <c r="AL71" s="218">
        <f>-(($B$25+$B$26)*$B$28+($B$25+$B$26)*$B$28+SUM($B$73:AL73))/2*$B35</f>
        <v>-1296453.5072674942</v>
      </c>
      <c r="AM71" s="218">
        <f>-(($B$25+$B$26)*$B$28+($B$25+$B$26)*$B$28+SUM($B$73:AM73))/2*$B35</f>
        <v>-1276196.4212164399</v>
      </c>
      <c r="AN71" s="218">
        <f>-(($B$25+$B$26)*$B$28+($B$25+$B$26)*$B$28+SUM($B$73:AN73))/2*$B35</f>
        <v>-1255939.3351653852</v>
      </c>
      <c r="AO71" s="218">
        <f>-(($B$25+$B$26)*$B$28+($B$25+$B$26)*$B$28+SUM($B$73:AO73))/2*$B35</f>
        <v>-1235682.2491143306</v>
      </c>
      <c r="AP71" s="218">
        <f>-(($B$25+$B$26)*$B$28+($B$25+$B$26)*$B$28+SUM($B$73:AP73))/2*$B35</f>
        <v>-1215425.1630632759</v>
      </c>
      <c r="AQ71" s="218">
        <f>-(($B$25+$B$26)*$B$28+($B$25+$B$26)*$B$28+SUM($B$73:AQ73))/2*$B35</f>
        <v>-1195168.0770122213</v>
      </c>
      <c r="AR71" s="218">
        <f>-(($B$25+$B$26)*$B$28+($B$25+$B$26)*$B$28+SUM($B$73:AR73))/2*$B35</f>
        <v>-1174910.9909611666</v>
      </c>
      <c r="AS71" s="218">
        <f>-(($B$25+$B$26)*$B$28+($B$25+$B$26)*$B$28+SUM($B$73:AS73))/2*$B35</f>
        <v>-1154653.9049101118</v>
      </c>
      <c r="AT71" s="218">
        <f>-(($B$25+$B$26)*$B$28+($B$25+$B$26)*$B$28+SUM($B$73:AT73))/2*$B35</f>
        <v>-1134396.8188590573</v>
      </c>
      <c r="AU71" s="218">
        <f>-(($B$25+$B$26)*$B$28+($B$25+$B$26)*$B$28+SUM($B$73:AU73))/2*$B35</f>
        <v>-1114139.7328080025</v>
      </c>
      <c r="AV71" s="218">
        <f>-(($B$25+$B$26)*$B$28+($B$25+$B$26)*$B$28+SUM($B$73:AV73))/2*$B35</f>
        <v>-1093882.646756948</v>
      </c>
      <c r="AW71" s="218">
        <f>-(($B$25+$B$26)*$B$28+($B$25+$B$26)*$B$28+SUM($B$73:AW73))/2*$B35</f>
        <v>-1073625.5607058932</v>
      </c>
      <c r="AX71" s="218">
        <f>-(($B$25+$B$26)*$B$28+($B$25+$B$26)*$B$28+SUM($B$73:AX73))/2*$B35</f>
        <v>-1053368.4746548387</v>
      </c>
      <c r="AY71" s="218">
        <f>-(($B$25+$B$26)*$B$28+($B$25+$B$26)*$B$28+SUM($B$73:AY73))/2*$B35</f>
        <v>-1033111.388603784</v>
      </c>
      <c r="AZ71" s="218">
        <f>-(($B$25+$B$26)*$B$28+($B$25+$B$26)*$B$28+SUM($B$73:AZ73))/2*$B35</f>
        <v>-1012854.3025527294</v>
      </c>
    </row>
    <row r="72" spans="1:52" s="159" customFormat="1" ht="14.25" x14ac:dyDescent="0.25">
      <c r="A72" s="221" t="s">
        <v>532</v>
      </c>
      <c r="B72" s="216">
        <f t="shared" ref="B72:AZ72" si="10">B64+B65</f>
        <v>0</v>
      </c>
      <c r="C72" s="216">
        <f t="shared" si="10"/>
        <v>17544028.359751608</v>
      </c>
      <c r="D72" s="216">
        <f t="shared" si="10"/>
        <v>17664209.240942273</v>
      </c>
      <c r="E72" s="216">
        <f t="shared" si="10"/>
        <v>17787387.835987121</v>
      </c>
      <c r="F72" s="216">
        <f t="shared" si="10"/>
        <v>17913654.076301787</v>
      </c>
      <c r="G72" s="216">
        <f t="shared" si="10"/>
        <v>18043100.591244362</v>
      </c>
      <c r="H72" s="216">
        <f t="shared" si="10"/>
        <v>18175822.789053682</v>
      </c>
      <c r="I72" s="216">
        <f t="shared" si="10"/>
        <v>18311918.940215748</v>
      </c>
      <c r="J72" s="216">
        <f t="shared" si="10"/>
        <v>18451490.263331149</v>
      </c>
      <c r="K72" s="216">
        <f t="shared" si="10"/>
        <v>18594641.013558473</v>
      </c>
      <c r="L72" s="216">
        <f t="shared" si="10"/>
        <v>18741478.57371109</v>
      </c>
      <c r="M72" s="217">
        <f t="shared" si="10"/>
        <v>20296361.959499352</v>
      </c>
      <c r="N72" s="216">
        <f t="shared" si="10"/>
        <v>20493035.722867131</v>
      </c>
      <c r="O72" s="216">
        <f t="shared" si="10"/>
        <v>20695001.986554407</v>
      </c>
      <c r="P72" s="216">
        <f t="shared" si="10"/>
        <v>20902419.52557078</v>
      </c>
      <c r="Q72" s="216">
        <f t="shared" si="10"/>
        <v>21115451.878176104</v>
      </c>
      <c r="R72" s="216">
        <f t="shared" si="10"/>
        <v>21334267.488778058</v>
      </c>
      <c r="S72" s="216">
        <f t="shared" si="10"/>
        <v>24802777.196613692</v>
      </c>
      <c r="T72" s="216">
        <f t="shared" si="10"/>
        <v>25033685.0213608</v>
      </c>
      <c r="U72" s="216">
        <f t="shared" si="10"/>
        <v>25270912.368268784</v>
      </c>
      <c r="V72" s="216">
        <f t="shared" si="10"/>
        <v>25514648.823002473</v>
      </c>
      <c r="W72" s="216">
        <f t="shared" si="10"/>
        <v>27169534.08368516</v>
      </c>
      <c r="X72" s="216">
        <f t="shared" si="10"/>
        <v>27469013.764718279</v>
      </c>
      <c r="Y72" s="216">
        <f t="shared" si="10"/>
        <v>27776870.123600867</v>
      </c>
      <c r="Z72" s="216">
        <f t="shared" si="10"/>
        <v>28093354.4606684</v>
      </c>
      <c r="AA72" s="216">
        <f t="shared" si="10"/>
        <v>28418725.615266424</v>
      </c>
      <c r="AB72" s="216">
        <f t="shared" si="10"/>
        <v>28753250.191920858</v>
      </c>
      <c r="AC72" s="216">
        <f t="shared" si="10"/>
        <v>29097202.793293394</v>
      </c>
      <c r="AD72" s="216">
        <f t="shared" si="10"/>
        <v>29450866.26012557</v>
      </c>
      <c r="AE72" s="216">
        <f t="shared" si="10"/>
        <v>29814531.918381184</v>
      </c>
      <c r="AF72" s="216">
        <f t="shared" si="10"/>
        <v>30188499.833802935</v>
      </c>
      <c r="AG72" s="216">
        <f t="shared" si="10"/>
        <v>30573079.074105807</v>
      </c>
      <c r="AH72" s="216">
        <f t="shared" si="10"/>
        <v>30968587.979036238</v>
      </c>
      <c r="AI72" s="216">
        <f t="shared" si="10"/>
        <v>31375354.438533042</v>
      </c>
      <c r="AJ72" s="216">
        <f t="shared" si="10"/>
        <v>31793716.179233223</v>
      </c>
      <c r="AK72" s="216">
        <f t="shared" si="10"/>
        <v>32224021.059572875</v>
      </c>
      <c r="AL72" s="216">
        <f t="shared" si="10"/>
        <v>32666627.373741187</v>
      </c>
      <c r="AM72" s="216">
        <f t="shared" si="10"/>
        <v>33121904.164753012</v>
      </c>
      <c r="AN72" s="216">
        <f t="shared" si="10"/>
        <v>33590231.546913669</v>
      </c>
      <c r="AO72" s="216">
        <f t="shared" si="10"/>
        <v>34072001.037957609</v>
      </c>
      <c r="AP72" s="216">
        <f t="shared" si="10"/>
        <v>34567615.901151337</v>
      </c>
      <c r="AQ72" s="216">
        <f t="shared" si="10"/>
        <v>35077491.497659341</v>
      </c>
      <c r="AR72" s="216">
        <f t="shared" si="10"/>
        <v>35602055.649481058</v>
      </c>
      <c r="AS72" s="216">
        <f t="shared" si="10"/>
        <v>36141749.013275899</v>
      </c>
      <c r="AT72" s="216">
        <f t="shared" si="10"/>
        <v>36697025.46540305</v>
      </c>
      <c r="AU72" s="216">
        <f t="shared" si="10"/>
        <v>37268352.498512477</v>
      </c>
      <c r="AV72" s="216">
        <f t="shared" si="10"/>
        <v>37856211.630033657</v>
      </c>
      <c r="AW72" s="216">
        <f t="shared" si="10"/>
        <v>38461098.822918944</v>
      </c>
      <c r="AX72" s="216">
        <f t="shared" si="10"/>
        <v>39083524.919009261</v>
      </c>
      <c r="AY72" s="216">
        <f t="shared" si="10"/>
        <v>39724016.085400753</v>
      </c>
      <c r="AZ72" s="216">
        <f t="shared" si="10"/>
        <v>40383114.274202451</v>
      </c>
    </row>
    <row r="73" spans="1:52" x14ac:dyDescent="0.25">
      <c r="A73" s="220" t="s">
        <v>266</v>
      </c>
      <c r="B73" s="218">
        <v>0</v>
      </c>
      <c r="C73" s="218">
        <f>IF($B$25-ABS(SUM($B$73:B73))&gt;0,-$B$25/$B$27,0)</f>
        <v>-1841553.2773685995</v>
      </c>
      <c r="D73" s="218">
        <f>IF($B$25-ABS(SUM($B$73:C73))&gt;0,-$B$25/$B$27,0)</f>
        <v>-1841553.2773685995</v>
      </c>
      <c r="E73" s="218">
        <f>IF($B$25-ABS(SUM($B$73:D73))&gt;0,-$B$25/$B$27,0)</f>
        <v>-1841553.2773685995</v>
      </c>
      <c r="F73" s="218">
        <f>IF($B$25-ABS(SUM($B$73:E73))&gt;0,-$B$25/$B$27,0)</f>
        <v>-1841553.2773685995</v>
      </c>
      <c r="G73" s="218">
        <f>IF($B$25-ABS(SUM($B$73:F73))&gt;0,-$B$25/$B$27,0)</f>
        <v>-1841553.2773685995</v>
      </c>
      <c r="H73" s="218">
        <f>IF($B$25-ABS(SUM($B$73:G73))&gt;0,-$B$25/$B$27,0)</f>
        <v>-1841553.2773685995</v>
      </c>
      <c r="I73" s="218">
        <f>IF($B$25-ABS(SUM($B$73:H73))&gt;0,-$B$25/$B$27,0)</f>
        <v>-1841553.2773685995</v>
      </c>
      <c r="J73" s="218">
        <f>IF($B$25-ABS(SUM($B$73:I73))&gt;0,-$B$25/$B$27,0)</f>
        <v>-1841553.2773685995</v>
      </c>
      <c r="K73" s="218">
        <f>IF($B$25-ABS(SUM($B$73:J73))&gt;0,-$B$25/$B$27,0)</f>
        <v>-1841553.2773685995</v>
      </c>
      <c r="L73" s="218">
        <f>IF($B$25-ABS(SUM($B$73:K73))&gt;0,-$B$25/$B$27,0)</f>
        <v>-1841553.2773685995</v>
      </c>
      <c r="M73" s="218">
        <f>IF($B$25-ABS(SUM($B$73:L73))&gt;0,-$B$25/$B$27,0)</f>
        <v>-1841553.2773685995</v>
      </c>
      <c r="N73" s="218">
        <f>IF($B$25-ABS(SUM($B$73:M73))&gt;0,-$B$25/$B$27,0)</f>
        <v>-1841553.2773685995</v>
      </c>
      <c r="O73" s="218">
        <f>IF($B$25-ABS(SUM($B$73:N73))&gt;0,-$B$25/$B$27,0)</f>
        <v>-1841553.2773685995</v>
      </c>
      <c r="P73" s="218">
        <f>IF($B$25-ABS(SUM($B$73:O73))&gt;0,-$B$25/$B$27,0)</f>
        <v>-1841553.2773685995</v>
      </c>
      <c r="Q73" s="218">
        <f>IF($B$25-ABS(SUM($B$73:P73))&gt;0,-$B$25/$B$27,0)</f>
        <v>-1841553.2773685995</v>
      </c>
      <c r="R73" s="218">
        <f>IF($B$25-ABS(SUM($B$73:Q73))&gt;0,-$B$25/$B$27,0)</f>
        <v>-1841553.2773685995</v>
      </c>
      <c r="S73" s="218">
        <f>IF($B$25-ABS(SUM($B$73:R73))&gt;0,-$B$25/$B$27,0)</f>
        <v>-1841553.2773685995</v>
      </c>
      <c r="T73" s="218">
        <f>IF($B$25-ABS(SUM($B$73:S73))&gt;0,-$B$25/$B$27,0)</f>
        <v>-1841553.2773685995</v>
      </c>
      <c r="U73" s="218">
        <f>IF($B$25-ABS(SUM($B$73:T73))&gt;0,-$B$25/$B$27,0)</f>
        <v>-1841553.2773685995</v>
      </c>
      <c r="V73" s="218">
        <f>IF($B$25-ABS(SUM($B$73:U73))&gt;0,-$B$25/$B$27,0)</f>
        <v>-1841553.2773685995</v>
      </c>
      <c r="W73" s="218">
        <f>IF($B$25-ABS(SUM($B$73:V73))&gt;0,-$B$25/$B$27,0)</f>
        <v>-1841553.2773685995</v>
      </c>
      <c r="X73" s="218">
        <f>IF($B$25-ABS(SUM($B$73:W73))&gt;0,-$B$25/$B$27,0)</f>
        <v>-1841553.2773685995</v>
      </c>
      <c r="Y73" s="218">
        <f>IF($B$25-ABS(SUM($B$73:X73))&gt;0,-$B$25/$B$27,0)</f>
        <v>-1841553.2773685995</v>
      </c>
      <c r="Z73" s="218">
        <f>IF($B$25-ABS(SUM($B$73:Y73))&gt;0,-$B$25/$B$27,0)</f>
        <v>-1841553.2773685995</v>
      </c>
      <c r="AA73" s="218">
        <f>IF($B$25-ABS(SUM($B$73:Z73))&gt;0,-$B$25/$B$27,0)</f>
        <v>-1841553.2773685995</v>
      </c>
      <c r="AB73" s="218">
        <f>IF($B$25-ABS(SUM($B$73:AA73))&gt;0,-$B$25/$B$27,0)</f>
        <v>-1841553.2773685995</v>
      </c>
      <c r="AC73" s="218">
        <f>IF($B$25-ABS(SUM($B$73:AB73))&gt;0,-$B$25/$B$27,0)</f>
        <v>-1841553.2773685995</v>
      </c>
      <c r="AD73" s="218">
        <f>IF($B$25-ABS(SUM($B$73:AC73))&gt;0,-$B$25/$B$27,0)</f>
        <v>-1841553.2773685995</v>
      </c>
      <c r="AE73" s="218">
        <f>IF($B$25-ABS(SUM($B$73:AD73))&gt;0,-$B$25/$B$27,0)</f>
        <v>-1841553.2773685995</v>
      </c>
      <c r="AF73" s="218">
        <f>IF($B$25-ABS(SUM($B$73:AE73))&gt;0,-$B$25/$B$27,0)</f>
        <v>-1841553.2773685995</v>
      </c>
      <c r="AG73" s="218">
        <f>IF($B$25-ABS(SUM($B$73:AF73))&gt;0,-$B$25/$B$27,0)</f>
        <v>-1841553.2773685995</v>
      </c>
      <c r="AH73" s="218">
        <f>IF($B$25-ABS(SUM($B$73:AG73))&gt;0,-$B$25/$B$27,0)</f>
        <v>-1841553.2773685995</v>
      </c>
      <c r="AI73" s="218">
        <f>IF($B$25-ABS(SUM($B$73:AH73))&gt;0,-$B$25/$B$27,0)</f>
        <v>-1841553.2773685995</v>
      </c>
      <c r="AJ73" s="218">
        <f>IF($B$25-ABS(SUM($B$73:AI73))&gt;0,-$B$25/$B$27,0)</f>
        <v>-1841553.2773685995</v>
      </c>
      <c r="AK73" s="218">
        <f>IF($B$25-ABS(SUM($B$73:AJ73))&gt;0,-$B$25/$B$27,0)</f>
        <v>-1841553.2773685995</v>
      </c>
      <c r="AL73" s="218">
        <f>IF($B$25-ABS(SUM($B$73:AK73))&gt;0,-$B$25/$B$27,0)</f>
        <v>-1841553.2773685995</v>
      </c>
      <c r="AM73" s="218">
        <f>IF($B$25-ABS(SUM($B$73:AL73))&gt;0,-$B$25/$B$27,0)</f>
        <v>-1841553.2773685995</v>
      </c>
      <c r="AN73" s="218">
        <f>IF($B$25-ABS(SUM($B$73:AM73))&gt;0,-$B$25/$B$27,0)</f>
        <v>-1841553.2773685995</v>
      </c>
      <c r="AO73" s="218">
        <f>IF($B$25-ABS(SUM($B$73:AN73))&gt;0,-$B$25/$B$27,0)</f>
        <v>-1841553.2773685995</v>
      </c>
      <c r="AP73" s="218">
        <f>IF($B$25-ABS(SUM($B$73:AO73))&gt;0,-$B$25/$B$27,0)</f>
        <v>-1841553.2773685995</v>
      </c>
      <c r="AQ73" s="218">
        <f>IF($B$25-ABS(SUM($B$73:AP73))&gt;0,-$B$25/$B$27,0)</f>
        <v>-1841553.2773685995</v>
      </c>
      <c r="AR73" s="218">
        <f>IF($B$25-ABS(SUM($B$73:AQ73))&gt;0,-$B$25/$B$27,0)</f>
        <v>-1841553.2773685995</v>
      </c>
      <c r="AS73" s="218">
        <f>IF($B$25-ABS(SUM($B$73:AR73))&gt;0,-$B$25/$B$27,0)</f>
        <v>-1841553.2773685995</v>
      </c>
      <c r="AT73" s="218">
        <f>IF($B$25-ABS(SUM($B$73:AS73))&gt;0,-$B$25/$B$27,0)</f>
        <v>-1841553.2773685995</v>
      </c>
      <c r="AU73" s="218">
        <f>IF($B$25-ABS(SUM($B$73:AT73))&gt;0,-$B$25/$B$27,0)</f>
        <v>-1841553.2773685995</v>
      </c>
      <c r="AV73" s="218">
        <f>IF($B$25-ABS(SUM($B$73:AU73))&gt;0,-$B$25/$B$27,0)</f>
        <v>-1841553.2773685995</v>
      </c>
      <c r="AW73" s="218">
        <f>IF($B$25-ABS(SUM($B$73:AV73))&gt;0,-$B$25/$B$27,0)</f>
        <v>-1841553.2773685995</v>
      </c>
      <c r="AX73" s="218">
        <f>IF($B$25-ABS(SUM($B$73:AW73))&gt;0,-$B$25/$B$27,0)</f>
        <v>-1841553.2773685995</v>
      </c>
      <c r="AY73" s="218">
        <f>IF($B$25-ABS(SUM($B$73:AX73))&gt;0,-$B$25/$B$27,0)</f>
        <v>-1841553.2773685995</v>
      </c>
      <c r="AZ73" s="218">
        <f>IF($B$25-ABS(SUM($B$73:AY73))&gt;0,-$B$25/$B$27,0)</f>
        <v>-1841553.2773685995</v>
      </c>
    </row>
    <row r="74" spans="1:52" s="159" customFormat="1" ht="14.25" x14ac:dyDescent="0.25">
      <c r="A74" s="221" t="s">
        <v>533</v>
      </c>
      <c r="B74" s="216">
        <f t="shared" ref="B74:AZ74" si="11">B72+B73</f>
        <v>0</v>
      </c>
      <c r="C74" s="216">
        <f t="shared" si="11"/>
        <v>15702475.082383009</v>
      </c>
      <c r="D74" s="216">
        <f t="shared" si="11"/>
        <v>15822655.963573674</v>
      </c>
      <c r="E74" s="216">
        <f t="shared" si="11"/>
        <v>15945834.558618521</v>
      </c>
      <c r="F74" s="216">
        <f t="shared" si="11"/>
        <v>16072100.798933187</v>
      </c>
      <c r="G74" s="216">
        <f t="shared" si="11"/>
        <v>16201547.313875763</v>
      </c>
      <c r="H74" s="216">
        <f t="shared" si="11"/>
        <v>16334269.511685083</v>
      </c>
      <c r="I74" s="216">
        <f t="shared" si="11"/>
        <v>16470365.662847148</v>
      </c>
      <c r="J74" s="216">
        <f t="shared" si="11"/>
        <v>16609936.985962549</v>
      </c>
      <c r="K74" s="216">
        <f t="shared" si="11"/>
        <v>16753087.736189874</v>
      </c>
      <c r="L74" s="216">
        <f t="shared" si="11"/>
        <v>16899925.296342492</v>
      </c>
      <c r="M74" s="217">
        <f t="shared" si="11"/>
        <v>18454808.682130754</v>
      </c>
      <c r="N74" s="216">
        <f t="shared" si="11"/>
        <v>18651482.445498534</v>
      </c>
      <c r="O74" s="216">
        <f t="shared" si="11"/>
        <v>18853448.709185809</v>
      </c>
      <c r="P74" s="216">
        <f t="shared" si="11"/>
        <v>19060866.248202182</v>
      </c>
      <c r="Q74" s="216">
        <f t="shared" si="11"/>
        <v>19273898.600807503</v>
      </c>
      <c r="R74" s="216">
        <f t="shared" si="11"/>
        <v>19492714.211409457</v>
      </c>
      <c r="S74" s="216">
        <f t="shared" si="11"/>
        <v>22961223.919245094</v>
      </c>
      <c r="T74" s="216">
        <f t="shared" si="11"/>
        <v>23192131.743992202</v>
      </c>
      <c r="U74" s="216">
        <f t="shared" si="11"/>
        <v>23429359.090900183</v>
      </c>
      <c r="V74" s="216">
        <f t="shared" si="11"/>
        <v>23673095.545633875</v>
      </c>
      <c r="W74" s="216">
        <f t="shared" si="11"/>
        <v>25327980.806316562</v>
      </c>
      <c r="X74" s="216">
        <f t="shared" si="11"/>
        <v>25627460.487349682</v>
      </c>
      <c r="Y74" s="216">
        <f t="shared" si="11"/>
        <v>25935316.846232265</v>
      </c>
      <c r="Z74" s="216">
        <f t="shared" si="11"/>
        <v>26251801.183299802</v>
      </c>
      <c r="AA74" s="216">
        <f t="shared" si="11"/>
        <v>26577172.337897822</v>
      </c>
      <c r="AB74" s="216">
        <f t="shared" si="11"/>
        <v>26911696.914552256</v>
      </c>
      <c r="AC74" s="216">
        <f t="shared" si="11"/>
        <v>27255649.515924796</v>
      </c>
      <c r="AD74" s="216">
        <f t="shared" si="11"/>
        <v>27609312.982756972</v>
      </c>
      <c r="AE74" s="216">
        <f t="shared" si="11"/>
        <v>27972978.641012587</v>
      </c>
      <c r="AF74" s="216">
        <f t="shared" si="11"/>
        <v>28346946.556434333</v>
      </c>
      <c r="AG74" s="216">
        <f t="shared" si="11"/>
        <v>28731525.796737209</v>
      </c>
      <c r="AH74" s="216">
        <f t="shared" si="11"/>
        <v>29127034.701667637</v>
      </c>
      <c r="AI74" s="216">
        <f t="shared" si="11"/>
        <v>29533801.16116444</v>
      </c>
      <c r="AJ74" s="216">
        <f t="shared" si="11"/>
        <v>29952162.901864626</v>
      </c>
      <c r="AK74" s="216">
        <f t="shared" si="11"/>
        <v>30382467.782204278</v>
      </c>
      <c r="AL74" s="216">
        <f t="shared" si="11"/>
        <v>30825074.096372589</v>
      </c>
      <c r="AM74" s="216">
        <f t="shared" si="11"/>
        <v>31280350.887384415</v>
      </c>
      <c r="AN74" s="216">
        <f t="shared" si="11"/>
        <v>31748678.269545071</v>
      </c>
      <c r="AO74" s="216">
        <f t="shared" si="11"/>
        <v>32230447.760589011</v>
      </c>
      <c r="AP74" s="216">
        <f t="shared" si="11"/>
        <v>32726062.623782739</v>
      </c>
      <c r="AQ74" s="216">
        <f t="shared" si="11"/>
        <v>33235938.220290743</v>
      </c>
      <c r="AR74" s="216">
        <f t="shared" si="11"/>
        <v>33760502.37211246</v>
      </c>
      <c r="AS74" s="216">
        <f t="shared" si="11"/>
        <v>34300195.735907301</v>
      </c>
      <c r="AT74" s="216">
        <f t="shared" si="11"/>
        <v>34855472.188034452</v>
      </c>
      <c r="AU74" s="216">
        <f t="shared" si="11"/>
        <v>35426799.221143879</v>
      </c>
      <c r="AV74" s="216">
        <f t="shared" si="11"/>
        <v>36014658.352665059</v>
      </c>
      <c r="AW74" s="216">
        <f t="shared" si="11"/>
        <v>36619545.545550346</v>
      </c>
      <c r="AX74" s="216">
        <f t="shared" si="11"/>
        <v>37241971.641640663</v>
      </c>
      <c r="AY74" s="216">
        <f t="shared" si="11"/>
        <v>37882462.808032155</v>
      </c>
      <c r="AZ74" s="216">
        <f t="shared" si="11"/>
        <v>38541560.996833853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15702475.082383009</v>
      </c>
      <c r="D76" s="216">
        <f t="shared" si="13"/>
        <v>15822655.963573674</v>
      </c>
      <c r="E76" s="216">
        <f t="shared" si="13"/>
        <v>15945834.558618521</v>
      </c>
      <c r="F76" s="216">
        <f t="shared" si="13"/>
        <v>16072100.798933187</v>
      </c>
      <c r="G76" s="216">
        <f t="shared" si="13"/>
        <v>16201547.313875763</v>
      </c>
      <c r="H76" s="216">
        <f t="shared" si="13"/>
        <v>16334269.511685083</v>
      </c>
      <c r="I76" s="216">
        <f t="shared" si="13"/>
        <v>16470365.662847148</v>
      </c>
      <c r="J76" s="216">
        <f t="shared" si="13"/>
        <v>16609936.985962549</v>
      </c>
      <c r="K76" s="216">
        <f t="shared" si="13"/>
        <v>16753087.736189874</v>
      </c>
      <c r="L76" s="216">
        <f t="shared" si="13"/>
        <v>16899925.296342492</v>
      </c>
      <c r="M76" s="217">
        <f t="shared" si="13"/>
        <v>18454808.682130754</v>
      </c>
      <c r="N76" s="216">
        <f t="shared" si="13"/>
        <v>18651482.445498534</v>
      </c>
      <c r="O76" s="216">
        <f t="shared" si="13"/>
        <v>18853448.709185809</v>
      </c>
      <c r="P76" s="216">
        <f t="shared" si="13"/>
        <v>19060866.248202182</v>
      </c>
      <c r="Q76" s="216">
        <f t="shared" si="13"/>
        <v>19273898.600807503</v>
      </c>
      <c r="R76" s="216">
        <f t="shared" si="13"/>
        <v>19492714.211409457</v>
      </c>
      <c r="S76" s="216">
        <f t="shared" si="13"/>
        <v>22961223.919245094</v>
      </c>
      <c r="T76" s="216">
        <f t="shared" si="13"/>
        <v>23192131.743992202</v>
      </c>
      <c r="U76" s="216">
        <f t="shared" si="13"/>
        <v>23429359.090900183</v>
      </c>
      <c r="V76" s="216">
        <f t="shared" si="13"/>
        <v>23673095.545633875</v>
      </c>
      <c r="W76" s="216">
        <f t="shared" si="13"/>
        <v>25327980.806316562</v>
      </c>
      <c r="X76" s="216">
        <f t="shared" si="13"/>
        <v>25627460.487349682</v>
      </c>
      <c r="Y76" s="216">
        <f t="shared" si="13"/>
        <v>25935316.846232265</v>
      </c>
      <c r="Z76" s="216">
        <f t="shared" si="13"/>
        <v>26251801.183299802</v>
      </c>
      <c r="AA76" s="216">
        <f t="shared" si="13"/>
        <v>26577172.337897822</v>
      </c>
      <c r="AB76" s="216">
        <f t="shared" si="13"/>
        <v>26911696.914552256</v>
      </c>
      <c r="AC76" s="216">
        <f t="shared" si="13"/>
        <v>27255649.515924796</v>
      </c>
      <c r="AD76" s="216">
        <f t="shared" si="13"/>
        <v>27609312.982756972</v>
      </c>
      <c r="AE76" s="216">
        <f t="shared" si="13"/>
        <v>27972978.641012587</v>
      </c>
      <c r="AF76" s="216">
        <f t="shared" si="13"/>
        <v>28346946.556434333</v>
      </c>
      <c r="AG76" s="216">
        <f t="shared" si="13"/>
        <v>28731525.796737209</v>
      </c>
      <c r="AH76" s="216">
        <f t="shared" si="13"/>
        <v>29127034.701667637</v>
      </c>
      <c r="AI76" s="216">
        <f t="shared" si="13"/>
        <v>29533801.16116444</v>
      </c>
      <c r="AJ76" s="216">
        <f t="shared" si="13"/>
        <v>29952162.901864626</v>
      </c>
      <c r="AK76" s="216">
        <f t="shared" si="13"/>
        <v>30382467.782204278</v>
      </c>
      <c r="AL76" s="216">
        <f t="shared" si="13"/>
        <v>30825074.096372589</v>
      </c>
      <c r="AM76" s="216">
        <f t="shared" si="13"/>
        <v>31280350.887384415</v>
      </c>
      <c r="AN76" s="216">
        <f t="shared" si="13"/>
        <v>31748678.269545071</v>
      </c>
      <c r="AO76" s="216">
        <f t="shared" si="13"/>
        <v>32230447.760589011</v>
      </c>
      <c r="AP76" s="216">
        <f t="shared" si="13"/>
        <v>32726062.623782739</v>
      </c>
      <c r="AQ76" s="216">
        <f t="shared" si="13"/>
        <v>33235938.220290743</v>
      </c>
      <c r="AR76" s="216">
        <f t="shared" si="13"/>
        <v>33760502.37211246</v>
      </c>
      <c r="AS76" s="216">
        <f t="shared" si="13"/>
        <v>34300195.735907301</v>
      </c>
      <c r="AT76" s="216">
        <f t="shared" si="13"/>
        <v>34855472.188034452</v>
      </c>
      <c r="AU76" s="216">
        <f t="shared" si="13"/>
        <v>35426799.221143879</v>
      </c>
      <c r="AV76" s="216">
        <f t="shared" si="13"/>
        <v>36014658.352665059</v>
      </c>
      <c r="AW76" s="216">
        <f t="shared" si="13"/>
        <v>36619545.545550346</v>
      </c>
      <c r="AX76" s="216">
        <f t="shared" si="13"/>
        <v>37241971.641640663</v>
      </c>
      <c r="AY76" s="216">
        <f t="shared" si="13"/>
        <v>37882462.808032155</v>
      </c>
      <c r="AZ76" s="216">
        <f t="shared" si="13"/>
        <v>38541560.996833853</v>
      </c>
    </row>
    <row r="77" spans="1:52" x14ac:dyDescent="0.25">
      <c r="A77" s="220" t="s">
        <v>264</v>
      </c>
      <c r="B77" s="218">
        <f t="shared" ref="B77:AZ77" si="14">-B76*$B$36</f>
        <v>0</v>
      </c>
      <c r="C77" s="218">
        <f t="shared" si="14"/>
        <v>-3140495.0164766018</v>
      </c>
      <c r="D77" s="218">
        <f t="shared" si="14"/>
        <v>-3164531.1927147349</v>
      </c>
      <c r="E77" s="218">
        <f t="shared" si="14"/>
        <v>-3189166.9117237045</v>
      </c>
      <c r="F77" s="218">
        <f t="shared" si="14"/>
        <v>-3214420.1597866379</v>
      </c>
      <c r="G77" s="218">
        <f t="shared" si="14"/>
        <v>-3240309.4627751526</v>
      </c>
      <c r="H77" s="218">
        <f t="shared" si="14"/>
        <v>-3266853.9023370165</v>
      </c>
      <c r="I77" s="218">
        <f t="shared" si="14"/>
        <v>-3294073.1325694299</v>
      </c>
      <c r="J77" s="218">
        <f t="shared" si="14"/>
        <v>-3321987.3971925098</v>
      </c>
      <c r="K77" s="218">
        <f t="shared" si="14"/>
        <v>-3350617.5472379751</v>
      </c>
      <c r="L77" s="218">
        <f t="shared" si="14"/>
        <v>-3379985.0592684988</v>
      </c>
      <c r="M77" s="219">
        <f t="shared" si="14"/>
        <v>-3690961.7364261509</v>
      </c>
      <c r="N77" s="218">
        <f t="shared" si="14"/>
        <v>-3730296.489099707</v>
      </c>
      <c r="O77" s="218">
        <f t="shared" si="14"/>
        <v>-3770689.7418371621</v>
      </c>
      <c r="P77" s="218">
        <f t="shared" si="14"/>
        <v>-3812173.2496404368</v>
      </c>
      <c r="Q77" s="218">
        <f t="shared" si="14"/>
        <v>-3854779.7201615009</v>
      </c>
      <c r="R77" s="218">
        <f t="shared" si="14"/>
        <v>-3898542.8422818915</v>
      </c>
      <c r="S77" s="218">
        <f t="shared" si="14"/>
        <v>-4592244.7838490186</v>
      </c>
      <c r="T77" s="218">
        <f t="shared" si="14"/>
        <v>-4638426.3487984408</v>
      </c>
      <c r="U77" s="218">
        <f t="shared" si="14"/>
        <v>-4685871.8181800367</v>
      </c>
      <c r="V77" s="218">
        <f t="shared" si="14"/>
        <v>-4734619.1091267755</v>
      </c>
      <c r="W77" s="218">
        <f t="shared" si="14"/>
        <v>-5065596.1612633131</v>
      </c>
      <c r="X77" s="218">
        <f t="shared" si="14"/>
        <v>-5125492.0974699371</v>
      </c>
      <c r="Y77" s="218">
        <f t="shared" si="14"/>
        <v>-5187063.369246453</v>
      </c>
      <c r="Z77" s="218">
        <f t="shared" si="14"/>
        <v>-5250360.2366599608</v>
      </c>
      <c r="AA77" s="218">
        <f t="shared" si="14"/>
        <v>-5315434.467579565</v>
      </c>
      <c r="AB77" s="218">
        <f t="shared" si="14"/>
        <v>-5382339.3829104519</v>
      </c>
      <c r="AC77" s="218">
        <f t="shared" si="14"/>
        <v>-5451129.9031849597</v>
      </c>
      <c r="AD77" s="218">
        <f t="shared" si="14"/>
        <v>-5521862.596551395</v>
      </c>
      <c r="AE77" s="218">
        <f t="shared" si="14"/>
        <v>-5594595.7282025181</v>
      </c>
      <c r="AF77" s="218">
        <f t="shared" si="14"/>
        <v>-5669389.3112868667</v>
      </c>
      <c r="AG77" s="218">
        <f t="shared" si="14"/>
        <v>-5746305.159347442</v>
      </c>
      <c r="AH77" s="218">
        <f t="shared" si="14"/>
        <v>-5825406.9403335275</v>
      </c>
      <c r="AI77" s="218">
        <f t="shared" si="14"/>
        <v>-5906760.2322328882</v>
      </c>
      <c r="AJ77" s="218">
        <f t="shared" si="14"/>
        <v>-5990432.5803729258</v>
      </c>
      <c r="AK77" s="218">
        <f t="shared" si="14"/>
        <v>-6076493.5564408563</v>
      </c>
      <c r="AL77" s="218">
        <f t="shared" si="14"/>
        <v>-6165014.8192745186</v>
      </c>
      <c r="AM77" s="218">
        <f t="shared" si="14"/>
        <v>-6256070.1774768829</v>
      </c>
      <c r="AN77" s="218">
        <f t="shared" si="14"/>
        <v>-6349735.6539090145</v>
      </c>
      <c r="AO77" s="218">
        <f t="shared" si="14"/>
        <v>-6446089.5521178022</v>
      </c>
      <c r="AP77" s="218">
        <f t="shared" si="14"/>
        <v>-6545212.524756548</v>
      </c>
      <c r="AQ77" s="218">
        <f t="shared" si="14"/>
        <v>-6647187.6440581493</v>
      </c>
      <c r="AR77" s="218">
        <f t="shared" si="14"/>
        <v>-6752100.4744224921</v>
      </c>
      <c r="AS77" s="218">
        <f t="shared" si="14"/>
        <v>-6860039.1471814606</v>
      </c>
      <c r="AT77" s="218">
        <f t="shared" si="14"/>
        <v>-6971094.4376068907</v>
      </c>
      <c r="AU77" s="218">
        <f t="shared" si="14"/>
        <v>-7085359.8442287762</v>
      </c>
      <c r="AV77" s="218">
        <f t="shared" si="14"/>
        <v>-7202931.6705330126</v>
      </c>
      <c r="AW77" s="218">
        <f t="shared" si="14"/>
        <v>-7323909.1091100695</v>
      </c>
      <c r="AX77" s="218">
        <f t="shared" si="14"/>
        <v>-7448394.3283281326</v>
      </c>
      <c r="AY77" s="218">
        <f t="shared" si="14"/>
        <v>-7576492.5616064314</v>
      </c>
      <c r="AZ77" s="218">
        <f t="shared" si="14"/>
        <v>-7708312.1993667707</v>
      </c>
    </row>
    <row r="78" spans="1:52" ht="16.5" thickBot="1" x14ac:dyDescent="0.3">
      <c r="A78" s="222" t="s">
        <v>268</v>
      </c>
      <c r="B78" s="223">
        <f t="shared" ref="B78:AZ78" si="15">B76+B77</f>
        <v>0</v>
      </c>
      <c r="C78" s="223">
        <f t="shared" si="15"/>
        <v>12561980.065906407</v>
      </c>
      <c r="D78" s="223">
        <f t="shared" si="15"/>
        <v>12658124.77085894</v>
      </c>
      <c r="E78" s="223">
        <f t="shared" si="15"/>
        <v>12756667.646894816</v>
      </c>
      <c r="F78" s="223">
        <f t="shared" si="15"/>
        <v>12857680.63914655</v>
      </c>
      <c r="G78" s="223">
        <f t="shared" si="15"/>
        <v>12961237.851100611</v>
      </c>
      <c r="H78" s="223">
        <f t="shared" si="15"/>
        <v>13067415.609348066</v>
      </c>
      <c r="I78" s="223">
        <f t="shared" si="15"/>
        <v>13176292.530277718</v>
      </c>
      <c r="J78" s="223">
        <f t="shared" si="15"/>
        <v>13287949.588770039</v>
      </c>
      <c r="K78" s="223">
        <f t="shared" si="15"/>
        <v>13402470.188951898</v>
      </c>
      <c r="L78" s="223">
        <f t="shared" si="15"/>
        <v>13519940.237073993</v>
      </c>
      <c r="M78" s="224">
        <f t="shared" si="15"/>
        <v>14763846.945704604</v>
      </c>
      <c r="N78" s="223">
        <f t="shared" si="15"/>
        <v>14921185.956398826</v>
      </c>
      <c r="O78" s="223">
        <f t="shared" si="15"/>
        <v>15082758.967348646</v>
      </c>
      <c r="P78" s="223">
        <f t="shared" si="15"/>
        <v>15248692.998561746</v>
      </c>
      <c r="Q78" s="223">
        <f t="shared" si="15"/>
        <v>15419118.880646002</v>
      </c>
      <c r="R78" s="223">
        <f t="shared" si="15"/>
        <v>15594171.369127566</v>
      </c>
      <c r="S78" s="223">
        <f t="shared" si="15"/>
        <v>18368979.135396075</v>
      </c>
      <c r="T78" s="223">
        <f t="shared" si="15"/>
        <v>18553705.395193763</v>
      </c>
      <c r="U78" s="223">
        <f t="shared" si="15"/>
        <v>18743487.272720147</v>
      </c>
      <c r="V78" s="223">
        <f t="shared" si="15"/>
        <v>18938476.436507098</v>
      </c>
      <c r="W78" s="223">
        <f t="shared" si="15"/>
        <v>20262384.645053249</v>
      </c>
      <c r="X78" s="223">
        <f t="shared" si="15"/>
        <v>20501968.389879744</v>
      </c>
      <c r="Y78" s="223">
        <f t="shared" si="15"/>
        <v>20748253.476985812</v>
      </c>
      <c r="Z78" s="223">
        <f t="shared" si="15"/>
        <v>21001440.946639843</v>
      </c>
      <c r="AA78" s="223">
        <f t="shared" si="15"/>
        <v>21261737.870318256</v>
      </c>
      <c r="AB78" s="223">
        <f t="shared" si="15"/>
        <v>21529357.531641804</v>
      </c>
      <c r="AC78" s="223">
        <f t="shared" si="15"/>
        <v>21804519.612739839</v>
      </c>
      <c r="AD78" s="223">
        <f t="shared" si="15"/>
        <v>22087450.386205576</v>
      </c>
      <c r="AE78" s="223">
        <f t="shared" si="15"/>
        <v>22378382.912810069</v>
      </c>
      <c r="AF78" s="223">
        <f t="shared" si="15"/>
        <v>22677557.245147467</v>
      </c>
      <c r="AG78" s="223">
        <f t="shared" si="15"/>
        <v>22985220.637389768</v>
      </c>
      <c r="AH78" s="223">
        <f t="shared" si="15"/>
        <v>23301627.76133411</v>
      </c>
      <c r="AI78" s="223">
        <f t="shared" si="15"/>
        <v>23627040.928931553</v>
      </c>
      <c r="AJ78" s="223">
        <f t="shared" si="15"/>
        <v>23961730.3214917</v>
      </c>
      <c r="AK78" s="223">
        <f t="shared" si="15"/>
        <v>24305974.225763422</v>
      </c>
      <c r="AL78" s="223">
        <f t="shared" si="15"/>
        <v>24660059.277098071</v>
      </c>
      <c r="AM78" s="223">
        <f t="shared" si="15"/>
        <v>25024280.709907532</v>
      </c>
      <c r="AN78" s="223">
        <f t="shared" si="15"/>
        <v>25398942.615636058</v>
      </c>
      <c r="AO78" s="223">
        <f t="shared" si="15"/>
        <v>25784358.208471209</v>
      </c>
      <c r="AP78" s="223">
        <f t="shared" si="15"/>
        <v>26180850.099026192</v>
      </c>
      <c r="AQ78" s="223">
        <f t="shared" si="15"/>
        <v>26588750.576232594</v>
      </c>
      <c r="AR78" s="223">
        <f t="shared" si="15"/>
        <v>27008401.897689968</v>
      </c>
      <c r="AS78" s="223">
        <f t="shared" si="15"/>
        <v>27440156.588725843</v>
      </c>
      <c r="AT78" s="223">
        <f t="shared" si="15"/>
        <v>27884377.750427563</v>
      </c>
      <c r="AU78" s="223">
        <f t="shared" si="15"/>
        <v>28341439.376915105</v>
      </c>
      <c r="AV78" s="223">
        <f t="shared" si="15"/>
        <v>28811726.682132047</v>
      </c>
      <c r="AW78" s="223">
        <f t="shared" si="15"/>
        <v>29295636.436440278</v>
      </c>
      <c r="AX78" s="223">
        <f t="shared" si="15"/>
        <v>29793577.313312531</v>
      </c>
      <c r="AY78" s="223">
        <f t="shared" si="15"/>
        <v>30305970.246425726</v>
      </c>
      <c r="AZ78" s="223">
        <f t="shared" si="15"/>
        <v>30833248.797467083</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533</v>
      </c>
      <c r="B81" s="216">
        <f t="shared" ref="B81:AZ81" si="18">B74</f>
        <v>0</v>
      </c>
      <c r="C81" s="216">
        <f t="shared" si="18"/>
        <v>15702475.082383009</v>
      </c>
      <c r="D81" s="216">
        <f t="shared" si="18"/>
        <v>15822655.963573674</v>
      </c>
      <c r="E81" s="216">
        <f t="shared" si="18"/>
        <v>15945834.558618521</v>
      </c>
      <c r="F81" s="216">
        <f t="shared" si="18"/>
        <v>16072100.798933187</v>
      </c>
      <c r="G81" s="216">
        <f t="shared" si="18"/>
        <v>16201547.313875763</v>
      </c>
      <c r="H81" s="216">
        <f t="shared" si="18"/>
        <v>16334269.511685083</v>
      </c>
      <c r="I81" s="216">
        <f t="shared" si="18"/>
        <v>16470365.662847148</v>
      </c>
      <c r="J81" s="216">
        <f t="shared" si="18"/>
        <v>16609936.985962549</v>
      </c>
      <c r="K81" s="216">
        <f t="shared" si="18"/>
        <v>16753087.736189874</v>
      </c>
      <c r="L81" s="216">
        <f t="shared" si="18"/>
        <v>16899925.296342492</v>
      </c>
      <c r="M81" s="217">
        <f t="shared" si="18"/>
        <v>18454808.682130754</v>
      </c>
      <c r="N81" s="216">
        <f t="shared" si="18"/>
        <v>18651482.445498534</v>
      </c>
      <c r="O81" s="216">
        <f t="shared" si="18"/>
        <v>18853448.709185809</v>
      </c>
      <c r="P81" s="216">
        <f t="shared" si="18"/>
        <v>19060866.248202182</v>
      </c>
      <c r="Q81" s="216">
        <f t="shared" si="18"/>
        <v>19273898.600807503</v>
      </c>
      <c r="R81" s="216">
        <f t="shared" si="18"/>
        <v>19492714.211409457</v>
      </c>
      <c r="S81" s="216">
        <f t="shared" si="18"/>
        <v>22961223.919245094</v>
      </c>
      <c r="T81" s="216">
        <f t="shared" si="18"/>
        <v>23192131.743992202</v>
      </c>
      <c r="U81" s="216">
        <f t="shared" si="18"/>
        <v>23429359.090900183</v>
      </c>
      <c r="V81" s="216">
        <f t="shared" si="18"/>
        <v>23673095.545633875</v>
      </c>
      <c r="W81" s="216">
        <f t="shared" si="18"/>
        <v>25327980.806316562</v>
      </c>
      <c r="X81" s="216">
        <f t="shared" si="18"/>
        <v>25627460.487349682</v>
      </c>
      <c r="Y81" s="216">
        <f t="shared" si="18"/>
        <v>25935316.846232265</v>
      </c>
      <c r="Z81" s="216">
        <f t="shared" si="18"/>
        <v>26251801.183299802</v>
      </c>
      <c r="AA81" s="216">
        <f t="shared" si="18"/>
        <v>26577172.337897822</v>
      </c>
      <c r="AB81" s="216">
        <f t="shared" si="18"/>
        <v>26911696.914552256</v>
      </c>
      <c r="AC81" s="216">
        <f t="shared" si="18"/>
        <v>27255649.515924796</v>
      </c>
      <c r="AD81" s="216">
        <f t="shared" si="18"/>
        <v>27609312.982756972</v>
      </c>
      <c r="AE81" s="216">
        <f t="shared" si="18"/>
        <v>27972978.641012587</v>
      </c>
      <c r="AF81" s="216">
        <f t="shared" si="18"/>
        <v>28346946.556434333</v>
      </c>
      <c r="AG81" s="216">
        <f t="shared" si="18"/>
        <v>28731525.796737209</v>
      </c>
      <c r="AH81" s="216">
        <f t="shared" si="18"/>
        <v>29127034.701667637</v>
      </c>
      <c r="AI81" s="216">
        <f t="shared" si="18"/>
        <v>29533801.16116444</v>
      </c>
      <c r="AJ81" s="216">
        <f t="shared" si="18"/>
        <v>29952162.901864626</v>
      </c>
      <c r="AK81" s="216">
        <f t="shared" si="18"/>
        <v>30382467.782204278</v>
      </c>
      <c r="AL81" s="216">
        <f t="shared" si="18"/>
        <v>30825074.096372589</v>
      </c>
      <c r="AM81" s="216">
        <f t="shared" si="18"/>
        <v>31280350.887384415</v>
      </c>
      <c r="AN81" s="216">
        <f t="shared" si="18"/>
        <v>31748678.269545071</v>
      </c>
      <c r="AO81" s="216">
        <f t="shared" si="18"/>
        <v>32230447.760589011</v>
      </c>
      <c r="AP81" s="216">
        <f t="shared" si="18"/>
        <v>32726062.623782739</v>
      </c>
      <c r="AQ81" s="216">
        <f t="shared" si="18"/>
        <v>33235938.220290743</v>
      </c>
      <c r="AR81" s="216">
        <f t="shared" si="18"/>
        <v>33760502.37211246</v>
      </c>
      <c r="AS81" s="216">
        <f t="shared" si="18"/>
        <v>34300195.735907301</v>
      </c>
      <c r="AT81" s="216">
        <f t="shared" si="18"/>
        <v>34855472.188034452</v>
      </c>
      <c r="AU81" s="216">
        <f t="shared" si="18"/>
        <v>35426799.221143879</v>
      </c>
      <c r="AV81" s="216">
        <f t="shared" si="18"/>
        <v>36014658.352665059</v>
      </c>
      <c r="AW81" s="216">
        <f t="shared" si="18"/>
        <v>36619545.545550346</v>
      </c>
      <c r="AX81" s="216">
        <f t="shared" si="18"/>
        <v>37241971.641640663</v>
      </c>
      <c r="AY81" s="216">
        <f t="shared" si="18"/>
        <v>37882462.808032155</v>
      </c>
      <c r="AZ81" s="216">
        <f t="shared" si="18"/>
        <v>38541560.996833853</v>
      </c>
    </row>
    <row r="82" spans="1:52" x14ac:dyDescent="0.25">
      <c r="A82" s="220" t="s">
        <v>266</v>
      </c>
      <c r="B82" s="218">
        <f t="shared" ref="B82:AZ82" si="19">-B73</f>
        <v>0</v>
      </c>
      <c r="C82" s="218">
        <f t="shared" si="19"/>
        <v>1841553.2773685995</v>
      </c>
      <c r="D82" s="218">
        <f t="shared" si="19"/>
        <v>1841553.2773685995</v>
      </c>
      <c r="E82" s="218">
        <f t="shared" si="19"/>
        <v>1841553.2773685995</v>
      </c>
      <c r="F82" s="218">
        <f t="shared" si="19"/>
        <v>1841553.2773685995</v>
      </c>
      <c r="G82" s="218">
        <f t="shared" si="19"/>
        <v>1841553.2773685995</v>
      </c>
      <c r="H82" s="218">
        <f t="shared" si="19"/>
        <v>1841553.2773685995</v>
      </c>
      <c r="I82" s="218">
        <f t="shared" si="19"/>
        <v>1841553.2773685995</v>
      </c>
      <c r="J82" s="218">
        <f t="shared" si="19"/>
        <v>1841553.2773685995</v>
      </c>
      <c r="K82" s="218">
        <f t="shared" si="19"/>
        <v>1841553.2773685995</v>
      </c>
      <c r="L82" s="218">
        <f t="shared" si="19"/>
        <v>1841553.2773685995</v>
      </c>
      <c r="M82" s="219">
        <f t="shared" si="19"/>
        <v>1841553.2773685995</v>
      </c>
      <c r="N82" s="218">
        <f t="shared" si="19"/>
        <v>1841553.2773685995</v>
      </c>
      <c r="O82" s="218">
        <f t="shared" si="19"/>
        <v>1841553.2773685995</v>
      </c>
      <c r="P82" s="218">
        <f t="shared" si="19"/>
        <v>1841553.2773685995</v>
      </c>
      <c r="Q82" s="218">
        <f t="shared" si="19"/>
        <v>1841553.2773685995</v>
      </c>
      <c r="R82" s="218">
        <f t="shared" si="19"/>
        <v>1841553.2773685995</v>
      </c>
      <c r="S82" s="218">
        <f t="shared" si="19"/>
        <v>1841553.2773685995</v>
      </c>
      <c r="T82" s="218">
        <f t="shared" si="19"/>
        <v>1841553.2773685995</v>
      </c>
      <c r="U82" s="218">
        <f t="shared" si="19"/>
        <v>1841553.2773685995</v>
      </c>
      <c r="V82" s="218">
        <f t="shared" si="19"/>
        <v>1841553.2773685995</v>
      </c>
      <c r="W82" s="218">
        <f t="shared" si="19"/>
        <v>1841553.2773685995</v>
      </c>
      <c r="X82" s="218">
        <f t="shared" si="19"/>
        <v>1841553.2773685995</v>
      </c>
      <c r="Y82" s="218">
        <f t="shared" si="19"/>
        <v>1841553.2773685995</v>
      </c>
      <c r="Z82" s="218">
        <f t="shared" si="19"/>
        <v>1841553.2773685995</v>
      </c>
      <c r="AA82" s="218">
        <f t="shared" si="19"/>
        <v>1841553.2773685995</v>
      </c>
      <c r="AB82" s="218">
        <f t="shared" si="19"/>
        <v>1841553.2773685995</v>
      </c>
      <c r="AC82" s="218">
        <f t="shared" si="19"/>
        <v>1841553.2773685995</v>
      </c>
      <c r="AD82" s="218">
        <f t="shared" si="19"/>
        <v>1841553.2773685995</v>
      </c>
      <c r="AE82" s="218">
        <f t="shared" si="19"/>
        <v>1841553.2773685995</v>
      </c>
      <c r="AF82" s="218">
        <f t="shared" si="19"/>
        <v>1841553.2773685995</v>
      </c>
      <c r="AG82" s="218">
        <f t="shared" si="19"/>
        <v>1841553.2773685995</v>
      </c>
      <c r="AH82" s="218">
        <f t="shared" si="19"/>
        <v>1841553.2773685995</v>
      </c>
      <c r="AI82" s="218">
        <f t="shared" si="19"/>
        <v>1841553.2773685995</v>
      </c>
      <c r="AJ82" s="218">
        <f t="shared" si="19"/>
        <v>1841553.2773685995</v>
      </c>
      <c r="AK82" s="218">
        <f t="shared" si="19"/>
        <v>1841553.2773685995</v>
      </c>
      <c r="AL82" s="218">
        <f t="shared" si="19"/>
        <v>1841553.2773685995</v>
      </c>
      <c r="AM82" s="218">
        <f t="shared" si="19"/>
        <v>1841553.2773685995</v>
      </c>
      <c r="AN82" s="218">
        <f t="shared" si="19"/>
        <v>1841553.2773685995</v>
      </c>
      <c r="AO82" s="218">
        <f t="shared" si="19"/>
        <v>1841553.2773685995</v>
      </c>
      <c r="AP82" s="218">
        <f t="shared" si="19"/>
        <v>1841553.2773685995</v>
      </c>
      <c r="AQ82" s="218">
        <f t="shared" si="19"/>
        <v>1841553.2773685995</v>
      </c>
      <c r="AR82" s="218">
        <f t="shared" si="19"/>
        <v>1841553.2773685995</v>
      </c>
      <c r="AS82" s="218">
        <f t="shared" si="19"/>
        <v>1841553.2773685995</v>
      </c>
      <c r="AT82" s="218">
        <f t="shared" si="19"/>
        <v>1841553.2773685995</v>
      </c>
      <c r="AU82" s="218">
        <f t="shared" si="19"/>
        <v>1841553.2773685995</v>
      </c>
      <c r="AV82" s="218">
        <f t="shared" si="19"/>
        <v>1841553.2773685995</v>
      </c>
      <c r="AW82" s="218">
        <f t="shared" si="19"/>
        <v>1841553.2773685995</v>
      </c>
      <c r="AX82" s="218">
        <f t="shared" si="19"/>
        <v>1841553.2773685995</v>
      </c>
      <c r="AY82" s="218">
        <f t="shared" si="19"/>
        <v>1841553.2773685995</v>
      </c>
      <c r="AZ82" s="218">
        <f t="shared" si="19"/>
        <v>1841553.2773685995</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-3140495.0164766018</v>
      </c>
      <c r="D84" s="218">
        <f>IF(SUM($B$77:D77)+SUM($A$84:C84)&gt;0,0,SUM($B$77:D77)-SUM($A$84:C84))</f>
        <v>-3164531.1927147354</v>
      </c>
      <c r="E84" s="218">
        <f>IF(SUM($B$77:E77)+SUM($A$84:D84)&gt;0,0,SUM($B$77:E77)-SUM($A$84:D84))</f>
        <v>-3189166.911723705</v>
      </c>
      <c r="F84" s="218">
        <f>IF(SUM($B$77:F77)+SUM($A$84:E84)&gt;0,0,SUM($B$77:F77)-SUM($A$84:E84))</f>
        <v>-3214420.1597866379</v>
      </c>
      <c r="G84" s="218">
        <f>IF(SUM($B$77:G77)+SUM($A$84:F84)&gt;0,0,SUM($B$77:G77)-SUM($A$84:F84))</f>
        <v>-3240309.4627751522</v>
      </c>
      <c r="H84" s="218">
        <f>IF(SUM($B$77:H77)+SUM($A$84:G84)&gt;0,0,SUM($B$77:H77)-SUM($A$84:G84))</f>
        <v>-3266853.9023370165</v>
      </c>
      <c r="I84" s="218">
        <f>IF(SUM($B$77:I77)+SUM($A$84:H84)&gt;0,0,SUM($B$77:I77)-SUM($A$84:H84))</f>
        <v>-3294073.1325694285</v>
      </c>
      <c r="J84" s="218">
        <f>IF(SUM($B$77:J77)+SUM($A$84:I84)&gt;0,0,SUM($B$77:J77)-SUM($A$84:I84))</f>
        <v>-3321987.397192508</v>
      </c>
      <c r="K84" s="218">
        <f>IF(SUM($B$77:K77)+SUM($A$84:J84)&gt;0,0,SUM($B$77:K77)-SUM($A$84:J84))</f>
        <v>-3350617.5472379737</v>
      </c>
      <c r="L84" s="218">
        <f>IF(SUM($B$77:L77)+SUM($A$84:K84)&gt;0,0,SUM($B$77:L77)-SUM($A$84:K84))</f>
        <v>-3379985.0592685007</v>
      </c>
      <c r="M84" s="219">
        <f>IF(SUM($B$77:M77)+SUM($A$84:L84)&gt;0,0,SUM($B$77:M77)-SUM($A$84:L84))</f>
        <v>-3690961.7364261523</v>
      </c>
      <c r="N84" s="218">
        <f>IF(SUM($B$77:N77)+SUM($A$84:M84)&gt;0,0,SUM($B$77:N77)-SUM($A$84:M84))</f>
        <v>-3730296.4890997037</v>
      </c>
      <c r="O84" s="218">
        <f>IF(SUM($B$77:O77)+SUM($A$84:N84)&gt;0,0,SUM($B$77:O77)-SUM($A$84:N84))</f>
        <v>-3770689.7418371588</v>
      </c>
      <c r="P84" s="218">
        <f>IF(SUM($B$77:P77)+SUM($A$84:O84)&gt;0,0,SUM($B$77:P77)-SUM($A$84:O84))</f>
        <v>-3812173.249640435</v>
      </c>
      <c r="Q84" s="218">
        <f>IF(SUM($B$77:Q77)+SUM($A$84:P84)&gt;0,0,SUM($B$77:Q77)-SUM($A$84:P84))</f>
        <v>-3854779.7201614976</v>
      </c>
      <c r="R84" s="218">
        <f>IF(SUM($B$77:R77)+SUM($A$84:Q84)&gt;0,0,SUM($B$77:R77)-SUM($A$84:Q84))</f>
        <v>-3898542.8422818929</v>
      </c>
      <c r="S84" s="218">
        <f>IF(SUM($B$77:S77)+SUM($A$84:R84)&gt;0,0,SUM($B$77:S77)-SUM($A$84:R84))</f>
        <v>-4592244.7838490158</v>
      </c>
      <c r="T84" s="218">
        <f>IF(SUM($B$77:T77)+SUM($A$84:S84)&gt;0,0,SUM($B$77:T77)-SUM($A$84:S84))</f>
        <v>-4638426.3487984389</v>
      </c>
      <c r="U84" s="218">
        <f>IF(SUM($B$77:U77)+SUM($A$84:T84)&gt;0,0,SUM($B$77:U77)-SUM($A$84:T84))</f>
        <v>-4685871.8181800395</v>
      </c>
      <c r="V84" s="218">
        <f>IF(SUM($B$77:V77)+SUM($A$84:U84)&gt;0,0,SUM($B$77:V77)-SUM($A$84:U84))</f>
        <v>-4734619.1091267765</v>
      </c>
      <c r="W84" s="218">
        <f>IF(SUM($B$77:W77)+SUM($A$84:V84)&gt;0,0,SUM($B$77:W77)-SUM($A$84:V84))</f>
        <v>-5065596.1612633169</v>
      </c>
      <c r="X84" s="218">
        <f>IF(SUM($B$77:X77)+SUM($A$84:W84)&gt;0,0,SUM($B$77:X77)-SUM($A$84:W84))</f>
        <v>-5125492.0974699408</v>
      </c>
      <c r="Y84" s="218">
        <f>IF(SUM($B$77:Y77)+SUM($A$84:X84)&gt;0,0,SUM($B$77:Y77)-SUM($A$84:X84))</f>
        <v>-5187063.369246453</v>
      </c>
      <c r="Z84" s="218">
        <f>IF(SUM($B$77:Z77)+SUM($A$84:Y84)&gt;0,0,SUM($B$77:Z77)-SUM($A$84:Y84))</f>
        <v>-5250360.236659959</v>
      </c>
      <c r="AA84" s="218">
        <f>IF(SUM($B$77:AA77)+SUM($A$84:Z84)&gt;0,0,SUM($B$77:AA77)-SUM($A$84:Z84))</f>
        <v>-5315434.4675795585</v>
      </c>
      <c r="AB84" s="218">
        <f>IF(SUM($B$77:AB77)+SUM($A$84:AA84)&gt;0,0,SUM($B$77:AB77)-SUM($A$84:AA84))</f>
        <v>-5382339.3829104453</v>
      </c>
      <c r="AC84" s="218">
        <f>IF(SUM($B$77:AC77)+SUM($A$84:AB84)&gt;0,0,SUM($B$77:AC77)-SUM($A$84:AB84))</f>
        <v>-5451129.9031849653</v>
      </c>
      <c r="AD84" s="218">
        <f>IF(SUM($B$77:AD77)+SUM($A$84:AC84)&gt;0,0,SUM($B$77:AD77)-SUM($A$84:AC84))</f>
        <v>-5521862.5965513885</v>
      </c>
      <c r="AE84" s="218">
        <f>IF(SUM($B$77:AE77)+SUM($A$84:AD84)&gt;0,0,SUM($B$77:AE77)-SUM($A$84:AD84))</f>
        <v>-5594595.7282025218</v>
      </c>
      <c r="AF84" s="218">
        <f>IF(SUM($B$77:AF77)+SUM($A$84:AE84)&gt;0,0,SUM($B$77:AF77)-SUM($A$84:AE84))</f>
        <v>-5669389.3112868667</v>
      </c>
      <c r="AG84" s="218">
        <f>IF(SUM($B$77:AG77)+SUM($A$84:AF84)&gt;0,0,SUM($B$77:AG77)-SUM($A$84:AF84))</f>
        <v>-5746305.1593474448</v>
      </c>
      <c r="AH84" s="218">
        <f>IF(SUM($B$77:AH77)+SUM($A$84:AG84)&gt;0,0,SUM($B$77:AH77)-SUM($A$84:AG84))</f>
        <v>-5825406.9403335154</v>
      </c>
      <c r="AI84" s="218">
        <f>IF(SUM($B$77:AI77)+SUM($A$84:AH84)&gt;0,0,SUM($B$77:AI77)-SUM($A$84:AH84))</f>
        <v>-5906760.2322328985</v>
      </c>
      <c r="AJ84" s="218">
        <f>IF(SUM($B$77:AJ77)+SUM($A$84:AI84)&gt;0,0,SUM($B$77:AJ77)-SUM($A$84:AI84))</f>
        <v>-5990432.5803729296</v>
      </c>
      <c r="AK84" s="218">
        <f>IF(SUM($B$77:AK77)+SUM($A$84:AJ84)&gt;0,0,SUM($B$77:AK77)-SUM($A$84:AJ84))</f>
        <v>-6076493.55644086</v>
      </c>
      <c r="AL84" s="218">
        <f>IF(SUM($B$77:AL77)+SUM($A$84:AK84)&gt;0,0,SUM($B$77:AL77)-SUM($A$84:AK84))</f>
        <v>-6165014.8192745149</v>
      </c>
      <c r="AM84" s="218">
        <f>IF(SUM($B$77:AM77)+SUM($A$84:AL84)&gt;0,0,SUM($B$77:AM77)-SUM($A$84:AL84))</f>
        <v>-6256070.1774768829</v>
      </c>
      <c r="AN84" s="218">
        <f>IF(SUM($B$77:AN77)+SUM($A$84:AM84)&gt;0,0,SUM($B$77:AN77)-SUM($A$84:AM84))</f>
        <v>-6349735.6539090276</v>
      </c>
      <c r="AO84" s="218">
        <f>IF(SUM($B$77:AO77)+SUM($A$84:AN84)&gt;0,0,SUM($B$77:AO77)-SUM($A$84:AN84))</f>
        <v>-6446089.5521177948</v>
      </c>
      <c r="AP84" s="218">
        <f>IF(SUM($B$77:AP77)+SUM($A$84:AO84)&gt;0,0,SUM($B$77:AP77)-SUM($A$84:AO84))</f>
        <v>-6545212.5247565508</v>
      </c>
      <c r="AQ84" s="218">
        <f>IF(SUM($B$77:AQ77)+SUM($A$84:AP84)&gt;0,0,SUM($B$77:AQ77)-SUM($A$84:AP84))</f>
        <v>-6647187.6440581381</v>
      </c>
      <c r="AR84" s="218">
        <f>IF(SUM($B$77:AR77)+SUM($A$84:AQ84)&gt;0,0,SUM($B$77:AR77)-SUM($A$84:AQ84))</f>
        <v>-6752100.4744224846</v>
      </c>
      <c r="AS84" s="218">
        <f>IF(SUM($B$77:AS77)+SUM($A$84:AR84)&gt;0,0,SUM($B$77:AS77)-SUM($A$84:AR84))</f>
        <v>-6860039.1471814513</v>
      </c>
      <c r="AT84" s="218">
        <f>IF(SUM($B$77:AT77)+SUM($A$84:AS84)&gt;0,0,SUM($B$77:AT77)-SUM($A$84:AS84))</f>
        <v>-6971094.4376069009</v>
      </c>
      <c r="AU84" s="218">
        <f>IF(SUM($B$77:AU77)+SUM($A$84:AT84)&gt;0,0,SUM($B$77:AU77)-SUM($A$84:AT84))</f>
        <v>-7085359.8442287743</v>
      </c>
      <c r="AV84" s="218">
        <f>IF(SUM($B$77:AV77)+SUM($A$84:AU84)&gt;0,0,SUM($B$77:AV77)-SUM($A$84:AU84))</f>
        <v>-7202931.6705330014</v>
      </c>
      <c r="AW84" s="218">
        <f>IF(SUM($B$77:AW77)+SUM($A$84:AV84)&gt;0,0,SUM($B$77:AW77)-SUM($A$84:AV84))</f>
        <v>-7323909.1091100574</v>
      </c>
      <c r="AX84" s="218">
        <f>IF(SUM($B$77:AX77)+SUM($A$84:AW84)&gt;0,0,SUM($B$77:AX77)-SUM($A$84:AW84))</f>
        <v>-7448394.3283281326</v>
      </c>
      <c r="AY84" s="218">
        <f>IF(SUM($B$77:AY77)+SUM($A$84:AX84)&gt;0,0,SUM($B$77:AY77)-SUM($A$84:AX84))</f>
        <v>-7576492.561606437</v>
      </c>
      <c r="AZ84" s="218">
        <f>IF(SUM($B$77:AZ77)+SUM($A$84:AY84)&gt;0,0,SUM($B$77:AZ77)-SUM($A$84:AY84))</f>
        <v>-7708312.1993667781</v>
      </c>
    </row>
    <row r="85" spans="1:52" x14ac:dyDescent="0.25">
      <c r="A85" s="220" t="s">
        <v>263</v>
      </c>
      <c r="B85" s="229">
        <f>IF(((SUM($B$64:B64)+SUM($B$66:B70))+SUM($B$87:B87))&lt;0,((SUM($B$64:B64)+SUM($B$66:B70))+SUM($B$87:B87))*0.18-SUM($A$85:A85),IF(SUM(A$85:$B85)&lt;0,0-SUM(A$85:$B85),0))</f>
        <v>-16573979.496317394</v>
      </c>
      <c r="C85" s="229">
        <f>IF(((SUM($B$64:C64)+SUM($B$66:C70))+SUM($B$87:C87))&lt;0,((SUM($B$64:C64)+SUM($B$66:C70))+SUM($B$87:C87))*0.18-SUM($A$85:B85),IF(SUM($B$85:B85)&lt;0,0-SUM($B$85:B85),0))</f>
        <v>3518906.3781850804</v>
      </c>
      <c r="D85" s="229">
        <f>IF(((SUM($B$64:D64)+SUM($B$66:D70))+SUM($B$87:D87))&lt;0,((SUM($B$64:D64)+SUM($B$66:D70))+SUM($B$87:D87))*0.18-SUM($A$85:C85),IF(SUM($B$85:C85)&lt;0,0-SUM($B$85:C85),0))</f>
        <v>3536892.6613102145</v>
      </c>
      <c r="E85" s="229">
        <f>IF(((SUM($B$64:E64)+SUM($B$66:E70))+SUM($B$87:E87))&lt;0,((SUM($B$64:E64)+SUM($B$66:E70))+SUM($B$87:E87))*0.18-SUM($A$85:D85),IF(SUM($B$85:D85)&lt;0,0-SUM($B$85:D85),0))</f>
        <v>3555418.5329290945</v>
      </c>
      <c r="F85" s="229">
        <f>IF(((SUM($B$64:F64)+SUM($B$66:F70))+SUM($B$87:F87))&lt;0,((SUM($B$64:F64)+SUM($B$66:F70))+SUM($B$87:F87))*0.18-SUM($A$85:E85),IF(SUM($B$85:E85)&lt;0,0-SUM($B$85:E85),0))</f>
        <v>3574500.1806965442</v>
      </c>
      <c r="G85" s="229">
        <f>IF(((SUM($B$64:G64)+SUM($B$66:G70))+SUM($B$87:G87))&lt;0,((SUM($B$64:G64)+SUM($B$66:G70))+SUM($B$87:G87))*0.18-SUM($A$85:F85),IF(SUM($B$85:F85)&lt;0,0-SUM($B$85:F85),0))</f>
        <v>2388261.7431964604</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-92077663.868429974</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-108651643.36474738</v>
      </c>
      <c r="C89" s="216">
        <f t="shared" ref="C89:AZ89" si="23">SUM(C81:C88)</f>
        <v>17922439.721460089</v>
      </c>
      <c r="D89" s="216">
        <f>SUM(D81:D88)</f>
        <v>18036570.709537752</v>
      </c>
      <c r="E89" s="216">
        <f>SUM(E81:E88)</f>
        <v>18153639.45719251</v>
      </c>
      <c r="F89" s="216">
        <f t="shared" si="23"/>
        <v>18273734.097211692</v>
      </c>
      <c r="G89" s="216">
        <f t="shared" si="23"/>
        <v>17191052.871665671</v>
      </c>
      <c r="H89" s="216">
        <f t="shared" si="23"/>
        <v>14908968.886716666</v>
      </c>
      <c r="I89" s="216">
        <f t="shared" si="23"/>
        <v>15017845.807646319</v>
      </c>
      <c r="J89" s="216">
        <f t="shared" si="23"/>
        <v>15129502.866138641</v>
      </c>
      <c r="K89" s="216">
        <f t="shared" si="23"/>
        <v>15244023.4663205</v>
      </c>
      <c r="L89" s="216">
        <f t="shared" si="23"/>
        <v>15361493.514442589</v>
      </c>
      <c r="M89" s="217">
        <f t="shared" si="23"/>
        <v>16605400.223073199</v>
      </c>
      <c r="N89" s="216">
        <f t="shared" si="23"/>
        <v>16762739.233767428</v>
      </c>
      <c r="O89" s="216">
        <f t="shared" si="23"/>
        <v>16924312.244717248</v>
      </c>
      <c r="P89" s="216">
        <f t="shared" si="23"/>
        <v>17090246.275930345</v>
      </c>
      <c r="Q89" s="216">
        <f t="shared" si="23"/>
        <v>17260672.158014603</v>
      </c>
      <c r="R89" s="216">
        <f t="shared" si="23"/>
        <v>17435724.646496162</v>
      </c>
      <c r="S89" s="216">
        <f t="shared" si="23"/>
        <v>20210532.412764676</v>
      </c>
      <c r="T89" s="216">
        <f t="shared" si="23"/>
        <v>20395258.672562361</v>
      </c>
      <c r="U89" s="216">
        <f t="shared" si="23"/>
        <v>20585040.550088741</v>
      </c>
      <c r="V89" s="216">
        <f t="shared" si="23"/>
        <v>20780029.713875696</v>
      </c>
      <c r="W89" s="216">
        <f t="shared" si="23"/>
        <v>22103937.922421843</v>
      </c>
      <c r="X89" s="216">
        <f t="shared" si="23"/>
        <v>22343521.667248338</v>
      </c>
      <c r="Y89" s="216">
        <f t="shared" si="23"/>
        <v>22589806.75435441</v>
      </c>
      <c r="Z89" s="216">
        <f t="shared" si="23"/>
        <v>22842994.224008441</v>
      </c>
      <c r="AA89" s="216">
        <f t="shared" si="23"/>
        <v>23103291.147686861</v>
      </c>
      <c r="AB89" s="216">
        <f t="shared" si="23"/>
        <v>23370910.809010409</v>
      </c>
      <c r="AC89" s="216">
        <f t="shared" si="23"/>
        <v>23646072.890108429</v>
      </c>
      <c r="AD89" s="216">
        <f t="shared" si="23"/>
        <v>23929003.663574181</v>
      </c>
      <c r="AE89" s="216">
        <f t="shared" si="23"/>
        <v>24219936.190178663</v>
      </c>
      <c r="AF89" s="216">
        <f t="shared" si="23"/>
        <v>24519110.522516064</v>
      </c>
      <c r="AG89" s="216">
        <f t="shared" si="23"/>
        <v>24826773.914758362</v>
      </c>
      <c r="AH89" s="216">
        <f t="shared" si="23"/>
        <v>25143181.038702719</v>
      </c>
      <c r="AI89" s="216">
        <f t="shared" si="23"/>
        <v>25468594.206300139</v>
      </c>
      <c r="AJ89" s="216">
        <f t="shared" si="23"/>
        <v>25803283.598860294</v>
      </c>
      <c r="AK89" s="216">
        <f t="shared" si="23"/>
        <v>26147527.503132015</v>
      </c>
      <c r="AL89" s="216">
        <f t="shared" si="23"/>
        <v>26501612.554466672</v>
      </c>
      <c r="AM89" s="216">
        <f t="shared" si="23"/>
        <v>26865833.987276129</v>
      </c>
      <c r="AN89" s="216">
        <f t="shared" si="23"/>
        <v>27240495.893004641</v>
      </c>
      <c r="AO89" s="216">
        <f t="shared" si="23"/>
        <v>27625911.485839814</v>
      </c>
      <c r="AP89" s="216">
        <f t="shared" si="23"/>
        <v>28022403.376394786</v>
      </c>
      <c r="AQ89" s="216">
        <f t="shared" si="23"/>
        <v>28430303.853601202</v>
      </c>
      <c r="AR89" s="216">
        <f t="shared" si="23"/>
        <v>28849955.175058573</v>
      </c>
      <c r="AS89" s="216">
        <f t="shared" si="23"/>
        <v>29281709.866094448</v>
      </c>
      <c r="AT89" s="216">
        <f t="shared" si="23"/>
        <v>29725931.027796149</v>
      </c>
      <c r="AU89" s="216">
        <f t="shared" si="23"/>
        <v>30182992.654283702</v>
      </c>
      <c r="AV89" s="216">
        <f t="shared" si="23"/>
        <v>30653279.959500656</v>
      </c>
      <c r="AW89" s="216">
        <f t="shared" si="23"/>
        <v>31137189.713808887</v>
      </c>
      <c r="AX89" s="216">
        <f t="shared" si="23"/>
        <v>31635130.590681128</v>
      </c>
      <c r="AY89" s="216">
        <f t="shared" si="23"/>
        <v>32147523.523794316</v>
      </c>
      <c r="AZ89" s="216">
        <f t="shared" si="23"/>
        <v>32674802.074835673</v>
      </c>
    </row>
    <row r="90" spans="1:52" s="159" customFormat="1" ht="14.25" x14ac:dyDescent="0.25">
      <c r="A90" s="230" t="s">
        <v>534</v>
      </c>
      <c r="B90" s="216">
        <f>SUM($B$89:B89)</f>
        <v>-108651643.36474738</v>
      </c>
      <c r="C90" s="216">
        <f>SUM($B$89:C89)</f>
        <v>-90729203.643287286</v>
      </c>
      <c r="D90" s="216">
        <f>SUM($B$89:D89)</f>
        <v>-72692632.933749527</v>
      </c>
      <c r="E90" s="216">
        <f>SUM($B$89:E89)</f>
        <v>-54538993.476557016</v>
      </c>
      <c r="F90" s="216">
        <f>SUM($B$89:F89)</f>
        <v>-36265259.379345328</v>
      </c>
      <c r="G90" s="216">
        <f>SUM($B$89:G89)</f>
        <v>-19074206.507679656</v>
      </c>
      <c r="H90" s="216">
        <f>SUM($B$89:H89)</f>
        <v>-4165237.6209629904</v>
      </c>
      <c r="I90" s="216">
        <f>SUM($B$89:I89)</f>
        <v>10852608.186683329</v>
      </c>
      <c r="J90" s="216">
        <f>SUM($B$89:J89)</f>
        <v>25982111.052821971</v>
      </c>
      <c r="K90" s="216">
        <f>SUM($B$89:K89)</f>
        <v>41226134.519142471</v>
      </c>
      <c r="L90" s="216">
        <f>SUM($B$89:L89)</f>
        <v>56587628.033585057</v>
      </c>
      <c r="M90" s="217">
        <f>SUM($B$89:M89)</f>
        <v>73193028.256658256</v>
      </c>
      <c r="N90" s="216">
        <f>SUM($B$89:N89)</f>
        <v>89955767.490425676</v>
      </c>
      <c r="O90" s="216">
        <f>SUM($B$89:O89)</f>
        <v>106880079.73514292</v>
      </c>
      <c r="P90" s="216">
        <f>SUM($B$89:P89)</f>
        <v>123970326.01107326</v>
      </c>
      <c r="Q90" s="216">
        <f>SUM($B$89:Q89)</f>
        <v>141230998.16908786</v>
      </c>
      <c r="R90" s="216">
        <f>SUM($B$89:R89)</f>
        <v>158666722.815584</v>
      </c>
      <c r="S90" s="216">
        <f>SUM($B$89:S89)</f>
        <v>178877255.22834867</v>
      </c>
      <c r="T90" s="216">
        <f>SUM($B$89:T89)</f>
        <v>199272513.90091103</v>
      </c>
      <c r="U90" s="216">
        <f>SUM($B$89:U89)</f>
        <v>219857554.45099977</v>
      </c>
      <c r="V90" s="216">
        <f>SUM($B$89:V89)</f>
        <v>240637584.16487545</v>
      </c>
      <c r="W90" s="216">
        <f>SUM($B$89:W89)</f>
        <v>262741522.08729729</v>
      </c>
      <c r="X90" s="216">
        <f>SUM($B$89:X89)</f>
        <v>285085043.75454563</v>
      </c>
      <c r="Y90" s="216">
        <f>SUM($B$89:Y89)</f>
        <v>307674850.50890005</v>
      </c>
      <c r="Z90" s="216">
        <f>SUM($B$89:Z89)</f>
        <v>330517844.73290849</v>
      </c>
      <c r="AA90" s="216">
        <f>SUM($B$89:AA89)</f>
        <v>353621135.88059533</v>
      </c>
      <c r="AB90" s="216">
        <f>SUM($B$89:AB89)</f>
        <v>376992046.68960571</v>
      </c>
      <c r="AC90" s="216">
        <f>SUM($B$89:AC89)</f>
        <v>400638119.57971412</v>
      </c>
      <c r="AD90" s="216">
        <f>SUM($B$89:AD89)</f>
        <v>424567123.24328828</v>
      </c>
      <c r="AE90" s="216">
        <f>SUM($B$89:AE89)</f>
        <v>448787059.43346691</v>
      </c>
      <c r="AF90" s="216">
        <f>SUM($B$89:AF89)</f>
        <v>473306169.95598298</v>
      </c>
      <c r="AG90" s="216">
        <f>SUM($B$89:AG89)</f>
        <v>498132943.87074137</v>
      </c>
      <c r="AH90" s="216">
        <f>SUM($B$89:AH89)</f>
        <v>523276124.90944409</v>
      </c>
      <c r="AI90" s="216">
        <f>SUM($B$89:AI89)</f>
        <v>548744719.11574423</v>
      </c>
      <c r="AJ90" s="216">
        <f>SUM($B$89:AJ89)</f>
        <v>574548002.7146045</v>
      </c>
      <c r="AK90" s="216">
        <f>SUM($B$89:AK89)</f>
        <v>600695530.21773648</v>
      </c>
      <c r="AL90" s="216">
        <f>SUM($B$89:AL89)</f>
        <v>627197142.77220321</v>
      </c>
      <c r="AM90" s="216">
        <f>SUM($B$89:AM89)</f>
        <v>654062976.75947928</v>
      </c>
      <c r="AN90" s="216">
        <f>SUM($B$89:AN89)</f>
        <v>681303472.65248394</v>
      </c>
      <c r="AO90" s="216">
        <f>SUM($B$89:AO89)</f>
        <v>708929384.13832378</v>
      </c>
      <c r="AP90" s="216">
        <f>SUM($B$89:AP89)</f>
        <v>736951787.51471853</v>
      </c>
      <c r="AQ90" s="216">
        <f>SUM($B$89:AQ89)</f>
        <v>765382091.36831975</v>
      </c>
      <c r="AR90" s="216">
        <f>SUM($B$89:AR89)</f>
        <v>794232046.54337835</v>
      </c>
      <c r="AS90" s="216">
        <f>SUM($B$89:AS89)</f>
        <v>823513756.40947282</v>
      </c>
      <c r="AT90" s="216">
        <f>SUM($B$89:AT89)</f>
        <v>853239687.43726897</v>
      </c>
      <c r="AU90" s="216">
        <f>SUM($B$89:AU89)</f>
        <v>883422680.09155273</v>
      </c>
      <c r="AV90" s="216">
        <f>SUM($B$89:AV89)</f>
        <v>914075960.0510534</v>
      </c>
      <c r="AW90" s="216">
        <f>SUM($B$89:AW89)</f>
        <v>945213149.7648623</v>
      </c>
      <c r="AX90" s="216">
        <f>SUM($B$89:AX89)</f>
        <v>976848280.35554338</v>
      </c>
      <c r="AY90" s="216">
        <f>SUM($B$89:AY89)</f>
        <v>1008995803.8793377</v>
      </c>
      <c r="AZ90" s="216">
        <f>SUM($B$89:AZ89)</f>
        <v>1041670605.9541733</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535</v>
      </c>
      <c r="B92" s="235">
        <f t="shared" ref="B92:AY92" si="25">B89*B91</f>
        <v>-108651643.36474738</v>
      </c>
      <c r="C92" s="235">
        <f t="shared" si="25"/>
        <v>15790695.789832678</v>
      </c>
      <c r="D92" s="235">
        <f t="shared" si="25"/>
        <v>14001102.842700422</v>
      </c>
      <c r="E92" s="235">
        <f t="shared" si="25"/>
        <v>12415840.398631018</v>
      </c>
      <c r="F92" s="235">
        <f t="shared" si="25"/>
        <v>11011433.365429619</v>
      </c>
      <c r="G92" s="235">
        <f t="shared" si="25"/>
        <v>9126897.3984606788</v>
      </c>
      <c r="H92" s="235">
        <f t="shared" si="25"/>
        <v>6973847.3876133207</v>
      </c>
      <c r="I92" s="235">
        <f t="shared" si="25"/>
        <v>6189229.83380087</v>
      </c>
      <c r="J92" s="235">
        <f t="shared" si="25"/>
        <v>5493609.2511021821</v>
      </c>
      <c r="K92" s="235">
        <f t="shared" si="25"/>
        <v>4876821.4429503651</v>
      </c>
      <c r="L92" s="235">
        <f t="shared" si="25"/>
        <v>4329869.6934587564</v>
      </c>
      <c r="M92" s="217">
        <f t="shared" si="25"/>
        <v>4123774.1375111393</v>
      </c>
      <c r="N92" s="235">
        <f t="shared" si="25"/>
        <v>3667707.1397682726</v>
      </c>
      <c r="O92" s="235">
        <f t="shared" si="25"/>
        <v>3262607.4937167978</v>
      </c>
      <c r="P92" s="235">
        <f t="shared" si="25"/>
        <v>2902727.4485066426</v>
      </c>
      <c r="Q92" s="235">
        <f t="shared" si="25"/>
        <v>2582972.4909100793</v>
      </c>
      <c r="R92" s="235">
        <f t="shared" si="25"/>
        <v>2298826.6189379827</v>
      </c>
      <c r="S92" s="235">
        <f t="shared" si="25"/>
        <v>2347729.7778004222</v>
      </c>
      <c r="T92" s="235">
        <f t="shared" si="25"/>
        <v>2087390.5370458495</v>
      </c>
      <c r="U92" s="235">
        <f t="shared" si="25"/>
        <v>1856223.8898043295</v>
      </c>
      <c r="V92" s="235">
        <f t="shared" si="25"/>
        <v>1650931.0424579112</v>
      </c>
      <c r="W92" s="235">
        <f t="shared" si="25"/>
        <v>1547235.9942748155</v>
      </c>
      <c r="X92" s="235">
        <f t="shared" si="25"/>
        <v>1377979.2304284056</v>
      </c>
      <c r="Y92" s="235">
        <f t="shared" si="25"/>
        <v>1227460.99534884</v>
      </c>
      <c r="Z92" s="235">
        <f t="shared" si="25"/>
        <v>1093584.5180026104</v>
      </c>
      <c r="AA92" s="235">
        <f t="shared" si="25"/>
        <v>974489.83407439711</v>
      </c>
      <c r="AB92" s="235">
        <f t="shared" si="25"/>
        <v>868526.82859883958</v>
      </c>
      <c r="AC92" s="235">
        <f t="shared" si="25"/>
        <v>774231.36783573951</v>
      </c>
      <c r="AD92" s="235">
        <f t="shared" si="25"/>
        <v>690304.164411242</v>
      </c>
      <c r="AE92" s="235">
        <f t="shared" si="25"/>
        <v>615592.06095295609</v>
      </c>
      <c r="AF92" s="235">
        <f t="shared" si="25"/>
        <v>549071.45386529446</v>
      </c>
      <c r="AG92" s="235">
        <f t="shared" si="25"/>
        <v>489833.61108022742</v>
      </c>
      <c r="AH92" s="235">
        <f t="shared" si="25"/>
        <v>437071.6660709228</v>
      </c>
      <c r="AI92" s="235">
        <f t="shared" si="25"/>
        <v>390069.09556639683</v>
      </c>
      <c r="AJ92" s="235">
        <f t="shared" si="25"/>
        <v>348189.51063875249</v>
      </c>
      <c r="AK92" s="235">
        <f t="shared" si="25"/>
        <v>310867.61049023655</v>
      </c>
      <c r="AL92" s="235">
        <f t="shared" si="25"/>
        <v>277601.16564514843</v>
      </c>
      <c r="AM92" s="235">
        <f t="shared" si="25"/>
        <v>247943.91261639155</v>
      </c>
      <c r="AN92" s="235">
        <f t="shared" si="25"/>
        <v>221499.25570225614</v>
      </c>
      <c r="AO92" s="235">
        <f t="shared" si="25"/>
        <v>197914.68358252521</v>
      </c>
      <c r="AP92" s="235">
        <f t="shared" si="25"/>
        <v>176876.81900686893</v>
      </c>
      <c r="AQ92" s="235">
        <f t="shared" si="25"/>
        <v>158107.02926408628</v>
      </c>
      <c r="AR92" s="235">
        <f t="shared" si="25"/>
        <v>141357.53343060918</v>
      </c>
      <c r="AS92" s="235">
        <f t="shared" si="25"/>
        <v>126407.94974680508</v>
      </c>
      <c r="AT92" s="235">
        <f t="shared" si="25"/>
        <v>113062.23297126038</v>
      </c>
      <c r="AU92" s="235">
        <f t="shared" si="25"/>
        <v>101145.95731478475</v>
      </c>
      <c r="AV92" s="235">
        <f t="shared" si="25"/>
        <v>90503.905644233222</v>
      </c>
      <c r="AW92" s="235">
        <f t="shared" si="25"/>
        <v>80997.930148227606</v>
      </c>
      <c r="AX92" s="235">
        <f t="shared" si="25"/>
        <v>72505.053640330283</v>
      </c>
      <c r="AY92" s="235">
        <f t="shared" si="25"/>
        <v>64915.784200193353</v>
      </c>
      <c r="AZ92" s="235">
        <f>AZ89*AZ91</f>
        <v>58132.618972688775</v>
      </c>
    </row>
    <row r="93" spans="1:52" s="159" customFormat="1" ht="14.25" x14ac:dyDescent="0.25">
      <c r="A93" s="234" t="s">
        <v>536</v>
      </c>
      <c r="B93" s="235">
        <f>SUM($B$92:B92)</f>
        <v>-108651643.36474738</v>
      </c>
      <c r="C93" s="235">
        <f>SUM($B$92:C92)</f>
        <v>-92860947.574914694</v>
      </c>
      <c r="D93" s="235">
        <f>SUM($B$92:D92)</f>
        <v>-78859844.732214272</v>
      </c>
      <c r="E93" s="235">
        <f>SUM($B$92:E92)</f>
        <v>-66444004.333583251</v>
      </c>
      <c r="F93" s="235">
        <f>SUM($B$92:F92)</f>
        <v>-55432570.968153633</v>
      </c>
      <c r="G93" s="235">
        <f>SUM($B$92:G92)</f>
        <v>-46305673.569692954</v>
      </c>
      <c r="H93" s="235">
        <f>SUM($B$92:H92)</f>
        <v>-39331826.182079636</v>
      </c>
      <c r="I93" s="235">
        <f>SUM($B$92:I92)</f>
        <v>-33142596.348278765</v>
      </c>
      <c r="J93" s="235">
        <f>SUM($B$92:J92)</f>
        <v>-27648987.097176582</v>
      </c>
      <c r="K93" s="235">
        <f>SUM($B$92:K92)</f>
        <v>-22772165.654226217</v>
      </c>
      <c r="L93" s="235">
        <f>SUM($B$92:L92)</f>
        <v>-18442295.960767463</v>
      </c>
      <c r="M93" s="217">
        <f>SUM($B$92:M92)</f>
        <v>-14318521.823256323</v>
      </c>
      <c r="N93" s="235">
        <f>SUM($B$92:N92)</f>
        <v>-10650814.68348805</v>
      </c>
      <c r="O93" s="235">
        <f>SUM($B$92:O92)</f>
        <v>-7388207.1897712527</v>
      </c>
      <c r="P93" s="235">
        <f>SUM($B$92:P92)</f>
        <v>-4485479.7412646096</v>
      </c>
      <c r="Q93" s="235">
        <f>SUM($B$92:Q92)</f>
        <v>-1902507.2503545303</v>
      </c>
      <c r="R93" s="235">
        <f>SUM($B$92:R92)</f>
        <v>396319.36858345242</v>
      </c>
      <c r="S93" s="235">
        <f>SUM($B$92:S92)</f>
        <v>2744049.1463838746</v>
      </c>
      <c r="T93" s="235">
        <f>SUM($B$92:T92)</f>
        <v>4831439.6834297236</v>
      </c>
      <c r="U93" s="235">
        <f>SUM($B$92:U92)</f>
        <v>6687663.5732340533</v>
      </c>
      <c r="V93" s="235">
        <f>SUM($B$92:V92)</f>
        <v>8338594.6156919645</v>
      </c>
      <c r="W93" s="235">
        <f>SUM($B$92:W92)</f>
        <v>9885830.609966781</v>
      </c>
      <c r="X93" s="235">
        <f>SUM($B$92:X92)</f>
        <v>11263809.840395186</v>
      </c>
      <c r="Y93" s="235">
        <f>SUM($B$92:Y92)</f>
        <v>12491270.835744027</v>
      </c>
      <c r="Z93" s="235">
        <f>SUM($B$92:Z92)</f>
        <v>13584855.353746638</v>
      </c>
      <c r="AA93" s="235">
        <f>SUM($B$92:AA92)</f>
        <v>14559345.187821034</v>
      </c>
      <c r="AB93" s="235">
        <f>SUM($B$92:AB92)</f>
        <v>15427872.016419875</v>
      </c>
      <c r="AC93" s="235">
        <f>SUM($B$92:AC92)</f>
        <v>16202103.384255614</v>
      </c>
      <c r="AD93" s="235">
        <f>SUM($B$92:AD92)</f>
        <v>16892407.548666857</v>
      </c>
      <c r="AE93" s="235">
        <f>SUM($B$92:AE92)</f>
        <v>17507999.609619815</v>
      </c>
      <c r="AF93" s="235">
        <f>SUM($B$92:AF92)</f>
        <v>18057071.063485108</v>
      </c>
      <c r="AG93" s="235">
        <f>SUM($B$92:AG92)</f>
        <v>18546904.674565338</v>
      </c>
      <c r="AH93" s="235">
        <f>SUM($B$92:AH92)</f>
        <v>18983976.340636261</v>
      </c>
      <c r="AI93" s="235">
        <f>SUM($B$92:AI92)</f>
        <v>19374045.436202656</v>
      </c>
      <c r="AJ93" s="235">
        <f>SUM($B$92:AJ92)</f>
        <v>19722234.946841408</v>
      </c>
      <c r="AK93" s="235">
        <f>SUM($B$92:AK92)</f>
        <v>20033102.557331644</v>
      </c>
      <c r="AL93" s="235">
        <f>SUM($B$92:AL92)</f>
        <v>20310703.722976793</v>
      </c>
      <c r="AM93" s="235">
        <f>SUM($B$92:AM92)</f>
        <v>20558647.635593183</v>
      </c>
      <c r="AN93" s="235">
        <f>SUM($B$92:AN92)</f>
        <v>20780146.89129544</v>
      </c>
      <c r="AO93" s="235">
        <f>SUM($B$92:AO92)</f>
        <v>20978061.574877966</v>
      </c>
      <c r="AP93" s="235">
        <f>SUM($B$92:AP92)</f>
        <v>21154938.393884834</v>
      </c>
      <c r="AQ93" s="235">
        <f>SUM($B$92:AQ92)</f>
        <v>21313045.423148919</v>
      </c>
      <c r="AR93" s="235">
        <f>SUM($B$92:AR92)</f>
        <v>21454402.956579529</v>
      </c>
      <c r="AS93" s="235">
        <f>SUM($B$92:AS92)</f>
        <v>21580810.906326335</v>
      </c>
      <c r="AT93" s="235">
        <f>SUM($B$92:AT92)</f>
        <v>21693873.139297597</v>
      </c>
      <c r="AU93" s="235">
        <f>SUM($B$92:AU92)</f>
        <v>21795019.096612383</v>
      </c>
      <c r="AV93" s="235">
        <f>SUM($B$92:AV92)</f>
        <v>21885523.002256617</v>
      </c>
      <c r="AW93" s="235">
        <f>SUM($B$92:AW92)</f>
        <v>21966520.932404846</v>
      </c>
      <c r="AX93" s="235">
        <f>SUM($B$92:AX92)</f>
        <v>22039025.986045178</v>
      </c>
      <c r="AY93" s="235">
        <f>SUM($B$92:AY92)</f>
        <v>22103941.77024537</v>
      </c>
      <c r="AZ93" s="235">
        <f>SUM($B$92:AZ92)</f>
        <v>22162074.389218058</v>
      </c>
    </row>
    <row r="94" spans="1:52" s="159" customFormat="1" ht="14.25" x14ac:dyDescent="0.25">
      <c r="A94" s="234" t="s">
        <v>537</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2.5245139714979992E-2</v>
      </c>
      <c r="J94" s="236">
        <f>IF((ISERR(IRR($B$89:J89))),0,IF(IRR($B$89:J89)&lt;0,0,IRR($B$89:J89)))</f>
        <v>5.2363843005544419E-2</v>
      </c>
      <c r="K94" s="236">
        <f>IF((ISERR(IRR($B$89:K89))),0,IF(IRR($B$89:K89)&lt;0,0,IRR($B$89:K89)))</f>
        <v>7.2818665181670461E-2</v>
      </c>
      <c r="L94" s="236">
        <f>IF((ISERR(IRR($B$89:L89))),0,IF(IRR($B$89:L89)&lt;0,0,IRR($B$89:L89)))</f>
        <v>8.8500744273461995E-2</v>
      </c>
      <c r="M94" s="237">
        <f>IF((ISERR(IRR($B$89:M89))),0,IF(IRR($B$89:M89)&lt;0,0,IRR($B$89:M89)))</f>
        <v>0.10151602101150914</v>
      </c>
      <c r="N94" s="236">
        <f>IF((ISERR(IRR($B$89:N89))),0,IF(IRR($B$89:N89)&lt;0,0,IRR($B$89:N89)))</f>
        <v>0.11169144928414698</v>
      </c>
      <c r="O94" s="236">
        <f>IF((ISERR(IRR($B$89:O89))),0,IF(IRR($B$89:O89)&lt;0,0,IRR($B$89:O89)))</f>
        <v>0.11975385946795858</v>
      </c>
      <c r="P94" s="236">
        <f>IF((ISERR(IRR($B$89:P89))),0,IF(IRR($B$89:P89)&lt;0,0,IRR($B$89:P89)))</f>
        <v>0.12621496927755582</v>
      </c>
      <c r="Q94" s="236">
        <f>IF((ISERR(IRR($B$89:Q89))),0,IF(IRR($B$89:Q89)&lt;0,0,IRR($B$89:Q89)))</f>
        <v>0.1314435393763802</v>
      </c>
      <c r="R94" s="236">
        <f>IF((ISERR(IRR($B$89:R89))),0,IF(IRR($B$89:R89)&lt;0,0,IRR($B$89:R89)))</f>
        <v>0.13571059710324129</v>
      </c>
      <c r="S94" s="236">
        <f>IF((ISERR(IRR($B$89:S89))),0,IF(IRR($B$89:S89)&lt;0,0,IRR($B$89:S89)))</f>
        <v>0.13971440808734825</v>
      </c>
      <c r="T94" s="236">
        <f>IF((ISERR(IRR($B$89:T89))),0,IF(IRR($B$89:T89)&lt;0,0,IRR($B$89:T89)))</f>
        <v>0.14299137267166251</v>
      </c>
      <c r="U94" s="236">
        <f>IF((ISERR(IRR($B$89:U89))),0,IF(IRR($B$89:U89)&lt;0,0,IRR($B$89:U89)))</f>
        <v>0.14569306337834265</v>
      </c>
      <c r="V94" s="236">
        <f>IF((ISERR(IRR($B$89:V89))),0,IF(IRR($B$89:V89)&lt;0,0,IRR($B$89:V89)))</f>
        <v>0.14793447697797424</v>
      </c>
      <c r="W94" s="236">
        <f>IF((ISERR(IRR($B$89:W89))),0,IF(IRR($B$89:W89)&lt;0,0,IRR($B$89:W89)))</f>
        <v>0.14990174657227828</v>
      </c>
      <c r="X94" s="236">
        <f>IF((ISERR(IRR($B$89:X89))),0,IF(IRR($B$89:X89)&lt;0,0,IRR($B$89:X89)))</f>
        <v>0.15154823963045394</v>
      </c>
      <c r="Y94" s="236">
        <f>IF((ISERR(IRR($B$89:Y89))),0,IF(IRR($B$89:Y89)&lt;0,0,IRR($B$89:Y89)))</f>
        <v>0.15293247302405488</v>
      </c>
      <c r="Z94" s="236">
        <f>IF((ISERR(IRR($B$89:Z89))),0,IF(IRR($B$89:Z89)&lt;0,0,IRR($B$89:Z89)))</f>
        <v>0.15410084400107982</v>
      </c>
      <c r="AA94" s="236">
        <f>IF((ISERR(IRR($B$89:AA89))),0,IF(IRR($B$89:AA89)&lt;0,0,IRR($B$89:AA89)))</f>
        <v>0.15509048739398712</v>
      </c>
      <c r="AB94" s="236">
        <f>IF((ISERR(IRR($B$89:AB89))),0,IF(IRR($B$89:AB89)&lt;0,0,IRR($B$89:AB89)))</f>
        <v>0.15593137177478744</v>
      </c>
      <c r="AC94" s="236">
        <f>IF((ISERR(IRR($B$89:AC89))),0,IF(IRR($B$89:AC89)&lt;0,0,IRR($B$89:AC89)))</f>
        <v>0.15664786089966554</v>
      </c>
      <c r="AD94" s="236">
        <f>IF((ISERR(IRR($B$89:AD89))),0,IF(IRR($B$89:AD89)&lt;0,0,IRR($B$89:AD89)))</f>
        <v>0.15725989252720796</v>
      </c>
      <c r="AE94" s="236">
        <f>IF((ISERR(IRR($B$89:AE89))),0,IF(IRR($B$89:AE89)&lt;0,0,IRR($B$89:AE89)))</f>
        <v>0.15778387902050017</v>
      </c>
      <c r="AF94" s="236">
        <f>IF((ISERR(IRR($B$89:AF89))),0,IF(IRR($B$89:AF89)&lt;0,0,IRR($B$89:AF89)))</f>
        <v>0.1582334027684158</v>
      </c>
      <c r="AG94" s="236">
        <f>IF((ISERR(IRR($B$89:AG89))),0,IF(IRR($B$89:AG89)&lt;0,0,IRR($B$89:AG89)))</f>
        <v>0.15861975836356756</v>
      </c>
      <c r="AH94" s="236">
        <f>IF((ISERR(IRR($B$89:AH89))),0,IF(IRR($B$89:AH89)&lt;0,0,IRR($B$89:AH89)))</f>
        <v>0.15895237901654857</v>
      </c>
      <c r="AI94" s="236">
        <f>IF((ISERR(IRR($B$89:AI89))),0,IF(IRR($B$89:AI89)&lt;0,0,IRR($B$89:AI89)))</f>
        <v>0.15923917461102444</v>
      </c>
      <c r="AJ94" s="236">
        <f>IF((ISERR(IRR($B$89:AJ89))),0,IF(IRR($B$89:AJ89)&lt;0,0,IRR($B$89:AJ89)))</f>
        <v>0.15948680167731233</v>
      </c>
      <c r="AK94" s="236">
        <f>IF((ISERR(IRR($B$89:AK89))),0,IF(IRR($B$89:AK89)&lt;0,0,IRR($B$89:AK89)))</f>
        <v>0.15970088045206388</v>
      </c>
      <c r="AL94" s="236">
        <f>IF((ISERR(IRR($B$89:AL89))),0,IF(IRR($B$89:AL89)&lt;0,0,IRR($B$89:AL89)))</f>
        <v>0.15988617048256004</v>
      </c>
      <c r="AM94" s="236">
        <f>IF((ISERR(IRR($B$89:AM89))),0,IF(IRR($B$89:AM89)&lt;0,0,IRR($B$89:AM89)))</f>
        <v>0.16004671351155197</v>
      </c>
      <c r="AN94" s="236">
        <f>IF((ISERR(IRR($B$89:AN89))),0,IF(IRR($B$89:AN89)&lt;0,0,IRR($B$89:AN89)))</f>
        <v>0.16018595035950622</v>
      </c>
      <c r="AO94" s="236">
        <f>IF((ISERR(IRR($B$89:AO89))),0,IF(IRR($B$89:AO89)&lt;0,0,IRR($B$89:AO89)))</f>
        <v>0.16030681700945371</v>
      </c>
      <c r="AP94" s="236">
        <f>IF((ISERR(IRR($B$89:AP89))),0,IF(IRR($B$89:AP89)&lt;0,0,IRR($B$89:AP89)))</f>
        <v>0.16041182395789844</v>
      </c>
      <c r="AQ94" s="236">
        <f>IF((ISERR(IRR($B$89:AQ89))),0,IF(IRR($B$89:AQ89)&lt;0,0,IRR($B$89:AQ89)))</f>
        <v>0.16050312202578088</v>
      </c>
      <c r="AR94" s="236">
        <f>IF((ISERR(IRR($B$89:AR89))),0,IF(IRR($B$89:AR89)&lt;0,0,IRR($B$89:AR89)))</f>
        <v>0.1605825571563122</v>
      </c>
      <c r="AS94" s="236">
        <f>IF((ISERR(IRR($B$89:AS89))),0,IF(IRR($B$89:AS89)&lt;0,0,IRR($B$89:AS89)))</f>
        <v>0.16065171621082008</v>
      </c>
      <c r="AT94" s="236">
        <f>IF((ISERR(IRR($B$89:AT89))),0,IF(IRR($B$89:AT89)&lt;0,0,IRR($B$89:AT89)))</f>
        <v>0.16071196537250199</v>
      </c>
      <c r="AU94" s="236">
        <f>IF((ISERR(IRR($B$89:AU89))),0,IF(IRR($B$89:AU89)&lt;0,0,IRR($B$89:AU89)))</f>
        <v>0.16076448245375907</v>
      </c>
      <c r="AV94" s="236">
        <f>IF((ISERR(IRR($B$89:AV89))),0,IF(IRR($B$89:AV89)&lt;0,0,IRR($B$89:AV89)))</f>
        <v>0.16081028415522458</v>
      </c>
      <c r="AW94" s="236">
        <f>IF((ISERR(IRR($B$89:AW89))),0,IF(IRR($B$89:AW89)&lt;0,0,IRR($B$89:AW89)))</f>
        <v>0.16085024912845269</v>
      </c>
      <c r="AX94" s="236">
        <f>IF((ISERR(IRR($B$89:AX89))),0,IF(IRR($B$89:AX89)&lt;0,0,IRR($B$89:AX89)))</f>
        <v>0.16088513753797229</v>
      </c>
      <c r="AY94" s="236">
        <f>IF((ISERR(IRR($B$89:AY89))),0,IF(IRR($B$89:AY89)&lt;0,0,IRR($B$89:AY89)))</f>
        <v>0.16091560769326496</v>
      </c>
      <c r="AZ94" s="236">
        <f>IF((ISERR(IRR($B$89:AZ89))),0,IF(IRR($B$89:AZ89)&lt;0,0,IRR($B$89:AZ89)))</f>
        <v>0.16094223022053322</v>
      </c>
    </row>
    <row r="95" spans="1:52" s="159" customFormat="1" ht="14.25" x14ac:dyDescent="0.25">
      <c r="A95" s="234" t="s">
        <v>538</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0</v>
      </c>
      <c r="I95" s="238">
        <f t="shared" si="26"/>
        <v>6.2773525360636118</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539</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15.82759927811931</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400"/>
      <c r="B98" s="400"/>
      <c r="C98" s="400"/>
      <c r="D98" s="400"/>
      <c r="E98" s="400"/>
      <c r="F98" s="400"/>
      <c r="G98" s="400"/>
      <c r="H98" s="400"/>
      <c r="I98" s="400"/>
      <c r="J98" s="400"/>
      <c r="K98" s="400"/>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C25" sqref="C25:D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0" t="str">
        <f>'1. паспорт местоположение'!A5:C5</f>
        <v>Год раскрытия информации: 2026 год</v>
      </c>
      <c r="B5" s="350"/>
      <c r="C5" s="350"/>
      <c r="D5" s="350"/>
      <c r="E5" s="350"/>
      <c r="F5" s="350"/>
      <c r="G5" s="350"/>
      <c r="H5" s="350"/>
      <c r="I5" s="350"/>
      <c r="J5" s="350"/>
      <c r="K5" s="350"/>
      <c r="L5" s="35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ht="18.75" x14ac:dyDescent="0.25">
      <c r="A9" s="353" t="s">
        <v>542</v>
      </c>
      <c r="B9" s="353"/>
      <c r="C9" s="353"/>
      <c r="D9" s="353"/>
      <c r="E9" s="353"/>
      <c r="F9" s="353"/>
      <c r="G9" s="353"/>
      <c r="H9" s="353"/>
      <c r="I9" s="353"/>
      <c r="J9" s="353"/>
      <c r="K9" s="353"/>
      <c r="L9" s="353"/>
    </row>
    <row r="10" spans="1:44" x14ac:dyDescent="0.25">
      <c r="A10" s="351" t="s">
        <v>8</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ht="18.75" x14ac:dyDescent="0.25">
      <c r="A12" s="353" t="str">
        <f>'5. анализ эконом эфф'!A12:AR12</f>
        <v>F_TP3300.VL.0072</v>
      </c>
      <c r="B12" s="353"/>
      <c r="C12" s="353"/>
      <c r="D12" s="353"/>
      <c r="E12" s="353"/>
      <c r="F12" s="353"/>
      <c r="G12" s="353"/>
      <c r="H12" s="353"/>
      <c r="I12" s="353"/>
      <c r="J12" s="353"/>
      <c r="K12" s="353"/>
      <c r="L12" s="353"/>
    </row>
    <row r="13" spans="1:44" x14ac:dyDescent="0.25">
      <c r="A13" s="351" t="s">
        <v>7</v>
      </c>
      <c r="B13" s="351"/>
      <c r="C13" s="351"/>
      <c r="D13" s="351"/>
      <c r="E13" s="351"/>
      <c r="F13" s="351"/>
      <c r="G13" s="351"/>
      <c r="H13" s="351"/>
      <c r="I13" s="351"/>
      <c r="J13" s="351"/>
      <c r="K13" s="351"/>
      <c r="L13" s="351"/>
    </row>
    <row r="14" spans="1:44" ht="18.75" x14ac:dyDescent="0.25">
      <c r="A14" s="359"/>
      <c r="B14" s="359"/>
      <c r="C14" s="359"/>
      <c r="D14" s="359"/>
      <c r="E14" s="359"/>
      <c r="F14" s="359"/>
      <c r="G14" s="359"/>
      <c r="H14" s="359"/>
      <c r="I14" s="359"/>
      <c r="J14" s="359"/>
      <c r="K14" s="359"/>
      <c r="L14" s="359"/>
    </row>
    <row r="15" spans="1:44" ht="72.75" customHeight="1" x14ac:dyDescent="0.25">
      <c r="A15" s="352" t="str">
        <f>'2. паспорт  ТП'!A14:S14</f>
        <v>Реконструкция ВЛ-110 кВ Тюмень – Караганда – Велижаны – Н – Тавда (в части замены провода, замены 6 опор, замены грозотросса)</v>
      </c>
      <c r="B15" s="352"/>
      <c r="C15" s="352"/>
      <c r="D15" s="352"/>
      <c r="E15" s="352"/>
      <c r="F15" s="352"/>
      <c r="G15" s="352"/>
      <c r="H15" s="352"/>
      <c r="I15" s="352"/>
      <c r="J15" s="352"/>
      <c r="K15" s="352"/>
      <c r="L15" s="352"/>
    </row>
    <row r="16" spans="1:44" x14ac:dyDescent="0.25">
      <c r="A16" s="351" t="s">
        <v>6</v>
      </c>
      <c r="B16" s="351"/>
      <c r="C16" s="351"/>
      <c r="D16" s="351"/>
      <c r="E16" s="351"/>
      <c r="F16" s="351"/>
      <c r="G16" s="351"/>
      <c r="H16" s="351"/>
      <c r="I16" s="351"/>
      <c r="J16" s="351"/>
      <c r="K16" s="351"/>
      <c r="L16" s="351"/>
    </row>
    <row r="17" spans="1:12" ht="15.75" customHeight="1" x14ac:dyDescent="0.25">
      <c r="L17" s="255"/>
    </row>
    <row r="18" spans="1:12" x14ac:dyDescent="0.25">
      <c r="K18" s="74"/>
    </row>
    <row r="19" spans="1:12" ht="15.75" customHeight="1" x14ac:dyDescent="0.25">
      <c r="A19" s="413" t="s">
        <v>416</v>
      </c>
      <c r="B19" s="413"/>
      <c r="C19" s="413"/>
      <c r="D19" s="413"/>
      <c r="E19" s="413"/>
      <c r="F19" s="413"/>
      <c r="G19" s="413"/>
      <c r="H19" s="413"/>
      <c r="I19" s="413"/>
      <c r="J19" s="413"/>
      <c r="K19" s="413"/>
      <c r="L19" s="413"/>
    </row>
    <row r="20" spans="1:12" x14ac:dyDescent="0.25">
      <c r="A20" s="65"/>
      <c r="B20" s="65"/>
      <c r="C20" s="73"/>
      <c r="D20" s="73"/>
      <c r="E20" s="73"/>
      <c r="F20" s="73"/>
      <c r="G20" s="73"/>
      <c r="H20" s="73"/>
      <c r="I20" s="73"/>
      <c r="J20" s="73"/>
      <c r="K20" s="73"/>
      <c r="L20" s="73"/>
    </row>
    <row r="21" spans="1:12" ht="28.5" customHeight="1" x14ac:dyDescent="0.25">
      <c r="A21" s="407" t="s">
        <v>228</v>
      </c>
      <c r="B21" s="407" t="s">
        <v>227</v>
      </c>
      <c r="C21" s="408" t="s">
        <v>347</v>
      </c>
      <c r="D21" s="408"/>
      <c r="E21" s="408"/>
      <c r="F21" s="408"/>
      <c r="G21" s="408"/>
      <c r="H21" s="408"/>
      <c r="I21" s="409" t="s">
        <v>226</v>
      </c>
      <c r="J21" s="410" t="s">
        <v>349</v>
      </c>
      <c r="K21" s="407" t="s">
        <v>225</v>
      </c>
      <c r="L21" s="403" t="s">
        <v>348</v>
      </c>
    </row>
    <row r="22" spans="1:12" ht="58.5" customHeight="1" x14ac:dyDescent="0.25">
      <c r="A22" s="407"/>
      <c r="B22" s="407"/>
      <c r="C22" s="404" t="s">
        <v>2</v>
      </c>
      <c r="D22" s="404"/>
      <c r="E22" s="92"/>
      <c r="F22" s="93"/>
      <c r="G22" s="405" t="s">
        <v>559</v>
      </c>
      <c r="H22" s="406"/>
      <c r="I22" s="409"/>
      <c r="J22" s="411"/>
      <c r="K22" s="407"/>
      <c r="L22" s="403"/>
    </row>
    <row r="23" spans="1:12" ht="47.25" x14ac:dyDescent="0.25">
      <c r="A23" s="407"/>
      <c r="B23" s="407"/>
      <c r="C23" s="72" t="s">
        <v>224</v>
      </c>
      <c r="D23" s="72" t="s">
        <v>223</v>
      </c>
      <c r="E23" s="72" t="s">
        <v>224</v>
      </c>
      <c r="F23" s="72" t="s">
        <v>223</v>
      </c>
      <c r="G23" s="72" t="s">
        <v>224</v>
      </c>
      <c r="H23" s="72" t="s">
        <v>223</v>
      </c>
      <c r="I23" s="409"/>
      <c r="J23" s="412"/>
      <c r="K23" s="407"/>
      <c r="L23" s="403"/>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67"/>
      <c r="D25" s="67"/>
      <c r="E25" s="113"/>
      <c r="F25" s="113"/>
      <c r="G25" s="67"/>
      <c r="H25" s="67"/>
      <c r="I25" s="113"/>
      <c r="J25" s="113"/>
      <c r="K25" s="67"/>
      <c r="L25" s="79"/>
    </row>
    <row r="26" spans="1:12" ht="21.75" customHeight="1" x14ac:dyDescent="0.25">
      <c r="A26" s="69" t="s">
        <v>221</v>
      </c>
      <c r="B26" s="71" t="s">
        <v>354</v>
      </c>
      <c r="C26" s="141"/>
      <c r="D26" s="141"/>
      <c r="E26" s="141"/>
      <c r="F26" s="141"/>
      <c r="G26" s="141"/>
      <c r="H26" s="141"/>
      <c r="I26" s="141"/>
      <c r="J26" s="141"/>
      <c r="K26" s="67"/>
      <c r="L26" s="67"/>
    </row>
    <row r="27" spans="1:12" s="66" customFormat="1" ht="39" customHeight="1" x14ac:dyDescent="0.25">
      <c r="A27" s="69" t="s">
        <v>220</v>
      </c>
      <c r="B27" s="71" t="s">
        <v>356</v>
      </c>
      <c r="C27" s="141"/>
      <c r="D27" s="141"/>
      <c r="E27" s="141"/>
      <c r="F27" s="141"/>
      <c r="G27" s="141"/>
      <c r="H27" s="141"/>
      <c r="I27" s="141"/>
      <c r="J27" s="141"/>
      <c r="K27" s="67"/>
      <c r="L27" s="67"/>
    </row>
    <row r="28" spans="1:12" s="66" customFormat="1" ht="70.5" customHeight="1" x14ac:dyDescent="0.25">
      <c r="A28" s="69" t="s">
        <v>355</v>
      </c>
      <c r="B28" s="71" t="s">
        <v>360</v>
      </c>
      <c r="C28" s="141"/>
      <c r="D28" s="141"/>
      <c r="E28" s="141"/>
      <c r="F28" s="141"/>
      <c r="G28" s="141"/>
      <c r="H28" s="141"/>
      <c r="I28" s="141"/>
      <c r="J28" s="141"/>
      <c r="K28" s="67"/>
      <c r="L28" s="67"/>
    </row>
    <row r="29" spans="1:12" s="66" customFormat="1" ht="54" customHeight="1" x14ac:dyDescent="0.25">
      <c r="A29" s="69" t="s">
        <v>219</v>
      </c>
      <c r="B29" s="71" t="s">
        <v>359</v>
      </c>
      <c r="C29" s="141"/>
      <c r="D29" s="141"/>
      <c r="E29" s="141"/>
      <c r="F29" s="141"/>
      <c r="G29" s="141"/>
      <c r="H29" s="141"/>
      <c r="I29" s="141"/>
      <c r="J29" s="141"/>
      <c r="K29" s="67"/>
      <c r="L29" s="67"/>
    </row>
    <row r="30" spans="1:12" s="66" customFormat="1" ht="42" customHeight="1" x14ac:dyDescent="0.25">
      <c r="A30" s="69" t="s">
        <v>218</v>
      </c>
      <c r="B30" s="71" t="s">
        <v>361</v>
      </c>
      <c r="C30" s="141"/>
      <c r="D30" s="141"/>
      <c r="E30" s="141"/>
      <c r="F30" s="141"/>
      <c r="G30" s="141"/>
      <c r="H30" s="141"/>
      <c r="I30" s="141"/>
      <c r="J30" s="141"/>
      <c r="K30" s="67"/>
      <c r="L30" s="67"/>
    </row>
    <row r="31" spans="1:12" s="66" customFormat="1" ht="37.5" customHeight="1" x14ac:dyDescent="0.25">
      <c r="A31" s="69" t="s">
        <v>217</v>
      </c>
      <c r="B31" s="68" t="s">
        <v>357</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1"/>
      <c r="D33" s="141"/>
      <c r="E33" s="141"/>
      <c r="F33" s="141"/>
      <c r="G33" s="141"/>
      <c r="H33" s="141"/>
      <c r="I33" s="141"/>
      <c r="J33" s="141"/>
      <c r="K33" s="258"/>
      <c r="L33" s="126"/>
    </row>
    <row r="34" spans="1:12" s="66" customFormat="1" ht="47.25" customHeight="1" x14ac:dyDescent="0.25">
      <c r="A34" s="69" t="s">
        <v>374</v>
      </c>
      <c r="B34" s="68" t="s">
        <v>366</v>
      </c>
      <c r="C34" s="141"/>
      <c r="D34" s="141"/>
      <c r="E34" s="141"/>
      <c r="F34" s="141"/>
      <c r="G34" s="141"/>
      <c r="H34" s="141"/>
      <c r="I34" s="141"/>
      <c r="J34" s="141"/>
      <c r="K34" s="258"/>
      <c r="L34" s="126"/>
    </row>
    <row r="35" spans="1:12" s="66" customFormat="1" ht="49.5" customHeight="1" x14ac:dyDescent="0.25">
      <c r="A35" s="69" t="s">
        <v>375</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376</v>
      </c>
      <c r="B36" s="68" t="s">
        <v>358</v>
      </c>
      <c r="C36" s="141"/>
      <c r="D36" s="141"/>
      <c r="E36" s="141"/>
      <c r="F36" s="141"/>
      <c r="G36" s="141"/>
      <c r="H36" s="141"/>
      <c r="I36" s="141"/>
      <c r="J36" s="141"/>
      <c r="K36" s="258"/>
      <c r="L36" s="126"/>
    </row>
    <row r="37" spans="1:12" x14ac:dyDescent="0.25">
      <c r="A37" s="69" t="s">
        <v>377</v>
      </c>
      <c r="B37" s="68" t="s">
        <v>214</v>
      </c>
      <c r="C37" s="140">
        <f>D32+140</f>
        <v>43427</v>
      </c>
      <c r="D37" s="140">
        <f>C37+105</f>
        <v>43532</v>
      </c>
      <c r="E37" s="114"/>
      <c r="F37" s="115"/>
      <c r="G37" s="140">
        <f>H32+140</f>
        <v>43427</v>
      </c>
      <c r="H37" s="140">
        <f>G37+105</f>
        <v>43532</v>
      </c>
      <c r="I37" s="148">
        <v>1</v>
      </c>
      <c r="J37" s="148">
        <v>1</v>
      </c>
      <c r="K37" s="258"/>
      <c r="L37" s="126"/>
    </row>
    <row r="38" spans="1:12" x14ac:dyDescent="0.25">
      <c r="A38" s="69" t="s">
        <v>560</v>
      </c>
      <c r="B38" s="70" t="s">
        <v>213</v>
      </c>
      <c r="C38" s="116"/>
      <c r="D38" s="144"/>
      <c r="E38" s="116"/>
      <c r="F38" s="116"/>
      <c r="G38" s="116"/>
      <c r="H38" s="144"/>
      <c r="I38" s="116"/>
      <c r="J38" s="116"/>
      <c r="K38" s="126"/>
      <c r="L38" s="126"/>
    </row>
    <row r="39" spans="1:12" ht="63" x14ac:dyDescent="0.25">
      <c r="A39" s="69">
        <v>2</v>
      </c>
      <c r="B39" s="68" t="s">
        <v>363</v>
      </c>
      <c r="C39" s="140">
        <v>44788</v>
      </c>
      <c r="D39" s="140">
        <v>44848</v>
      </c>
      <c r="E39" s="116"/>
      <c r="F39" s="116"/>
      <c r="G39" s="140">
        <v>44788</v>
      </c>
      <c r="H39" s="140">
        <v>44848</v>
      </c>
      <c r="I39" s="314">
        <v>1</v>
      </c>
      <c r="J39" s="314">
        <v>1</v>
      </c>
      <c r="K39" s="126"/>
      <c r="L39" s="126"/>
    </row>
    <row r="40" spans="1:12" ht="33.75" customHeight="1" x14ac:dyDescent="0.25">
      <c r="A40" s="69" t="s">
        <v>212</v>
      </c>
      <c r="B40" s="68" t="s">
        <v>365</v>
      </c>
      <c r="C40" s="312"/>
      <c r="D40" s="312"/>
      <c r="E40" s="116"/>
      <c r="F40" s="116"/>
      <c r="G40" s="312"/>
      <c r="H40" s="312"/>
      <c r="I40" s="314"/>
      <c r="J40" s="314"/>
      <c r="K40" s="126"/>
      <c r="L40" s="126"/>
    </row>
    <row r="41" spans="1:12" ht="63" customHeight="1" x14ac:dyDescent="0.25">
      <c r="A41" s="69" t="s">
        <v>211</v>
      </c>
      <c r="B41" s="70" t="s">
        <v>445</v>
      </c>
      <c r="C41" s="312"/>
      <c r="D41" s="313"/>
      <c r="E41" s="116"/>
      <c r="F41" s="116"/>
      <c r="G41" s="312"/>
      <c r="H41" s="313"/>
      <c r="I41" s="314"/>
      <c r="J41" s="314"/>
      <c r="K41" s="126"/>
      <c r="L41" s="126"/>
    </row>
    <row r="42" spans="1:12" ht="58.5" customHeight="1" x14ac:dyDescent="0.25">
      <c r="A42" s="69">
        <v>3</v>
      </c>
      <c r="B42" s="68" t="s">
        <v>364</v>
      </c>
      <c r="C42" s="150">
        <v>44849</v>
      </c>
      <c r="D42" s="150">
        <v>46264</v>
      </c>
      <c r="E42" s="116"/>
      <c r="F42" s="116"/>
      <c r="G42" s="150">
        <v>44849</v>
      </c>
      <c r="H42" s="150">
        <v>46629</v>
      </c>
      <c r="I42" s="314">
        <v>0.1</v>
      </c>
      <c r="J42" s="314">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46376</v>
      </c>
      <c r="D50" s="150">
        <v>46382</v>
      </c>
      <c r="E50" s="116"/>
      <c r="F50" s="116"/>
      <c r="G50" s="142">
        <v>46741</v>
      </c>
      <c r="H50" s="150">
        <v>46747</v>
      </c>
      <c r="I50" s="117"/>
      <c r="J50" s="117"/>
      <c r="K50" s="126"/>
      <c r="L50" s="126"/>
    </row>
    <row r="51" spans="1:12" ht="77.25" customHeight="1" x14ac:dyDescent="0.25">
      <c r="A51" s="69" t="s">
        <v>199</v>
      </c>
      <c r="B51" s="68" t="s">
        <v>370</v>
      </c>
      <c r="C51" s="142">
        <v>46327</v>
      </c>
      <c r="D51" s="142">
        <v>46371</v>
      </c>
      <c r="E51" s="143" t="s">
        <v>448</v>
      </c>
      <c r="F51" s="143" t="s">
        <v>448</v>
      </c>
      <c r="G51" s="142">
        <v>46692</v>
      </c>
      <c r="H51" s="142">
        <v>46736</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v>46382</v>
      </c>
      <c r="D53" s="150">
        <v>46387</v>
      </c>
      <c r="E53" s="116"/>
      <c r="F53" s="116"/>
      <c r="G53" s="150">
        <v>46747</v>
      </c>
      <c r="H53" s="150">
        <v>46752</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265"/>
    <col min="2" max="2" width="57.85546875" style="265" customWidth="1"/>
    <col min="3" max="3" width="13" style="266" customWidth="1"/>
    <col min="4" max="4" width="17.85546875" style="266" customWidth="1"/>
    <col min="5" max="5" width="20.42578125" style="266" customWidth="1"/>
    <col min="6" max="6" width="18.7109375" style="266" customWidth="1"/>
    <col min="7" max="7" width="12.85546875" style="266" customWidth="1"/>
    <col min="8" max="8" width="11.7109375" style="266" customWidth="1"/>
    <col min="9" max="9" width="5.42578125" style="266" customWidth="1"/>
    <col min="10" max="10" width="8.140625" style="266" customWidth="1"/>
    <col min="11" max="11" width="7.140625" style="266" customWidth="1"/>
    <col min="12" max="12" width="10.140625" style="266" customWidth="1"/>
    <col min="13" max="13" width="5.28515625" style="266" customWidth="1"/>
    <col min="14" max="14" width="9.85546875" style="266" customWidth="1"/>
    <col min="15" max="15" width="6.140625" style="266" customWidth="1"/>
    <col min="16" max="16" width="10.42578125" style="266" customWidth="1"/>
    <col min="17" max="17" width="6.140625" style="266" customWidth="1"/>
    <col min="18" max="18" width="9.7109375" style="266" customWidth="1"/>
    <col min="19" max="19" width="6.140625" style="266" customWidth="1"/>
    <col min="20" max="20" width="9.5703125" style="266" customWidth="1"/>
    <col min="21" max="21" width="6.140625" style="266" customWidth="1"/>
    <col min="22" max="22" width="12.28515625" style="266" customWidth="1"/>
    <col min="23" max="23" width="6.140625" style="266" customWidth="1"/>
    <col min="24" max="24" width="11.140625" style="266" customWidth="1"/>
    <col min="25" max="25" width="6.140625" style="266" customWidth="1"/>
    <col min="26" max="26" width="11.85546875" style="266" customWidth="1"/>
    <col min="27" max="27" width="6.140625" style="266" customWidth="1"/>
    <col min="28" max="28" width="13.140625" style="266" customWidth="1"/>
    <col min="29" max="29" width="24.85546875" style="266" customWidth="1"/>
    <col min="30" max="16384" width="9.140625" style="265"/>
  </cols>
  <sheetData>
    <row r="1" spans="1:29" ht="18.75" x14ac:dyDescent="0.25">
      <c r="AC1" s="267" t="s">
        <v>69</v>
      </c>
    </row>
    <row r="2" spans="1:29" ht="18.75" x14ac:dyDescent="0.3">
      <c r="AC2" s="268" t="s">
        <v>10</v>
      </c>
    </row>
    <row r="3" spans="1:29" ht="18.75" x14ac:dyDescent="0.3">
      <c r="AC3" s="268" t="s">
        <v>68</v>
      </c>
    </row>
    <row r="4" spans="1:29"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C5" s="268"/>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269"/>
      <c r="B7" s="269"/>
      <c r="C7" s="270"/>
      <c r="D7" s="270"/>
      <c r="E7" s="270"/>
      <c r="F7" s="270"/>
      <c r="G7" s="270"/>
      <c r="H7" s="270"/>
      <c r="I7" s="270"/>
      <c r="J7" s="271"/>
      <c r="K7" s="271"/>
      <c r="L7" s="271"/>
      <c r="M7" s="271"/>
      <c r="N7" s="271"/>
      <c r="O7" s="271"/>
      <c r="P7" s="271"/>
      <c r="Q7" s="271"/>
      <c r="R7" s="271"/>
      <c r="S7" s="271"/>
      <c r="T7" s="271"/>
      <c r="U7" s="271"/>
      <c r="V7" s="271"/>
      <c r="W7" s="271"/>
      <c r="X7" s="271"/>
      <c r="Y7" s="271"/>
      <c r="Z7" s="271"/>
      <c r="AA7" s="271"/>
      <c r="AB7" s="271"/>
      <c r="AC7" s="271"/>
    </row>
    <row r="8" spans="1:29" ht="18.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269"/>
      <c r="B10" s="269"/>
      <c r="C10" s="270"/>
      <c r="D10" s="270"/>
      <c r="E10" s="270"/>
      <c r="F10" s="270"/>
      <c r="G10" s="270"/>
      <c r="H10" s="270"/>
      <c r="I10" s="270"/>
      <c r="J10" s="271"/>
      <c r="K10" s="271"/>
      <c r="L10" s="271"/>
      <c r="M10" s="271"/>
      <c r="N10" s="271"/>
      <c r="O10" s="271"/>
      <c r="P10" s="271"/>
      <c r="Q10" s="271"/>
      <c r="R10" s="271"/>
      <c r="S10" s="271"/>
      <c r="T10" s="271"/>
      <c r="U10" s="271"/>
      <c r="V10" s="271"/>
      <c r="W10" s="271"/>
      <c r="X10" s="271"/>
      <c r="Y10" s="271"/>
      <c r="Z10" s="271"/>
      <c r="AA10" s="271"/>
      <c r="AB10" s="271"/>
      <c r="AC10" s="271"/>
    </row>
    <row r="11" spans="1:29" ht="18.75" x14ac:dyDescent="0.25">
      <c r="A11" s="416" t="str">
        <f>'1. паспорт местоположение'!A12:C12</f>
        <v>F_TP3300.VL.0072</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272"/>
      <c r="B13" s="272"/>
      <c r="C13" s="273"/>
      <c r="D13" s="273"/>
      <c r="E13" s="273"/>
      <c r="F13" s="273"/>
      <c r="G13" s="273"/>
      <c r="H13" s="273"/>
      <c r="I13" s="273"/>
      <c r="J13" s="268"/>
      <c r="K13" s="268"/>
      <c r="L13" s="268"/>
      <c r="M13" s="268"/>
      <c r="N13" s="268"/>
      <c r="O13" s="268"/>
      <c r="P13" s="268"/>
      <c r="Q13" s="268"/>
      <c r="R13" s="268"/>
      <c r="S13" s="268"/>
      <c r="T13" s="268"/>
      <c r="U13" s="268"/>
      <c r="V13" s="268"/>
      <c r="W13" s="268"/>
      <c r="X13" s="268"/>
      <c r="Y13" s="268"/>
      <c r="Z13" s="268"/>
      <c r="AA13" s="268"/>
      <c r="AB13" s="268"/>
      <c r="AC13" s="268"/>
    </row>
    <row r="14" spans="1:29" ht="50.25" customHeight="1" x14ac:dyDescent="0.25">
      <c r="A14" s="418"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8" x14ac:dyDescent="0.25">
      <c r="A18" s="425" t="s">
        <v>417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8" s="275" customFormat="1" ht="33" customHeight="1" x14ac:dyDescent="0.25">
      <c r="A20" s="421" t="s">
        <v>194</v>
      </c>
      <c r="B20" s="421" t="s">
        <v>193</v>
      </c>
      <c r="C20" s="419" t="s">
        <v>192</v>
      </c>
      <c r="D20" s="419"/>
      <c r="E20" s="424" t="s">
        <v>191</v>
      </c>
      <c r="F20" s="424"/>
      <c r="G20" s="430" t="s">
        <v>641</v>
      </c>
      <c r="H20" s="427" t="s">
        <v>564</v>
      </c>
      <c r="I20" s="428"/>
      <c r="J20" s="428"/>
      <c r="K20" s="428"/>
      <c r="L20" s="427" t="s">
        <v>565</v>
      </c>
      <c r="M20" s="428"/>
      <c r="N20" s="428"/>
      <c r="O20" s="428"/>
      <c r="P20" s="427" t="s">
        <v>637</v>
      </c>
      <c r="Q20" s="428"/>
      <c r="R20" s="428"/>
      <c r="S20" s="428"/>
      <c r="T20" s="427" t="s">
        <v>639</v>
      </c>
      <c r="U20" s="428"/>
      <c r="V20" s="428"/>
      <c r="W20" s="428"/>
      <c r="X20" s="427" t="s">
        <v>642</v>
      </c>
      <c r="Y20" s="428"/>
      <c r="Z20" s="428"/>
      <c r="AA20" s="428"/>
      <c r="AB20" s="426" t="s">
        <v>190</v>
      </c>
      <c r="AC20" s="426"/>
      <c r="AD20" s="274"/>
      <c r="AE20" s="274"/>
      <c r="AF20" s="274"/>
    </row>
    <row r="21" spans="1:38" s="275" customFormat="1" ht="99.75" customHeight="1" x14ac:dyDescent="0.25">
      <c r="A21" s="422"/>
      <c r="B21" s="422"/>
      <c r="C21" s="419"/>
      <c r="D21" s="419"/>
      <c r="E21" s="424"/>
      <c r="F21" s="424"/>
      <c r="G21" s="431"/>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6"/>
      <c r="AC21" s="426"/>
    </row>
    <row r="22" spans="1:38" s="275" customFormat="1" ht="89.25" customHeight="1" x14ac:dyDescent="0.3">
      <c r="A22" s="423"/>
      <c r="B22" s="423"/>
      <c r="C22" s="333" t="s">
        <v>2</v>
      </c>
      <c r="D22" s="333" t="s">
        <v>188</v>
      </c>
      <c r="E22" s="328" t="s">
        <v>643</v>
      </c>
      <c r="F22" s="328" t="s">
        <v>644</v>
      </c>
      <c r="G22" s="432"/>
      <c r="H22" s="276" t="s">
        <v>396</v>
      </c>
      <c r="I22" s="276" t="s">
        <v>397</v>
      </c>
      <c r="J22" s="276" t="s">
        <v>396</v>
      </c>
      <c r="K22" s="276" t="s">
        <v>397</v>
      </c>
      <c r="L22" s="276" t="s">
        <v>396</v>
      </c>
      <c r="M22" s="276" t="s">
        <v>397</v>
      </c>
      <c r="N22" s="276" t="s">
        <v>396</v>
      </c>
      <c r="O22" s="276" t="s">
        <v>397</v>
      </c>
      <c r="P22" s="276" t="s">
        <v>396</v>
      </c>
      <c r="Q22" s="276" t="s">
        <v>397</v>
      </c>
      <c r="R22" s="276" t="s">
        <v>396</v>
      </c>
      <c r="S22" s="276" t="s">
        <v>397</v>
      </c>
      <c r="T22" s="276" t="s">
        <v>396</v>
      </c>
      <c r="U22" s="276" t="s">
        <v>397</v>
      </c>
      <c r="V22" s="276" t="s">
        <v>396</v>
      </c>
      <c r="W22" s="276" t="s">
        <v>397</v>
      </c>
      <c r="X22" s="276" t="s">
        <v>396</v>
      </c>
      <c r="Y22" s="276" t="s">
        <v>397</v>
      </c>
      <c r="Z22" s="276" t="s">
        <v>396</v>
      </c>
      <c r="AA22" s="276" t="s">
        <v>397</v>
      </c>
      <c r="AB22" s="333" t="s">
        <v>189</v>
      </c>
      <c r="AC22" s="333" t="s">
        <v>188</v>
      </c>
      <c r="AI22" s="277"/>
      <c r="AJ22" s="277"/>
      <c r="AK22" s="277"/>
      <c r="AL22" s="277"/>
    </row>
    <row r="23" spans="1:38" s="275"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8" s="275" customFormat="1" ht="47.25" customHeight="1" x14ac:dyDescent="0.25">
      <c r="A24" s="317">
        <v>1</v>
      </c>
      <c r="B24" s="318" t="s">
        <v>187</v>
      </c>
      <c r="C24" s="323">
        <v>89.864761579999993</v>
      </c>
      <c r="D24" s="323">
        <v>111.69467780948456</v>
      </c>
      <c r="E24" s="323">
        <v>55.797374599999998</v>
      </c>
      <c r="F24" s="323">
        <v>55.797374599999998</v>
      </c>
      <c r="G24" s="323">
        <v>0</v>
      </c>
      <c r="H24" s="323">
        <v>55.797374599999998</v>
      </c>
      <c r="I24" s="323"/>
      <c r="J24" s="323">
        <v>21.039194240754828</v>
      </c>
      <c r="K24" s="323"/>
      <c r="L24" s="323">
        <v>0</v>
      </c>
      <c r="M24" s="323"/>
      <c r="N24" s="323">
        <v>56.588096588729726</v>
      </c>
      <c r="O24" s="323"/>
      <c r="P24" s="323">
        <v>0</v>
      </c>
      <c r="Q24" s="323"/>
      <c r="R24" s="323">
        <v>0</v>
      </c>
      <c r="S24" s="323"/>
      <c r="T24" s="323">
        <v>0</v>
      </c>
      <c r="U24" s="323"/>
      <c r="V24" s="323">
        <v>0</v>
      </c>
      <c r="W24" s="323"/>
      <c r="X24" s="323">
        <v>0</v>
      </c>
      <c r="Y24" s="323"/>
      <c r="Z24" s="323" t="s">
        <v>638</v>
      </c>
      <c r="AA24" s="323"/>
      <c r="AB24" s="323">
        <v>55.797374599999998</v>
      </c>
      <c r="AC24" s="323">
        <v>77.627290829484551</v>
      </c>
      <c r="AF24" s="278"/>
    </row>
    <row r="25" spans="1:38" s="275" customFormat="1" ht="24" customHeight="1" x14ac:dyDescent="0.25">
      <c r="A25" s="319" t="s">
        <v>186</v>
      </c>
      <c r="B25" s="320" t="s">
        <v>185</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638</v>
      </c>
      <c r="AA25" s="323"/>
      <c r="AB25" s="323">
        <v>0</v>
      </c>
      <c r="AC25" s="323">
        <v>0</v>
      </c>
    </row>
    <row r="26" spans="1:38" s="275" customFormat="1" x14ac:dyDescent="0.25">
      <c r="A26" s="319" t="s">
        <v>184</v>
      </c>
      <c r="B26" s="320" t="s">
        <v>183</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638</v>
      </c>
      <c r="AA26" s="323"/>
      <c r="AB26" s="323">
        <v>0</v>
      </c>
      <c r="AC26" s="323">
        <v>0</v>
      </c>
    </row>
    <row r="27" spans="1:38" s="275" customFormat="1" ht="31.5" x14ac:dyDescent="0.25">
      <c r="A27" s="319" t="s">
        <v>182</v>
      </c>
      <c r="B27" s="320" t="s">
        <v>353</v>
      </c>
      <c r="C27" s="323"/>
      <c r="D27" s="323"/>
      <c r="E27" s="323"/>
      <c r="F27" s="323"/>
      <c r="G27" s="323">
        <v>0</v>
      </c>
      <c r="H27" s="323">
        <v>46.497812166666669</v>
      </c>
      <c r="I27" s="323"/>
      <c r="J27" s="323">
        <v>17.245241180946582</v>
      </c>
      <c r="K27" s="323"/>
      <c r="L27" s="323">
        <v>0</v>
      </c>
      <c r="M27" s="323"/>
      <c r="N27" s="323">
        <v>46.383685728466993</v>
      </c>
      <c r="O27" s="323"/>
      <c r="P27" s="323">
        <v>0</v>
      </c>
      <c r="Q27" s="323"/>
      <c r="R27" s="323">
        <v>0</v>
      </c>
      <c r="S27" s="323"/>
      <c r="T27" s="323">
        <v>0</v>
      </c>
      <c r="U27" s="323"/>
      <c r="V27" s="323">
        <v>0</v>
      </c>
      <c r="W27" s="323"/>
      <c r="X27" s="323">
        <v>0</v>
      </c>
      <c r="Y27" s="323"/>
      <c r="Z27" s="323" t="s">
        <v>638</v>
      </c>
      <c r="AA27" s="323"/>
      <c r="AB27" s="323">
        <v>46.497812166666669</v>
      </c>
      <c r="AC27" s="323">
        <v>63.628926909413579</v>
      </c>
    </row>
    <row r="28" spans="1:38" s="275" customFormat="1" x14ac:dyDescent="0.25">
      <c r="A28" s="319" t="s">
        <v>181</v>
      </c>
      <c r="B28" s="320" t="s">
        <v>180</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8" s="275" customFormat="1" x14ac:dyDescent="0.25">
      <c r="A29" s="319" t="s">
        <v>179</v>
      </c>
      <c r="B29" s="321" t="s">
        <v>178</v>
      </c>
      <c r="C29" s="323"/>
      <c r="D29" s="323"/>
      <c r="E29" s="323"/>
      <c r="F29" s="323"/>
      <c r="G29" s="323">
        <v>0</v>
      </c>
      <c r="H29" s="323">
        <v>9.2995624333333282</v>
      </c>
      <c r="I29" s="323"/>
      <c r="J29" s="323">
        <v>3.7939530598082456</v>
      </c>
      <c r="K29" s="323"/>
      <c r="L29" s="323">
        <v>0</v>
      </c>
      <c r="M29" s="323"/>
      <c r="N29" s="323">
        <v>10.204410860262733</v>
      </c>
      <c r="O29" s="323"/>
      <c r="P29" s="323">
        <v>0</v>
      </c>
      <c r="Q29" s="323"/>
      <c r="R29" s="323">
        <v>0</v>
      </c>
      <c r="S29" s="323"/>
      <c r="T29" s="323">
        <v>0</v>
      </c>
      <c r="U29" s="323"/>
      <c r="V29" s="323">
        <v>0</v>
      </c>
      <c r="W29" s="323"/>
      <c r="X29" s="323">
        <v>0</v>
      </c>
      <c r="Y29" s="323"/>
      <c r="Z29" s="323" t="s">
        <v>638</v>
      </c>
      <c r="AA29" s="323"/>
      <c r="AB29" s="323">
        <v>9.2995624333333282</v>
      </c>
      <c r="AC29" s="323">
        <v>13.998363920070972</v>
      </c>
    </row>
    <row r="30" spans="1:38" s="275" customFormat="1" ht="47.25" x14ac:dyDescent="0.25">
      <c r="A30" s="317" t="s">
        <v>63</v>
      </c>
      <c r="B30" s="318" t="s">
        <v>177</v>
      </c>
      <c r="C30" s="323">
        <v>75.117429999999999</v>
      </c>
      <c r="D30" s="323">
        <v>92.07766386842998</v>
      </c>
      <c r="E30" s="323">
        <v>56.921545499999993</v>
      </c>
      <c r="F30" s="323">
        <v>56.921545499999993</v>
      </c>
      <c r="G30" s="323">
        <v>0</v>
      </c>
      <c r="H30" s="323">
        <v>56.921545499999993</v>
      </c>
      <c r="I30" s="323"/>
      <c r="J30" s="323">
        <v>17.245241180946582</v>
      </c>
      <c r="K30" s="323"/>
      <c r="L30" s="323">
        <v>0</v>
      </c>
      <c r="M30" s="323"/>
      <c r="N30" s="323">
        <v>56.636538187483382</v>
      </c>
      <c r="O30" s="323"/>
      <c r="P30" s="323">
        <v>0</v>
      </c>
      <c r="Q30" s="323"/>
      <c r="R30" s="323">
        <v>0</v>
      </c>
      <c r="S30" s="323"/>
      <c r="T30" s="323">
        <v>0</v>
      </c>
      <c r="U30" s="323"/>
      <c r="V30" s="323">
        <v>0</v>
      </c>
      <c r="W30" s="323"/>
      <c r="X30" s="323">
        <v>0</v>
      </c>
      <c r="Y30" s="323"/>
      <c r="Z30" s="323" t="s">
        <v>638</v>
      </c>
      <c r="AA30" s="323"/>
      <c r="AB30" s="323">
        <v>56.921545499999993</v>
      </c>
      <c r="AC30" s="323">
        <v>73.88177936842996</v>
      </c>
    </row>
    <row r="31" spans="1:38" s="275" customFormat="1" x14ac:dyDescent="0.25">
      <c r="A31" s="317" t="s">
        <v>176</v>
      </c>
      <c r="B31" s="320" t="s">
        <v>175</v>
      </c>
      <c r="C31" s="323">
        <v>10.423729999999999</v>
      </c>
      <c r="D31" s="323">
        <v>10.8325219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8" s="275" customFormat="1" ht="31.5" x14ac:dyDescent="0.25">
      <c r="A32" s="317" t="s">
        <v>174</v>
      </c>
      <c r="B32" s="320" t="s">
        <v>173</v>
      </c>
      <c r="C32" s="323">
        <v>53.032019999999996</v>
      </c>
      <c r="D32" s="323">
        <v>64.99405486610236</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75" customFormat="1" x14ac:dyDescent="0.25">
      <c r="A33" s="317" t="s">
        <v>172</v>
      </c>
      <c r="B33" s="320" t="s">
        <v>171</v>
      </c>
      <c r="C33" s="323">
        <v>5.0720900000000002</v>
      </c>
      <c r="D33" s="323">
        <v>7.3640507348677051</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75" customFormat="1" x14ac:dyDescent="0.25">
      <c r="A34" s="317" t="s">
        <v>170</v>
      </c>
      <c r="B34" s="320" t="s">
        <v>169</v>
      </c>
      <c r="C34" s="323">
        <v>6.589589999999995</v>
      </c>
      <c r="D34" s="323">
        <v>8.8870363674599169</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75" customFormat="1" ht="31.5" x14ac:dyDescent="0.25">
      <c r="A35" s="317" t="s">
        <v>62</v>
      </c>
      <c r="B35" s="318" t="s">
        <v>168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75" customFormat="1" x14ac:dyDescent="0.25">
      <c r="A36" s="319" t="s">
        <v>167</v>
      </c>
      <c r="B36" s="320" t="s">
        <v>602</v>
      </c>
      <c r="C36" s="323"/>
      <c r="D36" s="323"/>
      <c r="E36" s="323"/>
      <c r="F36" s="323"/>
      <c r="G36" s="323">
        <v>0</v>
      </c>
      <c r="H36" s="323">
        <v>0</v>
      </c>
      <c r="I36" s="330" t="s">
        <v>523</v>
      </c>
      <c r="J36" s="323">
        <v>0</v>
      </c>
      <c r="K36" s="330" t="s">
        <v>523</v>
      </c>
      <c r="L36" s="323">
        <v>0</v>
      </c>
      <c r="M36" s="330" t="s">
        <v>523</v>
      </c>
      <c r="N36" s="323">
        <v>0</v>
      </c>
      <c r="O36" s="330" t="s">
        <v>523</v>
      </c>
      <c r="P36" s="323">
        <v>0</v>
      </c>
      <c r="Q36" s="330" t="s">
        <v>523</v>
      </c>
      <c r="R36" s="323">
        <v>0</v>
      </c>
      <c r="S36" s="330" t="s">
        <v>523</v>
      </c>
      <c r="T36" s="323">
        <v>0</v>
      </c>
      <c r="U36" s="330" t="s">
        <v>523</v>
      </c>
      <c r="V36" s="323">
        <v>0</v>
      </c>
      <c r="W36" s="330" t="s">
        <v>523</v>
      </c>
      <c r="X36" s="323">
        <v>0</v>
      </c>
      <c r="Y36" s="330" t="s">
        <v>523</v>
      </c>
      <c r="Z36" s="323" t="s">
        <v>638</v>
      </c>
      <c r="AA36" s="330" t="s">
        <v>638</v>
      </c>
      <c r="AB36" s="323">
        <v>0</v>
      </c>
      <c r="AC36" s="323">
        <v>0</v>
      </c>
    </row>
    <row r="37" spans="1:29" s="275" customFormat="1" ht="31.5" x14ac:dyDescent="0.25">
      <c r="A37" s="319" t="s">
        <v>166</v>
      </c>
      <c r="B37" s="322" t="s">
        <v>603</v>
      </c>
      <c r="C37" s="323"/>
      <c r="D37" s="323"/>
      <c r="E37" s="323"/>
      <c r="F37" s="323"/>
      <c r="G37" s="323">
        <v>0</v>
      </c>
      <c r="H37" s="323">
        <v>0</v>
      </c>
      <c r="I37" s="330" t="s">
        <v>523</v>
      </c>
      <c r="J37" s="323">
        <v>0</v>
      </c>
      <c r="K37" s="330" t="s">
        <v>523</v>
      </c>
      <c r="L37" s="323">
        <v>0</v>
      </c>
      <c r="M37" s="330" t="s">
        <v>523</v>
      </c>
      <c r="N37" s="323">
        <v>0</v>
      </c>
      <c r="O37" s="330" t="s">
        <v>523</v>
      </c>
      <c r="P37" s="323">
        <v>0</v>
      </c>
      <c r="Q37" s="330" t="s">
        <v>523</v>
      </c>
      <c r="R37" s="323">
        <v>0</v>
      </c>
      <c r="S37" s="330" t="s">
        <v>523</v>
      </c>
      <c r="T37" s="323">
        <v>0</v>
      </c>
      <c r="U37" s="330" t="s">
        <v>523</v>
      </c>
      <c r="V37" s="323">
        <v>0</v>
      </c>
      <c r="W37" s="330" t="s">
        <v>523</v>
      </c>
      <c r="X37" s="323">
        <v>0</v>
      </c>
      <c r="Y37" s="330" t="s">
        <v>523</v>
      </c>
      <c r="Z37" s="323" t="s">
        <v>638</v>
      </c>
      <c r="AA37" s="330" t="s">
        <v>638</v>
      </c>
      <c r="AB37" s="323">
        <v>0</v>
      </c>
      <c r="AC37" s="323">
        <v>0</v>
      </c>
    </row>
    <row r="38" spans="1:29" s="275" customFormat="1" x14ac:dyDescent="0.25">
      <c r="A38" s="319" t="s">
        <v>165</v>
      </c>
      <c r="B38" s="322" t="s">
        <v>156</v>
      </c>
      <c r="C38" s="323"/>
      <c r="D38" s="323"/>
      <c r="E38" s="323"/>
      <c r="F38" s="323"/>
      <c r="G38" s="323">
        <v>0</v>
      </c>
      <c r="H38" s="323">
        <v>0</v>
      </c>
      <c r="I38" s="330" t="s">
        <v>523</v>
      </c>
      <c r="J38" s="323">
        <v>0</v>
      </c>
      <c r="K38" s="330" t="s">
        <v>523</v>
      </c>
      <c r="L38" s="323">
        <v>0</v>
      </c>
      <c r="M38" s="330" t="s">
        <v>523</v>
      </c>
      <c r="N38" s="323">
        <v>0</v>
      </c>
      <c r="O38" s="330" t="s">
        <v>523</v>
      </c>
      <c r="P38" s="323">
        <v>0</v>
      </c>
      <c r="Q38" s="330" t="s">
        <v>523</v>
      </c>
      <c r="R38" s="323">
        <v>0</v>
      </c>
      <c r="S38" s="330" t="s">
        <v>523</v>
      </c>
      <c r="T38" s="323">
        <v>0</v>
      </c>
      <c r="U38" s="330" t="s">
        <v>523</v>
      </c>
      <c r="V38" s="323">
        <v>0</v>
      </c>
      <c r="W38" s="330" t="s">
        <v>523</v>
      </c>
      <c r="X38" s="323">
        <v>0</v>
      </c>
      <c r="Y38" s="330" t="s">
        <v>523</v>
      </c>
      <c r="Z38" s="323" t="s">
        <v>638</v>
      </c>
      <c r="AA38" s="330" t="s">
        <v>638</v>
      </c>
      <c r="AB38" s="323">
        <v>0</v>
      </c>
      <c r="AC38" s="323">
        <v>0</v>
      </c>
    </row>
    <row r="39" spans="1:29" s="324" customFormat="1" x14ac:dyDescent="0.25">
      <c r="A39" s="319" t="s">
        <v>164</v>
      </c>
      <c r="B39" s="320" t="s">
        <v>604</v>
      </c>
      <c r="C39" s="323"/>
      <c r="D39" s="323"/>
      <c r="E39" s="323"/>
      <c r="F39" s="323"/>
      <c r="G39" s="323">
        <v>0</v>
      </c>
      <c r="H39" s="323">
        <v>0</v>
      </c>
      <c r="I39" s="330" t="s">
        <v>523</v>
      </c>
      <c r="J39" s="323">
        <v>0</v>
      </c>
      <c r="K39" s="330" t="s">
        <v>523</v>
      </c>
      <c r="L39" s="323">
        <v>0</v>
      </c>
      <c r="M39" s="330" t="s">
        <v>523</v>
      </c>
      <c r="N39" s="323">
        <v>0</v>
      </c>
      <c r="O39" s="330" t="s">
        <v>523</v>
      </c>
      <c r="P39" s="323">
        <v>0</v>
      </c>
      <c r="Q39" s="330" t="s">
        <v>523</v>
      </c>
      <c r="R39" s="323">
        <v>0</v>
      </c>
      <c r="S39" s="330" t="s">
        <v>523</v>
      </c>
      <c r="T39" s="323">
        <v>0</v>
      </c>
      <c r="U39" s="330" t="s">
        <v>523</v>
      </c>
      <c r="V39" s="323">
        <v>0</v>
      </c>
      <c r="W39" s="330" t="s">
        <v>523</v>
      </c>
      <c r="X39" s="323">
        <v>0</v>
      </c>
      <c r="Y39" s="330" t="s">
        <v>523</v>
      </c>
      <c r="Z39" s="323" t="s">
        <v>638</v>
      </c>
      <c r="AA39" s="330" t="s">
        <v>638</v>
      </c>
      <c r="AB39" s="323">
        <v>0</v>
      </c>
      <c r="AC39" s="323">
        <v>0</v>
      </c>
    </row>
    <row r="40" spans="1:29" s="275" customFormat="1" x14ac:dyDescent="0.25">
      <c r="A40" s="319" t="s">
        <v>163</v>
      </c>
      <c r="B40" s="320" t="s">
        <v>605</v>
      </c>
      <c r="C40" s="323"/>
      <c r="D40" s="323"/>
      <c r="E40" s="323"/>
      <c r="F40" s="323"/>
      <c r="G40" s="323">
        <v>0</v>
      </c>
      <c r="H40" s="323">
        <v>0</v>
      </c>
      <c r="I40" s="330" t="s">
        <v>523</v>
      </c>
      <c r="J40" s="323">
        <v>0</v>
      </c>
      <c r="K40" s="330" t="s">
        <v>523</v>
      </c>
      <c r="L40" s="323">
        <v>0</v>
      </c>
      <c r="M40" s="330" t="s">
        <v>523</v>
      </c>
      <c r="N40" s="323">
        <v>0</v>
      </c>
      <c r="O40" s="330" t="s">
        <v>523</v>
      </c>
      <c r="P40" s="323">
        <v>0</v>
      </c>
      <c r="Q40" s="330" t="s">
        <v>523</v>
      </c>
      <c r="R40" s="323">
        <v>0</v>
      </c>
      <c r="S40" s="330" t="s">
        <v>523</v>
      </c>
      <c r="T40" s="323">
        <v>0</v>
      </c>
      <c r="U40" s="330" t="s">
        <v>523</v>
      </c>
      <c r="V40" s="323">
        <v>0</v>
      </c>
      <c r="W40" s="330" t="s">
        <v>523</v>
      </c>
      <c r="X40" s="323">
        <v>0</v>
      </c>
      <c r="Y40" s="330" t="s">
        <v>523</v>
      </c>
      <c r="Z40" s="323" t="s">
        <v>638</v>
      </c>
      <c r="AA40" s="330" t="s">
        <v>638</v>
      </c>
      <c r="AB40" s="323">
        <v>0</v>
      </c>
      <c r="AC40" s="323">
        <v>0</v>
      </c>
    </row>
    <row r="41" spans="1:29" s="275" customFormat="1" x14ac:dyDescent="0.25">
      <c r="A41" s="319" t="s">
        <v>162</v>
      </c>
      <c r="B41" s="320" t="s">
        <v>606</v>
      </c>
      <c r="C41" s="323"/>
      <c r="D41" s="323"/>
      <c r="E41" s="323"/>
      <c r="F41" s="323"/>
      <c r="G41" s="323">
        <v>0</v>
      </c>
      <c r="H41" s="323">
        <v>0</v>
      </c>
      <c r="I41" s="330" t="s">
        <v>523</v>
      </c>
      <c r="J41" s="323">
        <v>0</v>
      </c>
      <c r="K41" s="330" t="s">
        <v>523</v>
      </c>
      <c r="L41" s="323">
        <v>0</v>
      </c>
      <c r="M41" s="330" t="s">
        <v>523</v>
      </c>
      <c r="N41" s="323">
        <v>0</v>
      </c>
      <c r="O41" s="330" t="s">
        <v>523</v>
      </c>
      <c r="P41" s="323">
        <v>0</v>
      </c>
      <c r="Q41" s="330" t="s">
        <v>523</v>
      </c>
      <c r="R41" s="323">
        <v>0</v>
      </c>
      <c r="S41" s="330" t="s">
        <v>523</v>
      </c>
      <c r="T41" s="323">
        <v>0</v>
      </c>
      <c r="U41" s="330" t="s">
        <v>523</v>
      </c>
      <c r="V41" s="323">
        <v>0</v>
      </c>
      <c r="W41" s="330" t="s">
        <v>523</v>
      </c>
      <c r="X41" s="323">
        <v>0</v>
      </c>
      <c r="Y41" s="330" t="s">
        <v>523</v>
      </c>
      <c r="Z41" s="323" t="s">
        <v>638</v>
      </c>
      <c r="AA41" s="330" t="s">
        <v>638</v>
      </c>
      <c r="AB41" s="323">
        <v>0</v>
      </c>
      <c r="AC41" s="323">
        <v>0</v>
      </c>
    </row>
    <row r="42" spans="1:29" s="275" customFormat="1" x14ac:dyDescent="0.25">
      <c r="A42" s="319" t="s">
        <v>161</v>
      </c>
      <c r="B42" s="320" t="s">
        <v>607</v>
      </c>
      <c r="C42" s="323"/>
      <c r="D42" s="323"/>
      <c r="E42" s="323"/>
      <c r="F42" s="323"/>
      <c r="G42" s="323">
        <v>0</v>
      </c>
      <c r="H42" s="323">
        <v>0</v>
      </c>
      <c r="I42" s="330" t="s">
        <v>523</v>
      </c>
      <c r="J42" s="323">
        <v>0</v>
      </c>
      <c r="K42" s="330" t="s">
        <v>523</v>
      </c>
      <c r="L42" s="323">
        <v>0</v>
      </c>
      <c r="M42" s="330" t="s">
        <v>523</v>
      </c>
      <c r="N42" s="323">
        <v>0</v>
      </c>
      <c r="O42" s="330" t="s">
        <v>523</v>
      </c>
      <c r="P42" s="323">
        <v>0</v>
      </c>
      <c r="Q42" s="330" t="s">
        <v>523</v>
      </c>
      <c r="R42" s="323">
        <v>0</v>
      </c>
      <c r="S42" s="330" t="s">
        <v>523</v>
      </c>
      <c r="T42" s="323">
        <v>0</v>
      </c>
      <c r="U42" s="330" t="s">
        <v>523</v>
      </c>
      <c r="V42" s="323">
        <v>0</v>
      </c>
      <c r="W42" s="330" t="s">
        <v>523</v>
      </c>
      <c r="X42" s="323">
        <v>0</v>
      </c>
      <c r="Y42" s="330" t="s">
        <v>523</v>
      </c>
      <c r="Z42" s="323" t="s">
        <v>638</v>
      </c>
      <c r="AA42" s="330" t="s">
        <v>638</v>
      </c>
      <c r="AB42" s="323">
        <v>0</v>
      </c>
      <c r="AC42" s="323">
        <v>0</v>
      </c>
    </row>
    <row r="43" spans="1:29" s="275" customFormat="1" x14ac:dyDescent="0.25">
      <c r="A43" s="319" t="s">
        <v>608</v>
      </c>
      <c r="B43" s="320" t="s">
        <v>609</v>
      </c>
      <c r="C43" s="323"/>
      <c r="D43" s="323"/>
      <c r="E43" s="323"/>
      <c r="F43" s="323"/>
      <c r="G43" s="323">
        <v>0</v>
      </c>
      <c r="H43" s="323">
        <v>0</v>
      </c>
      <c r="I43" s="330" t="s">
        <v>523</v>
      </c>
      <c r="J43" s="323">
        <v>0</v>
      </c>
      <c r="K43" s="330" t="s">
        <v>523</v>
      </c>
      <c r="L43" s="323">
        <v>0</v>
      </c>
      <c r="M43" s="330" t="s">
        <v>523</v>
      </c>
      <c r="N43" s="323">
        <v>0</v>
      </c>
      <c r="O43" s="330" t="s">
        <v>523</v>
      </c>
      <c r="P43" s="323">
        <v>0</v>
      </c>
      <c r="Q43" s="330" t="s">
        <v>523</v>
      </c>
      <c r="R43" s="323">
        <v>0</v>
      </c>
      <c r="S43" s="330" t="s">
        <v>523</v>
      </c>
      <c r="T43" s="323">
        <v>0</v>
      </c>
      <c r="U43" s="330" t="s">
        <v>523</v>
      </c>
      <c r="V43" s="323">
        <v>0</v>
      </c>
      <c r="W43" s="330" t="s">
        <v>523</v>
      </c>
      <c r="X43" s="323">
        <v>0</v>
      </c>
      <c r="Y43" s="330" t="s">
        <v>523</v>
      </c>
      <c r="Z43" s="323" t="s">
        <v>638</v>
      </c>
      <c r="AA43" s="330" t="s">
        <v>638</v>
      </c>
      <c r="AB43" s="323">
        <v>0</v>
      </c>
      <c r="AC43" s="323">
        <v>0</v>
      </c>
    </row>
    <row r="44" spans="1:29" s="275" customFormat="1" x14ac:dyDescent="0.25">
      <c r="A44" s="319" t="s">
        <v>610</v>
      </c>
      <c r="B44" s="320" t="s">
        <v>611</v>
      </c>
      <c r="C44" s="323"/>
      <c r="D44" s="323"/>
      <c r="E44" s="323"/>
      <c r="F44" s="323"/>
      <c r="G44" s="323">
        <v>0</v>
      </c>
      <c r="H44" s="323">
        <v>0</v>
      </c>
      <c r="I44" s="330" t="s">
        <v>523</v>
      </c>
      <c r="J44" s="323">
        <v>0</v>
      </c>
      <c r="K44" s="330" t="s">
        <v>523</v>
      </c>
      <c r="L44" s="323">
        <v>0</v>
      </c>
      <c r="M44" s="330" t="s">
        <v>523</v>
      </c>
      <c r="N44" s="323">
        <v>0</v>
      </c>
      <c r="O44" s="330" t="s">
        <v>523</v>
      </c>
      <c r="P44" s="323">
        <v>0</v>
      </c>
      <c r="Q44" s="330" t="s">
        <v>523</v>
      </c>
      <c r="R44" s="323">
        <v>0</v>
      </c>
      <c r="S44" s="330" t="s">
        <v>523</v>
      </c>
      <c r="T44" s="323">
        <v>0</v>
      </c>
      <c r="U44" s="330" t="s">
        <v>523</v>
      </c>
      <c r="V44" s="323">
        <v>0</v>
      </c>
      <c r="W44" s="330" t="s">
        <v>523</v>
      </c>
      <c r="X44" s="323">
        <v>0</v>
      </c>
      <c r="Y44" s="330" t="s">
        <v>523</v>
      </c>
      <c r="Z44" s="323" t="s">
        <v>638</v>
      </c>
      <c r="AA44" s="330" t="s">
        <v>638</v>
      </c>
      <c r="AB44" s="323">
        <v>0</v>
      </c>
      <c r="AC44" s="323">
        <v>0</v>
      </c>
    </row>
    <row r="45" spans="1:29" s="275" customFormat="1" x14ac:dyDescent="0.25">
      <c r="A45" s="319" t="s">
        <v>612</v>
      </c>
      <c r="B45" s="320" t="s">
        <v>613</v>
      </c>
      <c r="C45" s="323"/>
      <c r="D45" s="323"/>
      <c r="E45" s="323"/>
      <c r="F45" s="323"/>
      <c r="G45" s="323">
        <v>0</v>
      </c>
      <c r="H45" s="323">
        <v>0</v>
      </c>
      <c r="I45" s="330" t="s">
        <v>523</v>
      </c>
      <c r="J45" s="323">
        <v>0</v>
      </c>
      <c r="K45" s="330" t="s">
        <v>523</v>
      </c>
      <c r="L45" s="323">
        <v>0</v>
      </c>
      <c r="M45" s="330" t="s">
        <v>523</v>
      </c>
      <c r="N45" s="323">
        <v>0</v>
      </c>
      <c r="O45" s="330" t="s">
        <v>523</v>
      </c>
      <c r="P45" s="323">
        <v>0</v>
      </c>
      <c r="Q45" s="330" t="s">
        <v>523</v>
      </c>
      <c r="R45" s="323">
        <v>0</v>
      </c>
      <c r="S45" s="330" t="s">
        <v>523</v>
      </c>
      <c r="T45" s="323">
        <v>0</v>
      </c>
      <c r="U45" s="330" t="s">
        <v>523</v>
      </c>
      <c r="V45" s="323">
        <v>0</v>
      </c>
      <c r="W45" s="330" t="s">
        <v>523</v>
      </c>
      <c r="X45" s="323">
        <v>0</v>
      </c>
      <c r="Y45" s="330" t="s">
        <v>523</v>
      </c>
      <c r="Z45" s="323" t="s">
        <v>638</v>
      </c>
      <c r="AA45" s="330" t="s">
        <v>638</v>
      </c>
      <c r="AB45" s="323">
        <v>0</v>
      </c>
      <c r="AC45" s="323">
        <v>0</v>
      </c>
    </row>
    <row r="46" spans="1:29" s="275" customFormat="1" x14ac:dyDescent="0.25">
      <c r="A46" s="319" t="s">
        <v>614</v>
      </c>
      <c r="B46" s="320" t="s">
        <v>615</v>
      </c>
      <c r="C46" s="323"/>
      <c r="D46" s="323"/>
      <c r="E46" s="323"/>
      <c r="F46" s="323"/>
      <c r="G46" s="323">
        <v>0</v>
      </c>
      <c r="H46" s="323">
        <v>0</v>
      </c>
      <c r="I46" s="330" t="s">
        <v>523</v>
      </c>
      <c r="J46" s="323"/>
      <c r="K46" s="330" t="s">
        <v>523</v>
      </c>
      <c r="L46" s="323">
        <v>0</v>
      </c>
      <c r="M46" s="330" t="s">
        <v>523</v>
      </c>
      <c r="N46" s="323"/>
      <c r="O46" s="330" t="s">
        <v>523</v>
      </c>
      <c r="P46" s="323">
        <v>0</v>
      </c>
      <c r="Q46" s="330" t="s">
        <v>523</v>
      </c>
      <c r="R46" s="323"/>
      <c r="S46" s="330" t="s">
        <v>523</v>
      </c>
      <c r="T46" s="323">
        <v>0</v>
      </c>
      <c r="U46" s="330" t="s">
        <v>523</v>
      </c>
      <c r="V46" s="323"/>
      <c r="W46" s="330" t="s">
        <v>523</v>
      </c>
      <c r="X46" s="323"/>
      <c r="Y46" s="330" t="s">
        <v>523</v>
      </c>
      <c r="Z46" s="323"/>
      <c r="AA46" s="330" t="s">
        <v>523</v>
      </c>
      <c r="AB46" s="323">
        <v>0</v>
      </c>
      <c r="AC46" s="323">
        <v>0</v>
      </c>
    </row>
    <row r="47" spans="1:29" s="324" customFormat="1" x14ac:dyDescent="0.25">
      <c r="A47" s="317" t="s">
        <v>61</v>
      </c>
      <c r="B47" s="318" t="s">
        <v>160</v>
      </c>
      <c r="C47" s="323"/>
      <c r="D47" s="323"/>
      <c r="E47" s="323"/>
      <c r="F47" s="323"/>
      <c r="G47" s="323"/>
      <c r="H47" s="323"/>
      <c r="I47" s="323"/>
      <c r="J47" s="323"/>
      <c r="K47" s="323"/>
      <c r="L47" s="323"/>
      <c r="M47" s="323"/>
      <c r="N47" s="323"/>
      <c r="O47" s="323"/>
      <c r="P47" s="323"/>
      <c r="Q47" s="323"/>
      <c r="R47" s="323"/>
      <c r="S47" s="330"/>
      <c r="T47" s="323"/>
      <c r="U47" s="323"/>
      <c r="V47" s="323"/>
      <c r="W47" s="323"/>
      <c r="X47" s="323"/>
      <c r="Y47" s="323"/>
      <c r="Z47" s="323"/>
      <c r="AA47" s="323"/>
      <c r="AB47" s="323"/>
      <c r="AC47" s="323"/>
    </row>
    <row r="48" spans="1:29" s="275" customFormat="1" x14ac:dyDescent="0.25">
      <c r="A48" s="319" t="s">
        <v>159</v>
      </c>
      <c r="B48" s="320" t="s">
        <v>602</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638</v>
      </c>
      <c r="AA48" s="323"/>
      <c r="AB48" s="323">
        <v>0</v>
      </c>
      <c r="AC48" s="323">
        <v>0</v>
      </c>
    </row>
    <row r="49" spans="1:29" s="275" customFormat="1" ht="31.5" x14ac:dyDescent="0.25">
      <c r="A49" s="319" t="s">
        <v>158</v>
      </c>
      <c r="B49" s="322" t="s">
        <v>603</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638</v>
      </c>
      <c r="AA49" s="323"/>
      <c r="AB49" s="323">
        <v>0</v>
      </c>
      <c r="AC49" s="323">
        <v>0</v>
      </c>
    </row>
    <row r="50" spans="1:29" s="275" customFormat="1" x14ac:dyDescent="0.25">
      <c r="A50" s="319" t="s">
        <v>157</v>
      </c>
      <c r="B50" s="322" t="s">
        <v>156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638</v>
      </c>
      <c r="AA50" s="323"/>
      <c r="AB50" s="323">
        <v>0</v>
      </c>
      <c r="AC50" s="323">
        <v>0</v>
      </c>
    </row>
    <row r="51" spans="1:29" s="275" customFormat="1" ht="35.450000000000003" customHeight="1" x14ac:dyDescent="0.25">
      <c r="A51" s="319" t="s">
        <v>155</v>
      </c>
      <c r="B51" s="320" t="s">
        <v>154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638</v>
      </c>
      <c r="AA51" s="323"/>
      <c r="AB51" s="323">
        <v>0</v>
      </c>
      <c r="AC51" s="323">
        <v>0</v>
      </c>
    </row>
    <row r="52" spans="1:29" s="324" customFormat="1" ht="31.5" x14ac:dyDescent="0.25">
      <c r="A52" s="319" t="s">
        <v>153</v>
      </c>
      <c r="B52" s="320" t="s">
        <v>152</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638</v>
      </c>
      <c r="AA52" s="323"/>
      <c r="AB52" s="323">
        <v>0</v>
      </c>
      <c r="AC52" s="323">
        <v>0</v>
      </c>
    </row>
    <row r="53" spans="1:29" s="275" customFormat="1" x14ac:dyDescent="0.25">
      <c r="A53" s="319" t="s">
        <v>151</v>
      </c>
      <c r="B53" s="320" t="s">
        <v>150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638</v>
      </c>
      <c r="AA53" s="323"/>
      <c r="AB53" s="323">
        <v>0</v>
      </c>
      <c r="AC53" s="323">
        <v>0</v>
      </c>
    </row>
    <row r="54" spans="1:29" s="275" customFormat="1" x14ac:dyDescent="0.25">
      <c r="A54" s="319" t="s">
        <v>149</v>
      </c>
      <c r="B54" s="320" t="s">
        <v>605</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638</v>
      </c>
      <c r="AA54" s="323"/>
      <c r="AB54" s="323">
        <v>0</v>
      </c>
      <c r="AC54" s="323">
        <v>0</v>
      </c>
    </row>
    <row r="55" spans="1:29" s="275" customFormat="1" x14ac:dyDescent="0.25">
      <c r="A55" s="319" t="s">
        <v>616</v>
      </c>
      <c r="B55" s="320" t="s">
        <v>606</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638</v>
      </c>
      <c r="AA55" s="323"/>
      <c r="AB55" s="323">
        <v>0</v>
      </c>
      <c r="AC55" s="323">
        <v>0</v>
      </c>
    </row>
    <row r="56" spans="1:29" s="324" customFormat="1" x14ac:dyDescent="0.25">
      <c r="A56" s="319" t="s">
        <v>617</v>
      </c>
      <c r="B56" s="320" t="s">
        <v>607</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638</v>
      </c>
      <c r="AA56" s="323"/>
      <c r="AB56" s="323">
        <v>0</v>
      </c>
      <c r="AC56" s="323">
        <v>0</v>
      </c>
    </row>
    <row r="57" spans="1:29" s="275" customFormat="1" x14ac:dyDescent="0.25">
      <c r="A57" s="319" t="s">
        <v>618</v>
      </c>
      <c r="B57" s="320" t="s">
        <v>609</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638</v>
      </c>
      <c r="AA57" s="323"/>
      <c r="AB57" s="323">
        <v>0</v>
      </c>
      <c r="AC57" s="323">
        <v>0</v>
      </c>
    </row>
    <row r="58" spans="1:29" s="275" customFormat="1" ht="36.75" customHeight="1" x14ac:dyDescent="0.25">
      <c r="A58" s="319" t="s">
        <v>619</v>
      </c>
      <c r="B58" s="320" t="s">
        <v>611</v>
      </c>
      <c r="C58" s="323">
        <v>6</v>
      </c>
      <c r="D58" s="323">
        <v>6</v>
      </c>
      <c r="E58" s="323"/>
      <c r="F58" s="323"/>
      <c r="G58" s="323">
        <v>0</v>
      </c>
      <c r="H58" s="323">
        <v>6</v>
      </c>
      <c r="I58" s="323"/>
      <c r="J58" s="323">
        <v>0</v>
      </c>
      <c r="K58" s="323"/>
      <c r="L58" s="323">
        <v>0</v>
      </c>
      <c r="M58" s="323"/>
      <c r="N58" s="323">
        <v>6</v>
      </c>
      <c r="O58" s="323"/>
      <c r="P58" s="323">
        <v>0</v>
      </c>
      <c r="Q58" s="323"/>
      <c r="R58" s="323">
        <v>0</v>
      </c>
      <c r="S58" s="323"/>
      <c r="T58" s="323">
        <v>0</v>
      </c>
      <c r="U58" s="323"/>
      <c r="V58" s="323">
        <v>0</v>
      </c>
      <c r="W58" s="323"/>
      <c r="X58" s="323">
        <v>0</v>
      </c>
      <c r="Y58" s="323"/>
      <c r="Z58" s="323" t="s">
        <v>638</v>
      </c>
      <c r="AA58" s="323"/>
      <c r="AB58" s="323">
        <v>6</v>
      </c>
      <c r="AC58" s="323">
        <v>6</v>
      </c>
    </row>
    <row r="59" spans="1:29" s="275" customFormat="1" x14ac:dyDescent="0.25">
      <c r="A59" s="319" t="s">
        <v>620</v>
      </c>
      <c r="B59" s="320" t="s">
        <v>613</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638</v>
      </c>
      <c r="AA59" s="323"/>
      <c r="AB59" s="323">
        <v>0</v>
      </c>
      <c r="AC59" s="323">
        <v>0</v>
      </c>
    </row>
    <row r="60" spans="1:29" s="275" customFormat="1" x14ac:dyDescent="0.25">
      <c r="A60" s="319" t="s">
        <v>621</v>
      </c>
      <c r="B60" s="320" t="s">
        <v>615</v>
      </c>
      <c r="C60" s="323">
        <v>0</v>
      </c>
      <c r="D60" s="323">
        <v>0</v>
      </c>
      <c r="E60" s="323"/>
      <c r="F60" s="323"/>
      <c r="G60" s="323">
        <v>0</v>
      </c>
      <c r="H60" s="323">
        <v>0</v>
      </c>
      <c r="I60" s="323"/>
      <c r="J60" s="323"/>
      <c r="K60" s="323"/>
      <c r="L60" s="323">
        <v>0</v>
      </c>
      <c r="M60" s="323"/>
      <c r="N60" s="323"/>
      <c r="O60" s="323"/>
      <c r="P60" s="323">
        <v>0</v>
      </c>
      <c r="Q60" s="323"/>
      <c r="R60" s="323"/>
      <c r="S60" s="323"/>
      <c r="T60" s="323">
        <v>0</v>
      </c>
      <c r="U60" s="323"/>
      <c r="V60" s="323"/>
      <c r="W60" s="323"/>
      <c r="X60" s="323"/>
      <c r="Y60" s="323"/>
      <c r="Z60" s="323"/>
      <c r="AA60" s="323"/>
      <c r="AB60" s="323">
        <v>0</v>
      </c>
      <c r="AC60" s="323">
        <v>0</v>
      </c>
    </row>
    <row r="61" spans="1:29" s="275" customFormat="1" ht="31.5" x14ac:dyDescent="0.25">
      <c r="A61" s="317" t="s">
        <v>59</v>
      </c>
      <c r="B61" s="318" t="s">
        <v>148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75" customFormat="1" x14ac:dyDescent="0.25">
      <c r="A62" s="319" t="s">
        <v>147</v>
      </c>
      <c r="B62" s="320" t="s">
        <v>146</v>
      </c>
      <c r="C62" s="323">
        <v>75.117429999999999</v>
      </c>
      <c r="D62" s="323">
        <v>92.07766386842998</v>
      </c>
      <c r="E62" s="323"/>
      <c r="F62" s="323"/>
      <c r="G62" s="323">
        <v>0</v>
      </c>
      <c r="H62" s="323">
        <v>75.117429999999999</v>
      </c>
      <c r="I62" s="323"/>
      <c r="J62" s="323">
        <v>0</v>
      </c>
      <c r="K62" s="323"/>
      <c r="L62" s="323">
        <v>0</v>
      </c>
      <c r="M62" s="323"/>
      <c r="N62" s="323">
        <v>92.077663868429966</v>
      </c>
      <c r="O62" s="323"/>
      <c r="P62" s="323">
        <v>0</v>
      </c>
      <c r="Q62" s="323"/>
      <c r="R62" s="323">
        <v>0</v>
      </c>
      <c r="S62" s="323"/>
      <c r="T62" s="323">
        <v>0</v>
      </c>
      <c r="U62" s="323"/>
      <c r="V62" s="323">
        <v>0</v>
      </c>
      <c r="W62" s="323"/>
      <c r="X62" s="323">
        <v>0</v>
      </c>
      <c r="Y62" s="323"/>
      <c r="Z62" s="323" t="s">
        <v>638</v>
      </c>
      <c r="AA62" s="323"/>
      <c r="AB62" s="323">
        <v>75.117429999999999</v>
      </c>
      <c r="AC62" s="323">
        <v>92.077663868429966</v>
      </c>
    </row>
    <row r="63" spans="1:29" s="275" customFormat="1" x14ac:dyDescent="0.25">
      <c r="A63" s="319" t="s">
        <v>145</v>
      </c>
      <c r="B63" s="322"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638</v>
      </c>
      <c r="AA63" s="323"/>
      <c r="AB63" s="323">
        <v>0</v>
      </c>
      <c r="AC63" s="323">
        <v>0</v>
      </c>
    </row>
    <row r="64" spans="1:29" s="275" customFormat="1" x14ac:dyDescent="0.25">
      <c r="A64" s="319" t="s">
        <v>144</v>
      </c>
      <c r="B64" s="320"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638</v>
      </c>
      <c r="AA64" s="323"/>
      <c r="AB64" s="323">
        <v>0</v>
      </c>
      <c r="AC64" s="323">
        <v>0</v>
      </c>
    </row>
    <row r="65" spans="1:29" x14ac:dyDescent="0.25">
      <c r="A65" s="319" t="s">
        <v>143</v>
      </c>
      <c r="B65" s="322"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638</v>
      </c>
      <c r="AA65" s="323"/>
      <c r="AB65" s="323">
        <v>0</v>
      </c>
      <c r="AC65" s="323">
        <v>0</v>
      </c>
    </row>
    <row r="66" spans="1:29" x14ac:dyDescent="0.25">
      <c r="A66" s="319" t="s">
        <v>142</v>
      </c>
      <c r="B66" s="322" t="s">
        <v>136</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638</v>
      </c>
      <c r="AA66" s="323"/>
      <c r="AB66" s="323">
        <v>0</v>
      </c>
      <c r="AC66" s="323">
        <v>0</v>
      </c>
    </row>
    <row r="67" spans="1:29" x14ac:dyDescent="0.25">
      <c r="A67" s="319" t="s">
        <v>141</v>
      </c>
      <c r="B67" s="320" t="s">
        <v>605</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638</v>
      </c>
      <c r="AA67" s="323"/>
      <c r="AB67" s="323">
        <v>0</v>
      </c>
      <c r="AC67" s="323">
        <v>0</v>
      </c>
    </row>
    <row r="68" spans="1:29" x14ac:dyDescent="0.25">
      <c r="A68" s="319" t="s">
        <v>622</v>
      </c>
      <c r="B68" s="320" t="s">
        <v>606</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638</v>
      </c>
      <c r="AA68" s="323"/>
      <c r="AB68" s="323">
        <v>0</v>
      </c>
      <c r="AC68" s="323">
        <v>0</v>
      </c>
    </row>
    <row r="69" spans="1:29" x14ac:dyDescent="0.25">
      <c r="A69" s="319" t="s">
        <v>623</v>
      </c>
      <c r="B69" s="320" t="s">
        <v>607</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638</v>
      </c>
      <c r="AA69" s="323"/>
      <c r="AB69" s="323">
        <v>0</v>
      </c>
      <c r="AC69" s="323">
        <v>0</v>
      </c>
    </row>
    <row r="70" spans="1:29" x14ac:dyDescent="0.25">
      <c r="A70" s="319" t="s">
        <v>624</v>
      </c>
      <c r="B70" s="320" t="s">
        <v>609</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638</v>
      </c>
      <c r="AA70" s="323"/>
      <c r="AB70" s="323">
        <v>0</v>
      </c>
      <c r="AC70" s="323">
        <v>0</v>
      </c>
    </row>
    <row r="71" spans="1:29" x14ac:dyDescent="0.25">
      <c r="A71" s="319" t="s">
        <v>625</v>
      </c>
      <c r="B71" s="320" t="s">
        <v>611</v>
      </c>
      <c r="C71" s="323"/>
      <c r="D71" s="323"/>
      <c r="E71" s="323"/>
      <c r="F71" s="323"/>
      <c r="G71" s="323">
        <v>0</v>
      </c>
      <c r="H71" s="323">
        <v>6</v>
      </c>
      <c r="I71" s="323"/>
      <c r="J71" s="323">
        <v>0</v>
      </c>
      <c r="K71" s="323"/>
      <c r="L71" s="323">
        <v>0</v>
      </c>
      <c r="M71" s="323"/>
      <c r="N71" s="323">
        <v>6</v>
      </c>
      <c r="O71" s="323"/>
      <c r="P71" s="323">
        <v>0</v>
      </c>
      <c r="Q71" s="323"/>
      <c r="R71" s="323">
        <v>0</v>
      </c>
      <c r="S71" s="323"/>
      <c r="T71" s="323">
        <v>0</v>
      </c>
      <c r="U71" s="323"/>
      <c r="V71" s="323">
        <v>0</v>
      </c>
      <c r="W71" s="323"/>
      <c r="X71" s="323">
        <v>0</v>
      </c>
      <c r="Y71" s="323"/>
      <c r="Z71" s="323" t="s">
        <v>638</v>
      </c>
      <c r="AA71" s="323"/>
      <c r="AB71" s="323">
        <v>6</v>
      </c>
      <c r="AC71" s="323">
        <v>6</v>
      </c>
    </row>
    <row r="72" spans="1:29" x14ac:dyDescent="0.25">
      <c r="A72" s="319" t="s">
        <v>626</v>
      </c>
      <c r="B72" s="320" t="s">
        <v>613</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638</v>
      </c>
      <c r="AA72" s="323"/>
      <c r="AB72" s="323">
        <v>0</v>
      </c>
      <c r="AC72" s="323">
        <v>0</v>
      </c>
    </row>
    <row r="73" spans="1:29" x14ac:dyDescent="0.25">
      <c r="A73" s="319" t="s">
        <v>627</v>
      </c>
      <c r="B73" s="320" t="s">
        <v>615</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c r="Y73" s="323"/>
      <c r="Z73" s="323"/>
      <c r="AA73" s="323"/>
      <c r="AB73" s="323">
        <v>0</v>
      </c>
      <c r="AC73" s="323">
        <v>0</v>
      </c>
    </row>
    <row r="74" spans="1:29" ht="31.5" x14ac:dyDescent="0.25">
      <c r="A74" s="317" t="s">
        <v>58</v>
      </c>
      <c r="B74" s="325" t="s">
        <v>235</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638</v>
      </c>
      <c r="AA74" s="323"/>
      <c r="AB74" s="323">
        <v>0</v>
      </c>
      <c r="AC74" s="323">
        <v>0</v>
      </c>
    </row>
    <row r="75" spans="1:29" x14ac:dyDescent="0.25">
      <c r="A75" s="317" t="s">
        <v>56</v>
      </c>
      <c r="B75" s="318" t="s">
        <v>140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9" t="s">
        <v>230</v>
      </c>
      <c r="B76" s="320" t="s">
        <v>602</v>
      </c>
      <c r="C76" s="331"/>
      <c r="D76" s="327"/>
      <c r="E76" s="326"/>
      <c r="F76" s="326"/>
      <c r="G76" s="323">
        <v>0</v>
      </c>
      <c r="H76" s="323">
        <v>0</v>
      </c>
      <c r="I76" s="326"/>
      <c r="J76" s="323">
        <v>0</v>
      </c>
      <c r="K76" s="327"/>
      <c r="L76" s="323">
        <v>0</v>
      </c>
      <c r="M76" s="327"/>
      <c r="N76" s="323">
        <v>0</v>
      </c>
      <c r="O76" s="327"/>
      <c r="P76" s="323">
        <v>0</v>
      </c>
      <c r="Q76" s="327"/>
      <c r="R76" s="323">
        <v>0</v>
      </c>
      <c r="S76" s="327"/>
      <c r="T76" s="323">
        <v>0</v>
      </c>
      <c r="U76" s="327"/>
      <c r="V76" s="323">
        <v>0</v>
      </c>
      <c r="W76" s="327"/>
      <c r="X76" s="323">
        <v>0</v>
      </c>
      <c r="Y76" s="327"/>
      <c r="Z76" s="323" t="s">
        <v>638</v>
      </c>
      <c r="AA76" s="327"/>
      <c r="AB76" s="323">
        <v>0</v>
      </c>
      <c r="AC76" s="323">
        <v>0</v>
      </c>
    </row>
    <row r="77" spans="1:29" ht="31.5" x14ac:dyDescent="0.25">
      <c r="A77" s="319" t="s">
        <v>231</v>
      </c>
      <c r="B77" s="322" t="s">
        <v>603</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638</v>
      </c>
      <c r="AA77" s="323"/>
      <c r="AB77" s="323">
        <v>0</v>
      </c>
      <c r="AC77" s="323">
        <v>0</v>
      </c>
    </row>
    <row r="78" spans="1:29" x14ac:dyDescent="0.25">
      <c r="A78" s="319" t="s">
        <v>232</v>
      </c>
      <c r="B78" s="322" t="s">
        <v>156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638</v>
      </c>
      <c r="AA78" s="323"/>
      <c r="AB78" s="323">
        <v>0</v>
      </c>
      <c r="AC78" s="323">
        <v>0</v>
      </c>
    </row>
    <row r="79" spans="1:29" x14ac:dyDescent="0.25">
      <c r="A79" s="319" t="s">
        <v>233</v>
      </c>
      <c r="B79" s="320" t="s">
        <v>628</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638</v>
      </c>
      <c r="AA79" s="323"/>
      <c r="AB79" s="323">
        <v>0</v>
      </c>
      <c r="AC79" s="323">
        <v>0</v>
      </c>
    </row>
    <row r="80" spans="1:29" x14ac:dyDescent="0.25">
      <c r="A80" s="319" t="s">
        <v>234</v>
      </c>
      <c r="B80" s="320" t="s">
        <v>605</v>
      </c>
      <c r="C80" s="331"/>
      <c r="D80" s="327"/>
      <c r="E80" s="326"/>
      <c r="F80" s="326"/>
      <c r="G80" s="323">
        <v>0</v>
      </c>
      <c r="H80" s="323">
        <v>0</v>
      </c>
      <c r="I80" s="326"/>
      <c r="J80" s="323">
        <v>0</v>
      </c>
      <c r="K80" s="327"/>
      <c r="L80" s="323">
        <v>0</v>
      </c>
      <c r="M80" s="327"/>
      <c r="N80" s="323">
        <v>0</v>
      </c>
      <c r="O80" s="327"/>
      <c r="P80" s="323">
        <v>0</v>
      </c>
      <c r="Q80" s="327"/>
      <c r="R80" s="323">
        <v>0</v>
      </c>
      <c r="S80" s="327"/>
      <c r="T80" s="323">
        <v>0</v>
      </c>
      <c r="U80" s="327"/>
      <c r="V80" s="323">
        <v>0</v>
      </c>
      <c r="W80" s="327"/>
      <c r="X80" s="323">
        <v>0</v>
      </c>
      <c r="Y80" s="327"/>
      <c r="Z80" s="323" t="s">
        <v>638</v>
      </c>
      <c r="AA80" s="327"/>
      <c r="AB80" s="323">
        <v>0</v>
      </c>
      <c r="AC80" s="323">
        <v>0</v>
      </c>
    </row>
    <row r="81" spans="1:29" x14ac:dyDescent="0.25">
      <c r="A81" s="319" t="s">
        <v>629</v>
      </c>
      <c r="B81" s="320" t="s">
        <v>606</v>
      </c>
      <c r="C81" s="331"/>
      <c r="D81" s="327"/>
      <c r="E81" s="326"/>
      <c r="F81" s="326"/>
      <c r="G81" s="323">
        <v>0</v>
      </c>
      <c r="H81" s="323">
        <v>0</v>
      </c>
      <c r="I81" s="326"/>
      <c r="J81" s="323">
        <v>0</v>
      </c>
      <c r="K81" s="327"/>
      <c r="L81" s="323">
        <v>0</v>
      </c>
      <c r="M81" s="327"/>
      <c r="N81" s="323">
        <v>0</v>
      </c>
      <c r="O81" s="327"/>
      <c r="P81" s="323">
        <v>0</v>
      </c>
      <c r="Q81" s="327"/>
      <c r="R81" s="323">
        <v>0</v>
      </c>
      <c r="S81" s="327"/>
      <c r="T81" s="323">
        <v>0</v>
      </c>
      <c r="U81" s="327"/>
      <c r="V81" s="323">
        <v>0</v>
      </c>
      <c r="W81" s="327"/>
      <c r="X81" s="323">
        <v>0</v>
      </c>
      <c r="Y81" s="327"/>
      <c r="Z81" s="323" t="s">
        <v>638</v>
      </c>
      <c r="AA81" s="327"/>
      <c r="AB81" s="323">
        <v>0</v>
      </c>
      <c r="AC81" s="323">
        <v>0</v>
      </c>
    </row>
    <row r="82" spans="1:29" x14ac:dyDescent="0.25">
      <c r="A82" s="319" t="s">
        <v>630</v>
      </c>
      <c r="B82" s="320" t="s">
        <v>607</v>
      </c>
      <c r="C82" s="331"/>
      <c r="D82" s="327"/>
      <c r="E82" s="326"/>
      <c r="F82" s="326"/>
      <c r="G82" s="323">
        <v>0</v>
      </c>
      <c r="H82" s="323">
        <v>0</v>
      </c>
      <c r="I82" s="326"/>
      <c r="J82" s="323">
        <v>0</v>
      </c>
      <c r="K82" s="327"/>
      <c r="L82" s="323">
        <v>0</v>
      </c>
      <c r="M82" s="327"/>
      <c r="N82" s="323">
        <v>0</v>
      </c>
      <c r="O82" s="327"/>
      <c r="P82" s="323">
        <v>0</v>
      </c>
      <c r="Q82" s="327"/>
      <c r="R82" s="323">
        <v>0</v>
      </c>
      <c r="S82" s="327"/>
      <c r="T82" s="323">
        <v>0</v>
      </c>
      <c r="U82" s="327"/>
      <c r="V82" s="323">
        <v>0</v>
      </c>
      <c r="W82" s="327"/>
      <c r="X82" s="323">
        <v>0</v>
      </c>
      <c r="Y82" s="327"/>
      <c r="Z82" s="323" t="s">
        <v>638</v>
      </c>
      <c r="AA82" s="327"/>
      <c r="AB82" s="323">
        <v>0</v>
      </c>
      <c r="AC82" s="323">
        <v>0</v>
      </c>
    </row>
    <row r="83" spans="1:29" x14ac:dyDescent="0.25">
      <c r="A83" s="319" t="s">
        <v>631</v>
      </c>
      <c r="B83" s="320" t="s">
        <v>609</v>
      </c>
      <c r="C83" s="331"/>
      <c r="D83" s="327"/>
      <c r="E83" s="326"/>
      <c r="F83" s="326"/>
      <c r="G83" s="323">
        <v>0</v>
      </c>
      <c r="H83" s="323">
        <v>0</v>
      </c>
      <c r="I83" s="326"/>
      <c r="J83" s="323">
        <v>0</v>
      </c>
      <c r="K83" s="327"/>
      <c r="L83" s="323">
        <v>0</v>
      </c>
      <c r="M83" s="327"/>
      <c r="N83" s="323">
        <v>0</v>
      </c>
      <c r="O83" s="327"/>
      <c r="P83" s="323">
        <v>0</v>
      </c>
      <c r="Q83" s="327"/>
      <c r="R83" s="323">
        <v>0</v>
      </c>
      <c r="S83" s="327"/>
      <c r="T83" s="323">
        <v>0</v>
      </c>
      <c r="U83" s="327"/>
      <c r="V83" s="323">
        <v>0</v>
      </c>
      <c r="W83" s="327"/>
      <c r="X83" s="323">
        <v>0</v>
      </c>
      <c r="Y83" s="327"/>
      <c r="Z83" s="323" t="s">
        <v>638</v>
      </c>
      <c r="AA83" s="327"/>
      <c r="AB83" s="323">
        <v>0</v>
      </c>
      <c r="AC83" s="323">
        <v>0</v>
      </c>
    </row>
    <row r="84" spans="1:29" x14ac:dyDescent="0.25">
      <c r="A84" s="319" t="s">
        <v>632</v>
      </c>
      <c r="B84" s="320" t="s">
        <v>611</v>
      </c>
      <c r="C84" s="331"/>
      <c r="D84" s="327"/>
      <c r="E84" s="326"/>
      <c r="F84" s="326"/>
      <c r="G84" s="323">
        <v>0</v>
      </c>
      <c r="H84" s="323">
        <v>6</v>
      </c>
      <c r="I84" s="326"/>
      <c r="J84" s="323">
        <v>0</v>
      </c>
      <c r="K84" s="327"/>
      <c r="L84" s="323">
        <v>0</v>
      </c>
      <c r="M84" s="327"/>
      <c r="N84" s="323">
        <v>6</v>
      </c>
      <c r="O84" s="327"/>
      <c r="P84" s="323">
        <v>0</v>
      </c>
      <c r="Q84" s="327"/>
      <c r="R84" s="323">
        <v>0</v>
      </c>
      <c r="S84" s="327"/>
      <c r="T84" s="323">
        <v>0</v>
      </c>
      <c r="U84" s="327"/>
      <c r="V84" s="323">
        <v>0</v>
      </c>
      <c r="W84" s="327"/>
      <c r="X84" s="323">
        <v>0</v>
      </c>
      <c r="Y84" s="327"/>
      <c r="Z84" s="323" t="s">
        <v>638</v>
      </c>
      <c r="AA84" s="327"/>
      <c r="AB84" s="323">
        <v>6</v>
      </c>
      <c r="AC84" s="323">
        <v>6</v>
      </c>
    </row>
    <row r="85" spans="1:29" x14ac:dyDescent="0.25">
      <c r="A85" s="319" t="s">
        <v>633</v>
      </c>
      <c r="B85" s="320" t="s">
        <v>613</v>
      </c>
      <c r="C85" s="331"/>
      <c r="D85" s="327"/>
      <c r="E85" s="326"/>
      <c r="F85" s="326"/>
      <c r="G85" s="323">
        <v>0</v>
      </c>
      <c r="H85" s="323">
        <v>0</v>
      </c>
      <c r="I85" s="326"/>
      <c r="J85" s="323">
        <v>0</v>
      </c>
      <c r="K85" s="327"/>
      <c r="L85" s="323">
        <v>0</v>
      </c>
      <c r="M85" s="327"/>
      <c r="N85" s="323">
        <v>0</v>
      </c>
      <c r="O85" s="327"/>
      <c r="P85" s="323">
        <v>0</v>
      </c>
      <c r="Q85" s="327"/>
      <c r="R85" s="323">
        <v>0</v>
      </c>
      <c r="S85" s="327"/>
      <c r="T85" s="323">
        <v>0</v>
      </c>
      <c r="U85" s="327"/>
      <c r="V85" s="323">
        <v>0</v>
      </c>
      <c r="W85" s="327"/>
      <c r="X85" s="323">
        <v>0</v>
      </c>
      <c r="Y85" s="327"/>
      <c r="Z85" s="323" t="s">
        <v>638</v>
      </c>
      <c r="AA85" s="327"/>
      <c r="AB85" s="323">
        <v>0</v>
      </c>
      <c r="AC85" s="323">
        <v>0</v>
      </c>
    </row>
    <row r="86" spans="1:29" x14ac:dyDescent="0.25">
      <c r="A86" s="319" t="s">
        <v>634</v>
      </c>
      <c r="B86" s="320" t="s">
        <v>615</v>
      </c>
      <c r="C86" s="332"/>
      <c r="D86" s="327"/>
      <c r="E86" s="326"/>
      <c r="F86" s="326"/>
      <c r="G86" s="323">
        <v>0</v>
      </c>
      <c r="H86" s="323">
        <v>0</v>
      </c>
      <c r="I86" s="326"/>
      <c r="J86" s="323">
        <v>0</v>
      </c>
      <c r="K86" s="327"/>
      <c r="L86" s="323">
        <v>0</v>
      </c>
      <c r="M86" s="327"/>
      <c r="N86" s="323">
        <v>0</v>
      </c>
      <c r="O86" s="327"/>
      <c r="P86" s="323">
        <v>0</v>
      </c>
      <c r="Q86" s="327"/>
      <c r="R86" s="323">
        <v>0</v>
      </c>
      <c r="S86" s="327"/>
      <c r="T86" s="323">
        <v>0</v>
      </c>
      <c r="U86" s="327"/>
      <c r="V86" s="323">
        <v>0</v>
      </c>
      <c r="W86" s="327"/>
      <c r="X86" s="323">
        <v>0</v>
      </c>
      <c r="Y86" s="327"/>
      <c r="Z86" s="323" t="s">
        <v>638</v>
      </c>
      <c r="AA86" s="327"/>
      <c r="AB86" s="323">
        <v>0</v>
      </c>
      <c r="AC86" s="32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AC25" zoomScale="85" zoomScaleSheetLayoutView="85" workbookViewId="0">
      <selection activeCell="AX25" sqref="AX1:AX1048576"/>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
        <v>542</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88" t="str">
        <f>'6.2. Паспорт фин осв ввод'!A11:AC11</f>
        <v>F_TP3300.VL.0072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6"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50"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50"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50"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50"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50" s="22" customFormat="1" x14ac:dyDescent="0.25">
      <c r="A21" s="449" t="s">
        <v>430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50" s="22" customFormat="1" ht="58.5" customHeight="1" x14ac:dyDescent="0.25">
      <c r="A22" s="434" t="s">
        <v>52</v>
      </c>
      <c r="B22" s="451" t="s">
        <v>24</v>
      </c>
      <c r="C22" s="434" t="s">
        <v>51</v>
      </c>
      <c r="D22" s="434" t="s">
        <v>50</v>
      </c>
      <c r="E22" s="454" t="s">
        <v>441</v>
      </c>
      <c r="F22" s="455"/>
      <c r="G22" s="455"/>
      <c r="H22" s="455"/>
      <c r="I22" s="455"/>
      <c r="J22" s="455"/>
      <c r="K22" s="455"/>
      <c r="L22" s="456"/>
      <c r="M22" s="434" t="s">
        <v>49</v>
      </c>
      <c r="N22" s="434" t="s">
        <v>48</v>
      </c>
      <c r="O22" s="434" t="s">
        <v>47</v>
      </c>
      <c r="P22" s="433" t="s">
        <v>243</v>
      </c>
      <c r="Q22" s="433" t="s">
        <v>46</v>
      </c>
      <c r="R22" s="433" t="s">
        <v>45</v>
      </c>
      <c r="S22" s="433" t="s">
        <v>44</v>
      </c>
      <c r="T22" s="433"/>
      <c r="U22" s="448" t="s">
        <v>43</v>
      </c>
      <c r="V22" s="448" t="s">
        <v>42</v>
      </c>
      <c r="W22" s="433" t="s">
        <v>41</v>
      </c>
      <c r="X22" s="433" t="s">
        <v>40</v>
      </c>
      <c r="Y22" s="433" t="s">
        <v>39</v>
      </c>
      <c r="Z22" s="45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6" t="s">
        <v>25</v>
      </c>
    </row>
    <row r="23" spans="1:50" s="22" customFormat="1" ht="64.5" customHeight="1" x14ac:dyDescent="0.25">
      <c r="A23" s="450"/>
      <c r="B23" s="452"/>
      <c r="C23" s="450"/>
      <c r="D23" s="450"/>
      <c r="E23" s="440" t="s">
        <v>23</v>
      </c>
      <c r="F23" s="442" t="s">
        <v>139</v>
      </c>
      <c r="G23" s="442" t="s">
        <v>138</v>
      </c>
      <c r="H23" s="442" t="s">
        <v>137</v>
      </c>
      <c r="I23" s="444" t="s">
        <v>350</v>
      </c>
      <c r="J23" s="444" t="s">
        <v>351</v>
      </c>
      <c r="K23" s="444" t="s">
        <v>352</v>
      </c>
      <c r="L23" s="442" t="s">
        <v>80</v>
      </c>
      <c r="M23" s="450"/>
      <c r="N23" s="450"/>
      <c r="O23" s="450"/>
      <c r="P23" s="433"/>
      <c r="Q23" s="433"/>
      <c r="R23" s="433"/>
      <c r="S23" s="446" t="s">
        <v>2</v>
      </c>
      <c r="T23" s="446" t="s">
        <v>11</v>
      </c>
      <c r="U23" s="448"/>
      <c r="V23" s="44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8" t="s">
        <v>11</v>
      </c>
      <c r="AR23" s="433"/>
      <c r="AS23" s="433"/>
      <c r="AT23" s="433"/>
      <c r="AU23" s="433"/>
      <c r="AV23" s="437"/>
    </row>
    <row r="24" spans="1:50" s="22" customFormat="1" ht="96.75" customHeight="1" x14ac:dyDescent="0.25">
      <c r="A24" s="435"/>
      <c r="B24" s="453"/>
      <c r="C24" s="435"/>
      <c r="D24" s="435"/>
      <c r="E24" s="441"/>
      <c r="F24" s="443"/>
      <c r="G24" s="443"/>
      <c r="H24" s="443"/>
      <c r="I24" s="445"/>
      <c r="J24" s="445"/>
      <c r="K24" s="445"/>
      <c r="L24" s="443"/>
      <c r="M24" s="435"/>
      <c r="N24" s="435"/>
      <c r="O24" s="435"/>
      <c r="P24" s="433"/>
      <c r="Q24" s="433"/>
      <c r="R24" s="433"/>
      <c r="S24" s="447"/>
      <c r="T24" s="447"/>
      <c r="U24" s="448"/>
      <c r="V24" s="448"/>
      <c r="W24" s="433"/>
      <c r="X24" s="433"/>
      <c r="Y24" s="433"/>
      <c r="Z24" s="433"/>
      <c r="AA24" s="433"/>
      <c r="AB24" s="433"/>
      <c r="AC24" s="433"/>
      <c r="AD24" s="433"/>
      <c r="AE24" s="433"/>
      <c r="AF24" s="257" t="s">
        <v>13</v>
      </c>
      <c r="AG24" s="257" t="s">
        <v>12</v>
      </c>
      <c r="AH24" s="94" t="s">
        <v>2</v>
      </c>
      <c r="AI24" s="94" t="s">
        <v>11</v>
      </c>
      <c r="AJ24" s="435"/>
      <c r="AK24" s="435"/>
      <c r="AL24" s="435"/>
      <c r="AM24" s="435"/>
      <c r="AN24" s="435"/>
      <c r="AO24" s="435"/>
      <c r="AP24" s="435"/>
      <c r="AQ24" s="439"/>
      <c r="AR24" s="433"/>
      <c r="AS24" s="433"/>
      <c r="AT24" s="433"/>
      <c r="AU24" s="433"/>
      <c r="AV24" s="437"/>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297" t="s">
        <v>452</v>
      </c>
      <c r="B26" s="298" t="s">
        <v>563</v>
      </c>
      <c r="C26" s="298" t="s">
        <v>453</v>
      </c>
      <c r="D26" s="299">
        <v>12.2019</v>
      </c>
      <c r="E26" s="300" t="s">
        <v>313</v>
      </c>
      <c r="F26" s="300" t="s">
        <v>313</v>
      </c>
      <c r="G26" s="300" t="s">
        <v>313</v>
      </c>
      <c r="H26" s="300" t="s">
        <v>313</v>
      </c>
      <c r="I26" s="300" t="s">
        <v>313</v>
      </c>
      <c r="J26" s="300" t="s">
        <v>313</v>
      </c>
      <c r="K26" s="300" t="s">
        <v>313</v>
      </c>
      <c r="L26" s="300" t="s">
        <v>313</v>
      </c>
      <c r="M26" s="298" t="s">
        <v>454</v>
      </c>
      <c r="N26" s="301" t="s">
        <v>455</v>
      </c>
      <c r="O26" s="298" t="s">
        <v>563</v>
      </c>
      <c r="P26" s="302">
        <v>670</v>
      </c>
      <c r="Q26" s="298" t="s">
        <v>456</v>
      </c>
      <c r="R26" s="302">
        <v>469</v>
      </c>
      <c r="S26" s="298" t="s">
        <v>457</v>
      </c>
      <c r="T26" s="298" t="s">
        <v>457</v>
      </c>
      <c r="U26" s="298">
        <v>2</v>
      </c>
      <c r="V26" s="298">
        <v>2</v>
      </c>
      <c r="W26" s="298" t="s">
        <v>458</v>
      </c>
      <c r="X26" s="302">
        <v>339</v>
      </c>
      <c r="Y26" s="298"/>
      <c r="Z26" s="298"/>
      <c r="AA26" s="302"/>
      <c r="AB26" s="302">
        <v>339</v>
      </c>
      <c r="AC26" s="298" t="s">
        <v>458</v>
      </c>
      <c r="AD26" s="302">
        <v>400</v>
      </c>
      <c r="AE26" s="302">
        <v>400</v>
      </c>
      <c r="AF26" s="303" t="s">
        <v>460</v>
      </c>
      <c r="AG26" s="298" t="s">
        <v>461</v>
      </c>
      <c r="AH26" s="298" t="s">
        <v>462</v>
      </c>
      <c r="AI26" s="298" t="s">
        <v>462</v>
      </c>
      <c r="AJ26" s="298" t="s">
        <v>463</v>
      </c>
      <c r="AK26" s="298" t="s">
        <v>464</v>
      </c>
      <c r="AL26" s="304"/>
      <c r="AM26" s="304"/>
      <c r="AN26" s="305"/>
      <c r="AO26" s="304"/>
      <c r="AP26" s="298" t="s">
        <v>465</v>
      </c>
      <c r="AQ26" s="298" t="s">
        <v>466</v>
      </c>
      <c r="AR26" s="298" t="s">
        <v>465</v>
      </c>
      <c r="AS26" s="298" t="s">
        <v>466</v>
      </c>
      <c r="AT26" s="298" t="s">
        <v>467</v>
      </c>
      <c r="AU26" s="304"/>
      <c r="AV26" s="304"/>
      <c r="AW26" s="306">
        <v>0.4</v>
      </c>
      <c r="AX26" s="306">
        <v>0.4</v>
      </c>
    </row>
    <row r="27" spans="1:50" x14ac:dyDescent="0.25">
      <c r="A27" s="307"/>
      <c r="B27" s="307"/>
      <c r="C27" s="307"/>
      <c r="D27" s="307"/>
      <c r="E27" s="307"/>
      <c r="F27" s="307"/>
      <c r="G27" s="307"/>
      <c r="H27" s="307"/>
      <c r="I27" s="307"/>
      <c r="J27" s="307"/>
      <c r="K27" s="307"/>
      <c r="L27" s="307"/>
      <c r="M27" s="307"/>
      <c r="N27" s="307"/>
      <c r="O27" s="298"/>
      <c r="P27" s="302"/>
      <c r="Q27" s="298"/>
      <c r="R27" s="302"/>
      <c r="S27" s="298"/>
      <c r="T27" s="298"/>
      <c r="U27" s="298"/>
      <c r="V27" s="298"/>
      <c r="W27" s="298" t="s">
        <v>459</v>
      </c>
      <c r="X27" s="302">
        <v>466</v>
      </c>
      <c r="Y27" s="298"/>
      <c r="Z27" s="298"/>
      <c r="AA27" s="302"/>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6"/>
      <c r="AX27" s="306"/>
    </row>
    <row r="28" spans="1:50" ht="105" x14ac:dyDescent="0.25">
      <c r="A28" s="297" t="s">
        <v>498</v>
      </c>
      <c r="B28" s="298" t="s">
        <v>563</v>
      </c>
      <c r="C28" s="298" t="s">
        <v>453</v>
      </c>
      <c r="D28" s="303" t="s">
        <v>500</v>
      </c>
      <c r="E28" s="300" t="s">
        <v>313</v>
      </c>
      <c r="F28" s="300" t="s">
        <v>313</v>
      </c>
      <c r="G28" s="300" t="s">
        <v>313</v>
      </c>
      <c r="H28" s="300" t="s">
        <v>313</v>
      </c>
      <c r="I28" s="300" t="s">
        <v>313</v>
      </c>
      <c r="J28" s="300" t="s">
        <v>313</v>
      </c>
      <c r="K28" s="300" t="s">
        <v>313</v>
      </c>
      <c r="L28" s="300" t="s">
        <v>313</v>
      </c>
      <c r="M28" s="298" t="s">
        <v>454</v>
      </c>
      <c r="N28" s="301" t="s">
        <v>501</v>
      </c>
      <c r="O28" s="298" t="s">
        <v>563</v>
      </c>
      <c r="P28" s="302">
        <v>15612</v>
      </c>
      <c r="Q28" s="298" t="s">
        <v>456</v>
      </c>
      <c r="R28" s="302">
        <v>10928</v>
      </c>
      <c r="S28" s="298" t="s">
        <v>502</v>
      </c>
      <c r="T28" s="298" t="s">
        <v>503</v>
      </c>
      <c r="U28" s="298">
        <v>3</v>
      </c>
      <c r="V28" s="298">
        <v>3</v>
      </c>
      <c r="W28" s="298" t="s">
        <v>458</v>
      </c>
      <c r="X28" s="302">
        <v>10923</v>
      </c>
      <c r="Y28" s="298"/>
      <c r="Z28" s="298">
        <v>1</v>
      </c>
      <c r="AA28" s="302">
        <v>10424</v>
      </c>
      <c r="AB28" s="302">
        <v>10424</v>
      </c>
      <c r="AC28" s="298" t="s">
        <v>458</v>
      </c>
      <c r="AD28" s="302">
        <v>12300</v>
      </c>
      <c r="AE28" s="302">
        <v>0</v>
      </c>
      <c r="AF28" s="303" t="s">
        <v>504</v>
      </c>
      <c r="AG28" s="298" t="s">
        <v>461</v>
      </c>
      <c r="AH28" s="298" t="s">
        <v>505</v>
      </c>
      <c r="AI28" s="298" t="s">
        <v>505</v>
      </c>
      <c r="AJ28" s="298" t="s">
        <v>506</v>
      </c>
      <c r="AK28" s="298" t="s">
        <v>507</v>
      </c>
      <c r="AL28" s="298"/>
      <c r="AM28" s="298"/>
      <c r="AN28" s="298"/>
      <c r="AO28" s="303" t="s">
        <v>499</v>
      </c>
      <c r="AP28" s="298" t="s">
        <v>508</v>
      </c>
      <c r="AQ28" s="298" t="s">
        <v>509</v>
      </c>
      <c r="AR28" s="298" t="s">
        <v>508</v>
      </c>
      <c r="AS28" s="298" t="s">
        <v>509</v>
      </c>
      <c r="AT28" s="298" t="s">
        <v>510</v>
      </c>
      <c r="AU28" s="298"/>
      <c r="AV28" s="308" t="s">
        <v>574</v>
      </c>
      <c r="AW28" s="306">
        <v>12.3</v>
      </c>
      <c r="AX28" s="19">
        <v>12.356</v>
      </c>
    </row>
    <row r="29" spans="1:50" x14ac:dyDescent="0.25">
      <c r="A29" s="307"/>
      <c r="B29" s="307"/>
      <c r="C29" s="307"/>
      <c r="D29" s="307"/>
      <c r="E29" s="307"/>
      <c r="F29" s="307"/>
      <c r="G29" s="307"/>
      <c r="H29" s="307"/>
      <c r="I29" s="307"/>
      <c r="J29" s="307"/>
      <c r="K29" s="307"/>
      <c r="L29" s="307"/>
      <c r="M29" s="307"/>
      <c r="N29" s="307"/>
      <c r="O29" s="298"/>
      <c r="P29" s="302"/>
      <c r="Q29" s="298"/>
      <c r="R29" s="302"/>
      <c r="S29" s="298"/>
      <c r="T29" s="298"/>
      <c r="U29" s="298"/>
      <c r="V29" s="298"/>
      <c r="W29" s="298" t="s">
        <v>511</v>
      </c>
      <c r="X29" s="302">
        <v>10765</v>
      </c>
      <c r="Y29" s="298"/>
      <c r="Z29" s="298"/>
      <c r="AA29" s="302">
        <v>10711</v>
      </c>
      <c r="AB29" s="302"/>
      <c r="AC29" s="298"/>
      <c r="AD29" s="302"/>
      <c r="AE29" s="302"/>
      <c r="AF29" s="303" t="s">
        <v>499</v>
      </c>
      <c r="AG29" s="298"/>
      <c r="AH29" s="298"/>
      <c r="AI29" s="298"/>
      <c r="AJ29" s="298"/>
      <c r="AK29" s="298"/>
      <c r="AL29" s="298"/>
      <c r="AM29" s="298"/>
      <c r="AN29" s="298"/>
      <c r="AO29" s="303" t="s">
        <v>499</v>
      </c>
      <c r="AP29" s="298"/>
      <c r="AQ29" s="298"/>
      <c r="AR29" s="298"/>
      <c r="AS29" s="298"/>
      <c r="AT29" s="298"/>
      <c r="AU29" s="298"/>
      <c r="AV29" s="298"/>
    </row>
    <row r="30" spans="1:50" x14ac:dyDescent="0.25">
      <c r="A30" s="307"/>
      <c r="B30" s="307"/>
      <c r="C30" s="307"/>
      <c r="D30" s="307"/>
      <c r="E30" s="307"/>
      <c r="F30" s="307"/>
      <c r="G30" s="307"/>
      <c r="H30" s="307"/>
      <c r="I30" s="307"/>
      <c r="J30" s="307"/>
      <c r="K30" s="307"/>
      <c r="L30" s="307"/>
      <c r="M30" s="307"/>
      <c r="N30" s="307"/>
      <c r="O30" s="298"/>
      <c r="P30" s="302"/>
      <c r="Q30" s="298"/>
      <c r="R30" s="302"/>
      <c r="S30" s="298"/>
      <c r="T30" s="298"/>
      <c r="U30" s="298"/>
      <c r="V30" s="298"/>
      <c r="W30" s="298" t="s">
        <v>512</v>
      </c>
      <c r="X30" s="302">
        <v>10534</v>
      </c>
      <c r="Y30" s="298"/>
      <c r="Z30" s="298"/>
      <c r="AA30" s="302">
        <v>10481</v>
      </c>
      <c r="AB30" s="302"/>
      <c r="AC30" s="298"/>
      <c r="AD30" s="302"/>
      <c r="AE30" s="302"/>
      <c r="AF30" s="303" t="s">
        <v>499</v>
      </c>
      <c r="AG30" s="298"/>
      <c r="AH30" s="298"/>
      <c r="AI30" s="298"/>
      <c r="AJ30" s="298"/>
      <c r="AK30" s="298"/>
      <c r="AL30" s="298"/>
      <c r="AM30" s="298"/>
      <c r="AN30" s="298"/>
      <c r="AO30" s="303" t="s">
        <v>499</v>
      </c>
      <c r="AP30" s="298"/>
      <c r="AQ30" s="298"/>
      <c r="AR30" s="298"/>
      <c r="AS30" s="298"/>
      <c r="AT30" s="298"/>
      <c r="AU30" s="298"/>
      <c r="AV30" s="298"/>
    </row>
    <row r="31" spans="1:50" ht="105" x14ac:dyDescent="0.25">
      <c r="A31" s="298" t="s">
        <v>65</v>
      </c>
      <c r="B31" s="298" t="s">
        <v>563</v>
      </c>
      <c r="C31" s="298" t="s">
        <v>453</v>
      </c>
      <c r="D31" s="303" t="s">
        <v>500</v>
      </c>
      <c r="E31" s="300" t="s">
        <v>313</v>
      </c>
      <c r="F31" s="300" t="s">
        <v>313</v>
      </c>
      <c r="G31" s="300" t="s">
        <v>313</v>
      </c>
      <c r="H31" s="300" t="s">
        <v>313</v>
      </c>
      <c r="I31" s="300" t="s">
        <v>313</v>
      </c>
      <c r="J31" s="300" t="s">
        <v>313</v>
      </c>
      <c r="K31" s="300" t="s">
        <v>313</v>
      </c>
      <c r="L31" s="300" t="s">
        <v>313</v>
      </c>
      <c r="M31" s="298" t="s">
        <v>546</v>
      </c>
      <c r="N31" s="301" t="s">
        <v>547</v>
      </c>
      <c r="O31" s="298" t="s">
        <v>563</v>
      </c>
      <c r="P31" s="302">
        <v>0</v>
      </c>
      <c r="Q31" s="298" t="s">
        <v>456</v>
      </c>
      <c r="R31" s="302">
        <v>418</v>
      </c>
      <c r="S31" s="298" t="s">
        <v>513</v>
      </c>
      <c r="T31" s="298" t="s">
        <v>513</v>
      </c>
      <c r="U31" s="309">
        <v>3</v>
      </c>
      <c r="V31" s="309">
        <v>3</v>
      </c>
      <c r="W31" s="298" t="s">
        <v>548</v>
      </c>
      <c r="X31" s="302">
        <v>418</v>
      </c>
      <c r="Y31" s="298"/>
      <c r="Z31" s="309"/>
      <c r="AA31" s="302"/>
      <c r="AB31" s="302">
        <v>418</v>
      </c>
      <c r="AC31" s="298" t="s">
        <v>548</v>
      </c>
      <c r="AD31" s="302">
        <v>418</v>
      </c>
      <c r="AE31" s="302">
        <v>0</v>
      </c>
      <c r="AF31" s="303"/>
      <c r="AG31" s="298"/>
      <c r="AH31" s="298"/>
      <c r="AI31" s="298"/>
      <c r="AJ31" s="298"/>
      <c r="AK31" s="298"/>
      <c r="AL31" s="298"/>
      <c r="AM31" s="298"/>
      <c r="AN31" s="298"/>
      <c r="AO31" s="303"/>
      <c r="AP31" s="298"/>
      <c r="AQ31" s="298" t="s">
        <v>549</v>
      </c>
      <c r="AR31" s="298"/>
      <c r="AS31" s="298" t="s">
        <v>549</v>
      </c>
      <c r="AT31" s="298" t="s">
        <v>549</v>
      </c>
      <c r="AU31" s="298"/>
      <c r="AV31" s="298" t="s">
        <v>575</v>
      </c>
      <c r="AW31" s="19">
        <v>0.41799999999999998</v>
      </c>
      <c r="AX31" s="19">
        <v>0.41799999999999998</v>
      </c>
    </row>
    <row r="32" spans="1:50" x14ac:dyDescent="0.25">
      <c r="A32" s="297"/>
      <c r="B32" s="298"/>
      <c r="C32" s="298"/>
      <c r="D32" s="303"/>
      <c r="E32" s="300"/>
      <c r="F32" s="300"/>
      <c r="G32" s="300"/>
      <c r="H32" s="300"/>
      <c r="I32" s="300"/>
      <c r="J32" s="300"/>
      <c r="K32" s="300"/>
      <c r="L32" s="300"/>
      <c r="M32" s="298"/>
      <c r="N32" s="301"/>
      <c r="O32" s="298"/>
      <c r="P32" s="302"/>
      <c r="Q32" s="298"/>
      <c r="R32" s="302"/>
      <c r="S32" s="298"/>
      <c r="T32" s="298"/>
      <c r="U32" s="309"/>
      <c r="V32" s="309"/>
      <c r="W32" s="298" t="s">
        <v>556</v>
      </c>
      <c r="X32" s="302">
        <v>418</v>
      </c>
      <c r="Y32" s="298"/>
      <c r="Z32" s="309"/>
      <c r="AA32" s="302"/>
      <c r="AB32" s="302"/>
      <c r="AC32" s="298"/>
      <c r="AD32" s="302"/>
      <c r="AE32" s="302"/>
      <c r="AF32" s="303"/>
      <c r="AG32" s="298"/>
      <c r="AH32" s="298"/>
      <c r="AI32" s="298"/>
      <c r="AJ32" s="298"/>
      <c r="AK32" s="298"/>
      <c r="AL32" s="298"/>
      <c r="AM32" s="298"/>
      <c r="AN32" s="298"/>
      <c r="AO32" s="303"/>
      <c r="AP32" s="298"/>
      <c r="AQ32" s="298"/>
      <c r="AR32" s="298"/>
      <c r="AS32" s="298"/>
      <c r="AT32" s="298"/>
      <c r="AU32" s="298"/>
      <c r="AV32" s="298"/>
    </row>
    <row r="33" spans="1:50" x14ac:dyDescent="0.25">
      <c r="A33" s="297"/>
      <c r="B33" s="298"/>
      <c r="C33" s="298"/>
      <c r="D33" s="303"/>
      <c r="E33" s="300"/>
      <c r="F33" s="300"/>
      <c r="G33" s="300"/>
      <c r="H33" s="300"/>
      <c r="I33" s="300"/>
      <c r="J33" s="300"/>
      <c r="K33" s="300"/>
      <c r="L33" s="300"/>
      <c r="M33" s="298"/>
      <c r="N33" s="301"/>
      <c r="O33" s="298"/>
      <c r="P33" s="302"/>
      <c r="Q33" s="298"/>
      <c r="R33" s="302"/>
      <c r="S33" s="298"/>
      <c r="T33" s="298"/>
      <c r="U33" s="309"/>
      <c r="V33" s="309"/>
      <c r="W33" s="298" t="s">
        <v>557</v>
      </c>
      <c r="X33" s="302">
        <v>420</v>
      </c>
      <c r="Y33" s="298"/>
      <c r="Z33" s="309"/>
      <c r="AA33" s="302"/>
      <c r="AB33" s="302"/>
      <c r="AC33" s="298"/>
      <c r="AD33" s="302"/>
      <c r="AE33" s="302"/>
      <c r="AF33" s="303"/>
      <c r="AG33" s="298"/>
      <c r="AH33" s="298"/>
      <c r="AI33" s="298"/>
      <c r="AJ33" s="298"/>
      <c r="AK33" s="298"/>
      <c r="AL33" s="298"/>
      <c r="AM33" s="298"/>
      <c r="AN33" s="298"/>
      <c r="AO33" s="303"/>
      <c r="AP33" s="298"/>
      <c r="AQ33" s="298"/>
      <c r="AR33" s="298"/>
      <c r="AS33" s="298"/>
      <c r="AT33" s="298"/>
      <c r="AU33" s="298"/>
      <c r="AV33" s="298"/>
    </row>
    <row r="34" spans="1:50" ht="75" x14ac:dyDescent="0.25">
      <c r="A34" s="298" t="s">
        <v>63</v>
      </c>
      <c r="B34" s="298" t="s">
        <v>563</v>
      </c>
      <c r="C34" s="298" t="s">
        <v>453</v>
      </c>
      <c r="D34" s="303" t="s">
        <v>500</v>
      </c>
      <c r="E34" s="300" t="s">
        <v>313</v>
      </c>
      <c r="F34" s="300" t="s">
        <v>313</v>
      </c>
      <c r="G34" s="300" t="s">
        <v>313</v>
      </c>
      <c r="H34" s="300" t="s">
        <v>313</v>
      </c>
      <c r="I34" s="300" t="s">
        <v>313</v>
      </c>
      <c r="J34" s="300" t="s">
        <v>313</v>
      </c>
      <c r="K34" s="300" t="s">
        <v>313</v>
      </c>
      <c r="L34" s="300" t="s">
        <v>313</v>
      </c>
      <c r="M34" s="298" t="s">
        <v>546</v>
      </c>
      <c r="N34" s="301" t="s">
        <v>550</v>
      </c>
      <c r="O34" s="298" t="s">
        <v>563</v>
      </c>
      <c r="P34" s="302">
        <v>0</v>
      </c>
      <c r="Q34" s="298" t="s">
        <v>456</v>
      </c>
      <c r="R34" s="302">
        <v>0</v>
      </c>
      <c r="S34" s="298" t="s">
        <v>551</v>
      </c>
      <c r="T34" s="298" t="s">
        <v>551</v>
      </c>
      <c r="U34" s="309">
        <v>1</v>
      </c>
      <c r="V34" s="309">
        <v>1</v>
      </c>
      <c r="W34" s="298" t="s">
        <v>552</v>
      </c>
      <c r="X34" s="302">
        <v>0</v>
      </c>
      <c r="Y34" s="307"/>
      <c r="Z34" s="307"/>
      <c r="AA34" s="307"/>
      <c r="AB34" s="302">
        <v>0</v>
      </c>
      <c r="AC34" s="298" t="s">
        <v>552</v>
      </c>
      <c r="AD34" s="302">
        <v>0</v>
      </c>
      <c r="AE34" s="302">
        <v>0</v>
      </c>
      <c r="AF34" s="303"/>
      <c r="AG34" s="298"/>
      <c r="AH34" s="298"/>
      <c r="AI34" s="298"/>
      <c r="AJ34" s="298"/>
      <c r="AK34" s="298"/>
      <c r="AL34" s="298" t="s">
        <v>576</v>
      </c>
      <c r="AM34" s="298"/>
      <c r="AN34" s="298"/>
      <c r="AO34" s="303"/>
      <c r="AP34" s="298"/>
      <c r="AQ34" s="298" t="s">
        <v>577</v>
      </c>
      <c r="AR34" s="310"/>
      <c r="AS34" s="298" t="s">
        <v>553</v>
      </c>
      <c r="AT34" s="298" t="s">
        <v>554</v>
      </c>
      <c r="AU34" s="307"/>
      <c r="AV34" s="298" t="s">
        <v>555</v>
      </c>
      <c r="AW34" s="19">
        <v>0</v>
      </c>
      <c r="AX34" s="19">
        <v>0</v>
      </c>
    </row>
    <row r="35" spans="1:50" ht="105" x14ac:dyDescent="0.25">
      <c r="A35" s="297" t="s">
        <v>578</v>
      </c>
      <c r="B35" s="298" t="s">
        <v>579</v>
      </c>
      <c r="C35" s="298" t="s">
        <v>580</v>
      </c>
      <c r="D35" s="303" t="s">
        <v>581</v>
      </c>
      <c r="E35" s="300" t="s">
        <v>313</v>
      </c>
      <c r="F35" s="300" t="s">
        <v>313</v>
      </c>
      <c r="G35" s="300" t="s">
        <v>313</v>
      </c>
      <c r="H35" s="300" t="s">
        <v>313</v>
      </c>
      <c r="I35" s="300" t="s">
        <v>313</v>
      </c>
      <c r="J35" s="300" t="s">
        <v>313</v>
      </c>
      <c r="K35" s="300" t="s">
        <v>313</v>
      </c>
      <c r="L35" s="300" t="s">
        <v>313</v>
      </c>
      <c r="M35" s="298" t="s">
        <v>582</v>
      </c>
      <c r="N35" s="301" t="s">
        <v>583</v>
      </c>
      <c r="O35" s="298" t="s">
        <v>584</v>
      </c>
      <c r="P35" s="302">
        <v>57463</v>
      </c>
      <c r="Q35" s="298" t="s">
        <v>456</v>
      </c>
      <c r="R35" s="302">
        <v>57463</v>
      </c>
      <c r="S35" s="298" t="s">
        <v>585</v>
      </c>
      <c r="T35" s="298" t="s">
        <v>585</v>
      </c>
      <c r="U35" s="298">
        <v>2</v>
      </c>
      <c r="V35" s="298">
        <v>2</v>
      </c>
      <c r="W35" s="298" t="s">
        <v>512</v>
      </c>
      <c r="X35" s="302">
        <v>57406</v>
      </c>
      <c r="Y35" s="311"/>
      <c r="Z35" s="298">
        <v>1</v>
      </c>
      <c r="AA35" s="302">
        <v>55825</v>
      </c>
      <c r="AB35" s="302">
        <v>55825</v>
      </c>
      <c r="AC35" s="298" t="s">
        <v>512</v>
      </c>
      <c r="AD35" s="302">
        <v>66990</v>
      </c>
      <c r="AE35" s="302">
        <v>0</v>
      </c>
      <c r="AF35" s="303" t="s">
        <v>586</v>
      </c>
      <c r="AG35" s="298" t="s">
        <v>587</v>
      </c>
      <c r="AH35" s="298" t="s">
        <v>588</v>
      </c>
      <c r="AI35" s="298" t="s">
        <v>589</v>
      </c>
      <c r="AJ35" s="298" t="s">
        <v>590</v>
      </c>
      <c r="AK35" s="298" t="s">
        <v>591</v>
      </c>
      <c r="AL35" s="311"/>
      <c r="AM35" s="311"/>
      <c r="AN35" s="311"/>
      <c r="AO35" s="311"/>
      <c r="AP35" s="298" t="s">
        <v>591</v>
      </c>
      <c r="AQ35" s="298" t="s">
        <v>592</v>
      </c>
      <c r="AR35" s="298" t="s">
        <v>591</v>
      </c>
      <c r="AS35" s="298" t="s">
        <v>592</v>
      </c>
      <c r="AT35" s="298" t="s">
        <v>593</v>
      </c>
      <c r="AU35" s="311"/>
      <c r="AV35" s="298" t="s">
        <v>594</v>
      </c>
    </row>
    <row r="36" spans="1:5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98" t="s">
        <v>595</v>
      </c>
      <c r="X36" s="302">
        <v>57463</v>
      </c>
      <c r="Y36" s="311"/>
      <c r="Z36" s="298"/>
      <c r="AA36" s="302">
        <v>54457</v>
      </c>
      <c r="AB36" s="311"/>
      <c r="AC36" s="311"/>
      <c r="AD36" s="311"/>
      <c r="AE36" s="311"/>
      <c r="AF36" s="311"/>
      <c r="AG36" s="311"/>
      <c r="AH36" s="311"/>
      <c r="AI36" s="311"/>
      <c r="AJ36" s="311"/>
      <c r="AK36" s="311"/>
      <c r="AL36" s="311"/>
      <c r="AM36" s="311"/>
      <c r="AN36" s="311"/>
      <c r="AO36" s="311"/>
      <c r="AP36" s="311"/>
      <c r="AQ36" s="311"/>
      <c r="AR36" s="311"/>
      <c r="AS36" s="311"/>
      <c r="AT36" s="311"/>
      <c r="AU36" s="311"/>
      <c r="AV36" s="311"/>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tabSelected="1" view="pageBreakPreview" topLeftCell="A7" zoomScale="85" zoomScaleNormal="85" zoomScaleSheetLayoutView="85" workbookViewId="0">
      <selection activeCell="B28" sqref="B28"/>
    </sheetView>
  </sheetViews>
  <sheetFormatPr defaultRowHeight="15" x14ac:dyDescent="0.25"/>
  <cols>
    <col min="1" max="1" width="58.7109375" style="281" customWidth="1"/>
    <col min="2" max="2" width="42.42578125" style="281" customWidth="1"/>
    <col min="3" max="16384" width="9.140625" style="281"/>
  </cols>
  <sheetData>
    <row r="1" spans="1:2" ht="18.75" x14ac:dyDescent="0.25">
      <c r="A1" s="90"/>
      <c r="B1" s="280" t="s">
        <v>69</v>
      </c>
    </row>
    <row r="2" spans="1:2" ht="18.75" x14ac:dyDescent="0.3">
      <c r="A2" s="90"/>
      <c r="B2" s="282" t="s">
        <v>10</v>
      </c>
    </row>
    <row r="3" spans="1:2" ht="18.75" x14ac:dyDescent="0.3">
      <c r="A3" s="90"/>
      <c r="B3" s="282" t="s">
        <v>447</v>
      </c>
    </row>
    <row r="4" spans="1:2" ht="15.75" x14ac:dyDescent="0.25">
      <c r="A4" s="90"/>
      <c r="B4" s="43"/>
    </row>
    <row r="5" spans="1:2" ht="18.75" x14ac:dyDescent="0.3">
      <c r="A5" s="462" t="str">
        <f>'1. паспорт местоположение'!A5:C5</f>
        <v>Год раскрытия информации: 2026 год</v>
      </c>
      <c r="B5" s="462"/>
    </row>
    <row r="6" spans="1:2" ht="18.75" x14ac:dyDescent="0.3">
      <c r="A6" s="264"/>
      <c r="B6" s="264"/>
    </row>
    <row r="7" spans="1:2" ht="18.75" x14ac:dyDescent="0.25">
      <c r="A7" s="463" t="s">
        <v>9</v>
      </c>
      <c r="B7" s="463"/>
    </row>
    <row r="8" spans="1:2" ht="18.75" x14ac:dyDescent="0.25">
      <c r="A8" s="283"/>
      <c r="B8" s="283"/>
    </row>
    <row r="9" spans="1:2" ht="18.75" x14ac:dyDescent="0.25">
      <c r="A9" s="464" t="s">
        <v>542</v>
      </c>
      <c r="B9" s="464"/>
    </row>
    <row r="10" spans="1:2" ht="15.75" x14ac:dyDescent="0.25">
      <c r="A10" s="459" t="s">
        <v>8</v>
      </c>
      <c r="B10" s="459"/>
    </row>
    <row r="11" spans="1:2" ht="18.75" x14ac:dyDescent="0.25">
      <c r="A11" s="283"/>
      <c r="B11" s="283"/>
    </row>
    <row r="12" spans="1:2" ht="18.75" x14ac:dyDescent="0.25">
      <c r="A12" s="458" t="str">
        <f>'1. паспорт местоположение'!A12:C12</f>
        <v>F_TP3300.VL.0072</v>
      </c>
      <c r="B12" s="458"/>
    </row>
    <row r="13" spans="1:2" ht="15.75" x14ac:dyDescent="0.25">
      <c r="A13" s="459" t="s">
        <v>7</v>
      </c>
      <c r="B13" s="459"/>
    </row>
    <row r="14" spans="1:2" ht="18.75" x14ac:dyDescent="0.25">
      <c r="A14" s="11"/>
      <c r="B14" s="11"/>
    </row>
    <row r="15" spans="1:2" ht="50.45" customHeight="1" x14ac:dyDescent="0.25">
      <c r="A15" s="458" t="str">
        <f>'7. Паспорт отчет о закупке'!A15:AV15</f>
        <v>Реконструкция ВЛ-110 кВ Тюмень – Караганда – Велижаны – Н – Тавда (в части замены провода, замены 6 опор, замены грозотросса)</v>
      </c>
      <c r="B15" s="458"/>
    </row>
    <row r="16" spans="1:2" ht="15.75" x14ac:dyDescent="0.25">
      <c r="A16" s="459" t="s">
        <v>6</v>
      </c>
      <c r="B16" s="459"/>
    </row>
    <row r="17" spans="1:2" ht="15.75" x14ac:dyDescent="0.25">
      <c r="A17" s="90"/>
      <c r="B17" s="91"/>
    </row>
    <row r="18" spans="1:2" ht="30" customHeight="1" x14ac:dyDescent="0.25">
      <c r="A18" s="460" t="s">
        <v>431</v>
      </c>
      <c r="B18" s="461"/>
    </row>
    <row r="19" spans="1:2" ht="14.45" customHeight="1" x14ac:dyDescent="0.25">
      <c r="A19" s="262"/>
      <c r="B19" s="263"/>
    </row>
    <row r="20" spans="1:2" ht="12.6" customHeight="1" thickBot="1" x14ac:dyDescent="0.3"/>
    <row r="21" spans="1:2" ht="51" customHeight="1" x14ac:dyDescent="0.25">
      <c r="A21" s="135" t="s">
        <v>477</v>
      </c>
      <c r="B21" s="29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5" t="str">
        <f>'1. паспорт местоположение'!C27</f>
        <v>Тюменский район, Нижнетавдинский район</v>
      </c>
    </row>
    <row r="23" spans="1:2" x14ac:dyDescent="0.25">
      <c r="A23" s="136" t="s">
        <v>301</v>
      </c>
      <c r="B23" s="286" t="s">
        <v>478</v>
      </c>
    </row>
    <row r="24" spans="1:2" x14ac:dyDescent="0.25">
      <c r="A24" s="136" t="s">
        <v>321</v>
      </c>
      <c r="B24" s="287" t="s">
        <v>596</v>
      </c>
    </row>
    <row r="25" spans="1:2" x14ac:dyDescent="0.25">
      <c r="A25" s="137" t="s">
        <v>322</v>
      </c>
      <c r="B25" s="285">
        <v>2027</v>
      </c>
    </row>
    <row r="26" spans="1:2" ht="28.5" x14ac:dyDescent="0.25">
      <c r="A26" s="137" t="s">
        <v>323</v>
      </c>
      <c r="B26" s="287" t="s">
        <v>601</v>
      </c>
    </row>
    <row r="27" spans="1:2" ht="28.5" x14ac:dyDescent="0.25">
      <c r="A27" s="138" t="s">
        <v>573</v>
      </c>
      <c r="B27" s="288">
        <v>111.69467780948456</v>
      </c>
    </row>
    <row r="28" spans="1:2" ht="30" x14ac:dyDescent="0.25">
      <c r="A28" s="139" t="s">
        <v>324</v>
      </c>
      <c r="B28" s="287" t="s">
        <v>597</v>
      </c>
    </row>
    <row r="29" spans="1:2" ht="28.5" x14ac:dyDescent="0.25">
      <c r="A29" s="138" t="s">
        <v>325</v>
      </c>
      <c r="B29" s="288">
        <v>80.164000000000001</v>
      </c>
    </row>
    <row r="30" spans="1:2" ht="28.5" x14ac:dyDescent="0.25">
      <c r="A30" s="289" t="s">
        <v>326</v>
      </c>
      <c r="B30" s="290">
        <v>80.164000000000001</v>
      </c>
    </row>
    <row r="31" spans="1:2" x14ac:dyDescent="0.25">
      <c r="A31" s="139" t="s">
        <v>327</v>
      </c>
      <c r="B31" s="287"/>
    </row>
    <row r="32" spans="1:2" ht="30" customHeight="1" thickBot="1" x14ac:dyDescent="0.3">
      <c r="A32" s="291" t="s">
        <v>479</v>
      </c>
      <c r="B32" s="292">
        <v>79.745999999999995</v>
      </c>
    </row>
    <row r="33" spans="1:2" s="284" customFormat="1" ht="45" customHeight="1" x14ac:dyDescent="0.25">
      <c r="A33" s="293" t="s">
        <v>480</v>
      </c>
      <c r="B33" s="294">
        <v>0.4</v>
      </c>
    </row>
    <row r="34" spans="1:2" s="284" customFormat="1" x14ac:dyDescent="0.25">
      <c r="A34" s="151" t="s">
        <v>328</v>
      </c>
      <c r="B34" s="153">
        <v>0.51</v>
      </c>
    </row>
    <row r="35" spans="1:2" s="284" customFormat="1" x14ac:dyDescent="0.25">
      <c r="A35" s="151" t="s">
        <v>329</v>
      </c>
      <c r="B35" s="152">
        <v>0.4</v>
      </c>
    </row>
    <row r="36" spans="1:2" s="284" customFormat="1" x14ac:dyDescent="0.25">
      <c r="A36" s="151" t="s">
        <v>330</v>
      </c>
      <c r="B36" s="152">
        <v>0.33900000000000002</v>
      </c>
    </row>
    <row r="37" spans="1:2" s="284" customFormat="1" ht="45" x14ac:dyDescent="0.25">
      <c r="A37" s="293" t="s">
        <v>481</v>
      </c>
      <c r="B37" s="294">
        <v>12.356</v>
      </c>
    </row>
    <row r="38" spans="1:2" s="284" customFormat="1" x14ac:dyDescent="0.25">
      <c r="A38" s="151" t="s">
        <v>328</v>
      </c>
      <c r="B38" s="153">
        <v>15.66</v>
      </c>
    </row>
    <row r="39" spans="1:2" s="284" customFormat="1" x14ac:dyDescent="0.25">
      <c r="A39" s="151" t="s">
        <v>329</v>
      </c>
      <c r="B39" s="152">
        <v>12.356</v>
      </c>
    </row>
    <row r="40" spans="1:2" s="284" customFormat="1" x14ac:dyDescent="0.25">
      <c r="A40" s="151" t="s">
        <v>330</v>
      </c>
      <c r="B40" s="152">
        <v>10.423999999999999</v>
      </c>
    </row>
    <row r="41" spans="1:2" s="284" customFormat="1" ht="45" x14ac:dyDescent="0.25">
      <c r="A41" s="293" t="s">
        <v>571</v>
      </c>
      <c r="B41" s="294">
        <v>66.989999999999995</v>
      </c>
    </row>
    <row r="42" spans="1:2" s="284" customFormat="1" x14ac:dyDescent="0.25">
      <c r="A42" s="151" t="s">
        <v>328</v>
      </c>
      <c r="B42" s="153">
        <v>84.93</v>
      </c>
    </row>
    <row r="43" spans="1:2" s="284" customFormat="1" x14ac:dyDescent="0.25">
      <c r="A43" s="151" t="s">
        <v>329</v>
      </c>
      <c r="B43" s="152">
        <v>20.728999999999999</v>
      </c>
    </row>
    <row r="44" spans="1:2" s="284" customFormat="1" x14ac:dyDescent="0.25">
      <c r="A44" s="151" t="s">
        <v>330</v>
      </c>
      <c r="B44" s="152">
        <v>6.85</v>
      </c>
    </row>
    <row r="45" spans="1:2" s="284" customFormat="1" ht="29.25" thickBot="1" x14ac:dyDescent="0.3">
      <c r="A45" s="291" t="s">
        <v>543</v>
      </c>
      <c r="B45" s="292">
        <v>0</v>
      </c>
    </row>
    <row r="46" spans="1:2" s="284" customFormat="1" x14ac:dyDescent="0.25">
      <c r="A46" s="151" t="s">
        <v>482</v>
      </c>
      <c r="B46" s="153" t="s">
        <v>523</v>
      </c>
    </row>
    <row r="47" spans="1:2" s="284" customFormat="1" x14ac:dyDescent="0.25">
      <c r="A47" s="151" t="s">
        <v>328</v>
      </c>
      <c r="B47" s="153" t="s">
        <v>523</v>
      </c>
    </row>
    <row r="48" spans="1:2" s="284" customFormat="1" x14ac:dyDescent="0.25">
      <c r="A48" s="151" t="s">
        <v>329</v>
      </c>
      <c r="B48" s="153" t="s">
        <v>523</v>
      </c>
    </row>
    <row r="49" spans="1:2" s="284" customFormat="1" x14ac:dyDescent="0.25">
      <c r="A49" s="151" t="s">
        <v>330</v>
      </c>
      <c r="B49" s="153" t="s">
        <v>523</v>
      </c>
    </row>
    <row r="50" spans="1:2" s="284" customFormat="1" ht="29.25" thickBot="1" x14ac:dyDescent="0.3">
      <c r="A50" s="291" t="s">
        <v>483</v>
      </c>
      <c r="B50" s="292">
        <v>0.41799999999999998</v>
      </c>
    </row>
    <row r="51" spans="1:2" s="284" customFormat="1" ht="45" customHeight="1" x14ac:dyDescent="0.25">
      <c r="A51" s="293" t="s">
        <v>514</v>
      </c>
      <c r="B51" s="294">
        <v>0.41799999999999998</v>
      </c>
    </row>
    <row r="52" spans="1:2" s="284" customFormat="1" x14ac:dyDescent="0.25">
      <c r="A52" s="151" t="s">
        <v>328</v>
      </c>
      <c r="B52" s="153">
        <v>0.53</v>
      </c>
    </row>
    <row r="53" spans="1:2" s="284" customFormat="1" x14ac:dyDescent="0.25">
      <c r="A53" s="151" t="s">
        <v>329</v>
      </c>
      <c r="B53" s="152">
        <v>0.41799999999999998</v>
      </c>
    </row>
    <row r="54" spans="1:2" s="284" customFormat="1" x14ac:dyDescent="0.25">
      <c r="A54" s="151" t="s">
        <v>330</v>
      </c>
      <c r="B54" s="152">
        <v>0.41799999999999998</v>
      </c>
    </row>
    <row r="55" spans="1:2" ht="30" customHeight="1" x14ac:dyDescent="0.25">
      <c r="A55" s="293" t="s">
        <v>544</v>
      </c>
      <c r="B55" s="294">
        <v>0</v>
      </c>
    </row>
    <row r="56" spans="1:2" s="284" customFormat="1" x14ac:dyDescent="0.25">
      <c r="A56" s="151" t="s">
        <v>328</v>
      </c>
      <c r="B56" s="153">
        <v>0</v>
      </c>
    </row>
    <row r="57" spans="1:2" s="284" customFormat="1" x14ac:dyDescent="0.25">
      <c r="A57" s="151" t="s">
        <v>329</v>
      </c>
      <c r="B57" s="152">
        <v>0</v>
      </c>
    </row>
    <row r="58" spans="1:2" s="284" customFormat="1" x14ac:dyDescent="0.25">
      <c r="A58" s="151" t="s">
        <v>330</v>
      </c>
      <c r="B58" s="152">
        <v>0</v>
      </c>
    </row>
    <row r="59" spans="1:2" s="284" customFormat="1" ht="30" customHeight="1" thickBot="1" x14ac:dyDescent="0.3">
      <c r="A59" s="291" t="s">
        <v>331</v>
      </c>
      <c r="B59" s="295" t="s">
        <v>523</v>
      </c>
    </row>
    <row r="60" spans="1:2" x14ac:dyDescent="0.25">
      <c r="A60" s="151" t="s">
        <v>327</v>
      </c>
      <c r="B60" s="153" t="s">
        <v>523</v>
      </c>
    </row>
    <row r="61" spans="1:2" x14ac:dyDescent="0.25">
      <c r="A61" s="151" t="s">
        <v>484</v>
      </c>
      <c r="B61" s="153" t="s">
        <v>523</v>
      </c>
    </row>
    <row r="62" spans="1:2" x14ac:dyDescent="0.25">
      <c r="A62" s="151" t="s">
        <v>485</v>
      </c>
      <c r="B62" s="153" t="s">
        <v>523</v>
      </c>
    </row>
    <row r="63" spans="1:2" ht="30" x14ac:dyDescent="0.25">
      <c r="A63" s="151" t="s">
        <v>486</v>
      </c>
      <c r="B63" s="153" t="s">
        <v>523</v>
      </c>
    </row>
    <row r="64" spans="1:2" ht="15.75" thickBot="1" x14ac:dyDescent="0.3">
      <c r="A64" s="291" t="s">
        <v>332</v>
      </c>
      <c r="B64" s="295">
        <v>43.19</v>
      </c>
    </row>
    <row r="65" spans="1:2" s="284" customFormat="1" ht="30" customHeight="1" thickBot="1" x14ac:dyDescent="0.3">
      <c r="A65" s="291" t="s">
        <v>333</v>
      </c>
      <c r="B65" s="292">
        <v>34.067</v>
      </c>
    </row>
    <row r="66" spans="1:2" s="284" customFormat="1" ht="15.75" thickBot="1" x14ac:dyDescent="0.3">
      <c r="A66" s="291" t="s">
        <v>334</v>
      </c>
      <c r="B66" s="295">
        <v>27.68</v>
      </c>
    </row>
    <row r="67" spans="1:2" s="284" customFormat="1" ht="15.75" thickBot="1" x14ac:dyDescent="0.3">
      <c r="A67" s="291" t="s">
        <v>335</v>
      </c>
      <c r="B67" s="292">
        <v>18.196000000000002</v>
      </c>
    </row>
    <row r="68" spans="1:2" s="284" customFormat="1" ht="15.75" thickBot="1" x14ac:dyDescent="0.3">
      <c r="A68" s="291" t="s">
        <v>336</v>
      </c>
      <c r="B68" s="295" t="s">
        <v>523</v>
      </c>
    </row>
    <row r="69" spans="1:2" s="284" customFormat="1" x14ac:dyDescent="0.25">
      <c r="A69" s="151" t="s">
        <v>337</v>
      </c>
      <c r="B69" s="153" t="s">
        <v>545</v>
      </c>
    </row>
    <row r="70" spans="1:2" ht="30" customHeight="1" x14ac:dyDescent="0.25">
      <c r="A70" s="151" t="s">
        <v>338</v>
      </c>
      <c r="B70" s="153" t="s">
        <v>487</v>
      </c>
    </row>
    <row r="71" spans="1:2" ht="30" customHeight="1" x14ac:dyDescent="0.25">
      <c r="A71" s="151" t="s">
        <v>339</v>
      </c>
      <c r="B71" s="153" t="s">
        <v>523</v>
      </c>
    </row>
    <row r="72" spans="1:2" s="284" customFormat="1" ht="30" x14ac:dyDescent="0.25">
      <c r="A72" s="151" t="s">
        <v>570</v>
      </c>
      <c r="B72" s="153" t="s">
        <v>572</v>
      </c>
    </row>
    <row r="73" spans="1:2" s="284" customFormat="1" x14ac:dyDescent="0.25">
      <c r="A73" s="151" t="s">
        <v>340</v>
      </c>
      <c r="B73" s="153" t="s">
        <v>523</v>
      </c>
    </row>
    <row r="74" spans="1:2" s="284" customFormat="1" ht="29.25" thickBot="1" x14ac:dyDescent="0.3">
      <c r="A74" s="291" t="s">
        <v>341</v>
      </c>
      <c r="B74" s="315" t="s">
        <v>598</v>
      </c>
    </row>
    <row r="75" spans="1:2" ht="29.25" thickBot="1" x14ac:dyDescent="0.3">
      <c r="A75" s="291" t="s">
        <v>342</v>
      </c>
      <c r="B75" s="315">
        <v>20</v>
      </c>
    </row>
    <row r="76" spans="1:2" x14ac:dyDescent="0.25">
      <c r="A76" s="151" t="s">
        <v>327</v>
      </c>
      <c r="B76" s="153" t="s">
        <v>523</v>
      </c>
    </row>
    <row r="77" spans="1:2" s="284" customFormat="1" x14ac:dyDescent="0.25">
      <c r="A77" s="151" t="s">
        <v>488</v>
      </c>
      <c r="B77" s="153">
        <v>13</v>
      </c>
    </row>
    <row r="78" spans="1:2" s="284" customFormat="1" x14ac:dyDescent="0.25">
      <c r="A78" s="151" t="s">
        <v>489</v>
      </c>
      <c r="B78" s="153">
        <v>7</v>
      </c>
    </row>
    <row r="79" spans="1:2" s="284" customFormat="1" ht="15.75" thickBot="1" x14ac:dyDescent="0.3">
      <c r="A79" s="291" t="s">
        <v>343</v>
      </c>
      <c r="B79" s="316" t="s">
        <v>448</v>
      </c>
    </row>
    <row r="80" spans="1:2" ht="15.75" thickBot="1" x14ac:dyDescent="0.3">
      <c r="A80" s="291" t="s">
        <v>344</v>
      </c>
      <c r="B80" s="315" t="s">
        <v>523</v>
      </c>
    </row>
    <row r="81" spans="1:2" ht="30" customHeight="1" x14ac:dyDescent="0.25">
      <c r="A81" s="151" t="s">
        <v>490</v>
      </c>
      <c r="B81" s="153"/>
    </row>
    <row r="82" spans="1:2" s="284" customFormat="1" x14ac:dyDescent="0.25">
      <c r="A82" s="151" t="s">
        <v>491</v>
      </c>
      <c r="B82" s="153" t="s">
        <v>523</v>
      </c>
    </row>
    <row r="83" spans="1:2" s="284" customFormat="1" ht="30" customHeight="1" x14ac:dyDescent="0.25">
      <c r="A83" s="151" t="s">
        <v>492</v>
      </c>
      <c r="B83" s="153" t="s">
        <v>523</v>
      </c>
    </row>
    <row r="84" spans="1:2" s="284" customFormat="1" ht="29.25" thickBot="1" x14ac:dyDescent="0.3">
      <c r="A84" s="291" t="s">
        <v>345</v>
      </c>
      <c r="B84" s="315" t="s">
        <v>599</v>
      </c>
    </row>
    <row r="85" spans="1:2" s="284" customFormat="1" ht="29.25" thickBot="1" x14ac:dyDescent="0.3">
      <c r="A85" s="291" t="s">
        <v>346</v>
      </c>
      <c r="B85" s="315" t="s">
        <v>598</v>
      </c>
    </row>
    <row r="86" spans="1:2" s="284" customFormat="1" x14ac:dyDescent="0.25">
      <c r="A86" s="151" t="s">
        <v>493</v>
      </c>
      <c r="B86" s="153" t="s">
        <v>523</v>
      </c>
    </row>
    <row r="87" spans="1:2" x14ac:dyDescent="0.25">
      <c r="A87" s="151" t="s">
        <v>494</v>
      </c>
      <c r="B87" s="153" t="s">
        <v>523</v>
      </c>
    </row>
    <row r="88" spans="1:2" x14ac:dyDescent="0.25">
      <c r="A88" s="151" t="s">
        <v>495</v>
      </c>
      <c r="B88" s="153" t="s">
        <v>523</v>
      </c>
    </row>
    <row r="89" spans="1:2" x14ac:dyDescent="0.25">
      <c r="A89" s="151" t="s">
        <v>496</v>
      </c>
      <c r="B89" s="153" t="s">
        <v>523</v>
      </c>
    </row>
    <row r="90" spans="1:2" x14ac:dyDescent="0.25">
      <c r="A90" s="151" t="s">
        <v>497</v>
      </c>
      <c r="B90" s="153" t="s">
        <v>523</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2020-02-17T04:18:28Z</cp:lastPrinted>
  <dcterms:created xsi:type="dcterms:W3CDTF">2015-08-16T15:31:05Z</dcterms:created>
  <dcterms:modified xsi:type="dcterms:W3CDTF">2026-04-21T14:07:20Z</dcterms:modified>
</cp:coreProperties>
</file>