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R.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закупке'!$A$1:$BA$30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2"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<sst xmlns="http://schemas.openxmlformats.org/spreadsheetml/2006/main" count="1410" uniqueCount="692">
  <si>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</si>
  <si>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</si>
  <si>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</si>
  <si>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</si>
  <si>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</si>
  <si>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</si>
  <si>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</si>
  <si>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</si>
  <si>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</si>
  <si>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</si>
  <si>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</si>
  <si>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</si>
  <si>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</si>
  <si>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</si>
  <si>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</si>
  <si>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</si>
  <si>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</si>
  <si>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</si>
  <si>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</si>
  <si>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</si>
  <si>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</si>
  <si>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</si>
  <si>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</si>
  <si>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</si>
  <si>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</si>
  <si>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</si>
  <si>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</si>
  <si>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</si>
  <si>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</si>
  <si>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</si>
  <si>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</si>
  <si>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</si>
  <si>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</si>
  <si>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</si>
  <si>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</si>
  <si>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</si>
  <si>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</si>
  <si>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</si>
  <si>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</si>
  <si>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</si>
  <si>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</si>
  <si>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</si>
  <si>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</si>
  <si>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</si>
  <si>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</si>
  <si>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</si>
  <si>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</si>
  <si>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</si>
  <si>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</si>
  <si>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</si>
  <si>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</si>
  <si>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</si>
  <si>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</si>
  <si>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</si>
  <si>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</si>
  <si>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</si>
  <si>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</si>
  <si>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</si>
  <si>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</si>
  <si>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</si>
  <si>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</si>
  <si>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</si>
  <si>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</si>
  <si>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</si>
  <si>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</si>
  <si>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</si>
  <si>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</si>
  <si>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</si>
  <si>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</si>
  <si>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</si>
  <si>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</si>
  <si>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</si>
  <si>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</si>
  <si>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</si>
  <si>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</si>
  <si>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</si>
  <si>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</si>
  <si>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</si>
  <si>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</si>
  <si>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</si>
  <si>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</si>
  <si>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</si>
  <si>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</si>
  <si>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</si>
  <si>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</si>
  <si>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</si>
  <si>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</si>
  <si>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</si>
  <si>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</si>
  <si>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</si>
  <si>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</si>
  <si>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</si>
  <si>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</si>
  <si>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</si>
  <si>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</si>
  <si>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</si>
  <si>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</si>
  <si>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</si>
  <si>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</si>
  <si>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</si>
  <si>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</si>
  <si>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</si>
  <si>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</si>
  <si>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</si>
  <si>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</si>
  <si>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</si>
  <si>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</si>
  <si>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</si>
  <si>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</si>
  <si>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</si>
  <si>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</si>
  <si>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</si>
  <si>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</si>
  <si>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</si>
  <si>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</si>
  <si>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</si>
  <si>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</si>
  <si>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</si>
  <si>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</si>
  <si>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</si>
  <si>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</si>
  <si>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</si>
  <si>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</si>
  <si>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</si>
  <si>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</si>
  <si>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</si>
  <si>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</si>
  <si>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</si>
  <si>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</si>
  <si>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</si>
  <si>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</si>
  <si>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</si>
  <si>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</si>
  <si>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</si>
  <si>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</si>
  <si>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</si>
  <si>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</si>
  <si>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</si>
  <si>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</si>
  <si>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</si>
  <si>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</si>
  <si>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</si>
  <si>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</si>
  <si>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</si>
  <si>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</si>
  <si>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</si>
  <si>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</si>
  <si>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</si>
  <si>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</si>
  <si>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</si>
  <si>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</si>
  <si>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</si>
  <si>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</si>
  <si>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</si>
  <si>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</si>
  <si>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</si>
  <si>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</si>
  <si>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</si>
  <si>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</si>
  <si>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</si>
  <si>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</si>
  <si>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</si>
  <si>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</si>
  <si>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</si>
  <si>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</si>
  <si>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</si>
  <si>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</si>
  <si>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</si>
  <si>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</si>
  <si>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</si>
  <si>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</si>
  <si>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</si>
  <si>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</si>
  <si>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</si>
  <si>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</si>
  <si>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</si>
  <si>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</si>
  <si>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</si>
  <si>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</si>
  <si>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</si>
  <si>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</si>
  <si>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</si>
  <si>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</si>
  <si>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</si>
  <si>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</si>
  <si>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</si>
  <si>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</si>
  <si>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</si>
  <si>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</si>
  <si>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</si>
  <si>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</si>
  <si>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</si>
  <si>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</si>
  <si>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</si>
  <si>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</si>
  <si>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</si>
  <si>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</si>
  <si>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</si>
  <si>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</si>
  <si>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</si>
  <si>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</si>
  <si>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</si>
  <si>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</si>
  <si>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</si>
  <si>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</si>
  <si>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</si>
  <si>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</si>
  <si>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</si>
  <si>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</si>
  <si>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</si>
  <si>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</si>
  <si>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</si>
  <si>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</si>
  <si>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</si>
  <si>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</si>
  <si>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</si>
  <si>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</si>
  <si>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</si>
  <si>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</si>
  <si>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</si>
  <si>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</si>
  <si>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</si>
  <si>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</si>
  <si>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</si>
  <si>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</si>
  <si>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</si>
  <si>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</si>
  <si>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</si>
  <si>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</si>
  <si>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</si>
  <si>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</si>
  <si>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</si>
  <si>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</si>
  <si>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</si>
  <si>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</si>
  <si>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</si>
  <si>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</si>
  <si>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</si>
  <si>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</si>
  <si>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</si>
  <si>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</si>
  <si>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</si>
  <si>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</si>
  <si>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</si>
  <si>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</si>
  <si>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</si>
  <si>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</si>
  <si>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</si>
  <si>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</si>
  <si>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</si>
  <si>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</si>
  <si>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</si>
  <si>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</si>
  <si>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</si>
  <si>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</si>
  <si>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</si>
  <si>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</si>
  <si>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</si>
  <si>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</si>
  <si>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</si>
  <si>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</si>
  <si>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</si>
  <si>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</si>
  <si>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</si>
  <si>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</si>
  <si>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</si>
  <si>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</si>
  <si>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</si>
  <si>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</si>
  <si>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</si>
  <si>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</si>
  <si>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</si>
  <si>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</si>
  <si>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</si>
  <si>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</si>
  <si>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</si>
  <si>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</si>
  <si>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</si>
  <si>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</si>
  <si>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</si>
  <si>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</si>
  <si>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</si>
  <si>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</si>
  <si>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</si>
  <si>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</si>
  <si>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</si>
  <si>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</si>
  <si>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</si>
  <si>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</si>
  <si>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</si>
  <si>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</si>
  <si>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</si>
  <si>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</si>
  <si>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</si>
  <si>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</si>
  <si>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</si>
  <si>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</si>
  <si>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</si>
  <si>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</si>
  <si>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</si>
  <si>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</si>
  <si>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</si>
  <si>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</si>
  <si>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</si>
  <si>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</si>
  <si>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</si>
  <si>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</si>
  <si>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</si>
  <si>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</si>
  <si>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</si>
  <si>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</si>
  <si>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</si>
  <si>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</si>
  <si>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</si>
  <si>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</si>
  <si>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</si>
  <si>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</si>
  <si>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</si>
  <si>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</si>
  <si>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</si>
  <si>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</si>
  <si>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</si>
  <si>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</si>
  <si>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</si>
  <si>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</si>
  <si>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</si>
  <si>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</si>
  <si>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</si>
  <si>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</si>
  <si>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</si>
  <si>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</si>
  <si>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</si>
  <si>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</si>
  <si>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</si>
  <si>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</si>
  <si>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</si>
  <si>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</si>
  <si>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</si>
  <si>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</si>
  <si>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</si>
  <si>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</si>
  <si>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</si>
  <si>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</si>
  <si>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</si>
  <si>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</si>
  <si>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</si>
  <si>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</si>
  <si>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</si>
  <si>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</si>
  <si>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</si>
  <si>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</si>
  <si>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</si>
  <si>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</si>
  <si>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</si>
  <si>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</si>
  <si>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</si>
  <si>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</si>
  <si>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</si>
  <si>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</si>
  <si>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</si>
  <si>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</si>
  <si>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</si>
  <si>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</si>
  <si>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</si>
  <si>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</si>
  <si>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</si>
  <si>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</si>
  <si>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</si>
  <si>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</si>
  <si>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</si>
  <si>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</si>
  <si>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</si>
  <si>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</si>
  <si>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</si>
  <si>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</si>
  <si>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</si>
  <si>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</si>
  <si>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</si>
  <si>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</si>
  <si>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</si>
  <si>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</si>
  <si>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</si>
  <si>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</si>
  <si>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</si>
  <si>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</si>
  <si>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</si>
  <si>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</si>
  <si>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</si>
  <si>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</si>
  <si>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</si>
  <si>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</si>
  <si>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</si>
  <si>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</si>
  <si>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</si>
  <si>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</si>
  <si>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</si>
  <si>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</si>
  <si>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</si>
  <si>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</si>
  <si>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</si>
  <si>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</si>
  <si>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</si>
  <si>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</si>
  <si>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</si>
  <si>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</si>
  <si>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</si>
  <si>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</si>
  <si>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</si>
  <si>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</si>
  <si>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</si>
  <si>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</si>
  <si>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</si>
  <si>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</si>
  <si>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</si>
  <si>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</si>
  <si>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</si>
  <si>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</si>
  <si>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</si>
  <si>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</si>
  <si>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</si>
  <si>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</si>
  <si>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</si>
  <si>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</si>
  <si>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</si>
  <si>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</si>
  <si>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</si>
  <si>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</si>
  <si>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</si>
  <si>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</si>
  <si>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</si>
  <si>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</si>
  <si>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</si>
  <si>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</si>
  <si>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</si>
  <si>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</si>
  <si>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</si>
  <si>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</si>
  <si>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</si>
  <si>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</si>
  <si>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</si>
  <si>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</si>
  <si>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</si>
  <si>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</si>
  <si>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</si>
  <si>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</si>
  <si>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</si>
  <si>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</si>
  <si>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</si>
  <si>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</si>
  <si>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</si>
  <si>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</si>
  <si>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</si>
  <si>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</si>
  <si>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</si>
  <si>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</si>
  <si>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</si>
  <si>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</si>
  <si>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</si>
  <si>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</si>
  <si>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</si>
  <si>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</si>
  <si>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</si>
  <si>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</si>
  <si>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</si>
  <si>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</si>
  <si>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</si>
  <si>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</si>
  <si>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</si>
  <si>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</si>
  <si>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</si>
  <si>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</si>
  <si>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</si>
  <si>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</si>
  <si>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</si>
  <si>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</si>
  <si>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</si>
  <si>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</si>
  <si>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</si>
  <si>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</si>
  <si>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</si>
  <si>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</si>
  <si>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</si>
  <si>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</si>
  <si>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</si>
  <si>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</si>
  <si>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</si>
  <si>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</si>
  <si>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</si>
  <si>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</si>
  <si>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</si>
  <si>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</si>
  <si>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</si>
  <si>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</si>
  <si>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</si>
  <si>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</si>
  <si>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</si>
  <si>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</si>
  <si>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</si>
  <si>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</si>
  <si>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</si>
  <si>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</si>
  <si>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</si>
  <si>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</si>
  <si>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</si>
  <si>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</si>
  <si>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</si>
  <si>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</si>
  <si>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</si>
  <si>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</si>
  <si>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</si>
  <si>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</si>
  <si>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</si>
  <si>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</si>
  <si>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</si>
  <si>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</si>
  <si>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</si>
  <si>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</si>
  <si>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</si>
  <si>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</si>
  <si>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</si>
  <si>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</si>
  <si>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</si>
  <si>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</si>
  <si>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</si>
  <si>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</si>
  <si>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</si>
  <si>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</si>
  <si>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</si>
  <si>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</si>
  <si>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</si>
  <si>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</si>
  <si>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</si>
  <si>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</si>
  <si>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</si>
  <si>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</si>
  <si>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</si>
  <si>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</si>
  <si>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</si>
  <si>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</si>
  <si>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</si>
  <si>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</si>
  <si>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</si>
  <si>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</si>
  <si>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</si>
  <si>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</si>
  <si>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</si>
  <si>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</si>
  <si>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</si>
  <si>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</si>
  <si>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</si>
  <si>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</si>
  <si>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</si>
  <si>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</si>
  <si>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</si>
  <si>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</si>
  <si>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</si>
  <si>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</si>
  <si>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</si>
  <si>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</si>
  <si>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</si>
  <si>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</si>
  <si>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</si>
  <si>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</si>
  <si>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</si>
  <si>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</si>
  <si>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</si>
  <si>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</si>
  <si>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</si>
  <si>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</si>
  <si>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</si>
  <si>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</si>
  <si>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</si>
  <si>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</si>
  <si>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</si>
  <si>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</si>
  <si>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</si>
  <si>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</si>
  <si>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</si>
  <si>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</si>
  <si>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</si>
  <si>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</si>
  <si>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</si>
  <si>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</si>
  <si>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</si>
  <si>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</si>
  <si>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</si>
  <si>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</si>
  <si>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</si>
  <si>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</si>
  <si>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</si>
  <si>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</si>
  <si>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</si>
  <si>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</si>
  <si>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</si>
  <si>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</si>
  <si>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</si>
  <si>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</si>
  <si>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</si>
  <si>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</si>
  <si>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</si>
  <si>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</si>
  <si>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</si>
  <si>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</si>
  <si>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</si>
  <si>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</si>
  <si>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</si>
  <si>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</si>
  <si>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</si>
  <si>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</si>
  <si>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</si>
  <si>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</si>
  <si>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</si>
  <si>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</si>
  <si>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</si>
  <si>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</si>
  <si>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</si>
  <si>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</si>
  <si>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</si>
  <si>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</si>
  <si>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</si>
  <si>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</si>
  <si>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</si>
  <si>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</si>
  <si>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</si>
  <si>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</si>
  <si>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</si>
  <si>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</si>
  <si>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</si>
  <si>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</si>
  <si>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</si>
  <si>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</si>
  <si>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</si>
  <si>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</si>
  <si>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</si>
  <si>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</si>
  <si>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</si>
  <si>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</si>
  <si>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</si>
  <si>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</si>
  <si>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</si>
  <si>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</si>
  <si>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</si>
  <si>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</si>
  <si>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</si>
  <si>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</si>
  <si>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</si>
  <si>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</si>
  <si>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</si>
  <si>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</si>
  <si>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</si>
  <si>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</si>
  <si>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</si>
  <si>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</si>
  <si>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</si>
  <si>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</si>
  <si>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</si>
  <si>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</si>
  <si>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</si>
  <si>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</si>
  <si>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</si>
  <si>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</si>
  <si>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</si>
  <si>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</si>
  <si>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</si>
  <si>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</si>
  <si>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2028</t>
  </si>
  <si>
    <t>нд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</si>
  <si>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191,54120 млн.руб. с НДС</t>
  </si>
  <si>
    <t xml:space="preserve"> ООО "СОЮЗГАЗПРОЕКТ" ;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</si>
  <si>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</si>
  <si>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</si>
  <si>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</si>
  <si>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СМР</t>
  </si>
  <si>
    <t>Выполнение работ по корректировке проекта "Реконструкция здания узла связи и РЭП с маслохозяйством (РЭП-1)" Ишимского ТПО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</si>
  <si>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</si>
  <si>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</si>
  <si>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</si>
  <si>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</si>
  <si>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</si>
  <si>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</si>
  <si>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</si>
  <si>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</si>
  <si>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</si>
  <si>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</si>
  <si>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"СибГеоПроект"</t>
  </si>
  <si>
    <t>Год 2029</t>
  </si>
  <si>
    <t>Год раскрытия информации: 2026 год</t>
  </si>
  <si>
    <t>объем заключенного договора PD04.3000.2024.4476 от 21.10.2024 . АО "Тюменьэнерго Инжиниринг"    в ценах 2024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</si>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</sst>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7" fillId="0" borderId="47" xfId="0" applyFont="1" applyFill="1" applyBorder="1" applyAlignment="1">
      <alignment horizontal="center" vertical="center" wrapText="1"/>
    </xf>
    <xf numFmtId="0" fontId="11" fillId="0" borderId="0" xfId="2" applyFont="1" applyFill="1" applyAlignment="1">
      <alignment wrapText="1"/>
    </xf>
    <xf numFmtId="0" fontId="36" fillId="0" borderId="46" xfId="0" applyFont="1" applyBorder="1"/>
    <xf numFmtId="0" fontId="39" fillId="27" borderId="45" xfId="0"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1" fontId="70" fillId="0" borderId="47" xfId="49" applyNumberFormat="1" applyFont="1" applyFill="1" applyBorder="1" applyAlignment="1">
      <alignment horizontal="center" vertical="center"/>
    </xf>
    <xf numFmtId="0" fontId="36" fillId="0" borderId="47" xfId="49" applyFont="1" applyFill="1" applyBorder="1" applyAlignment="1">
      <alignment horizontal="center" vertical="center" wrapText="1"/>
    </xf>
    <xf numFmtId="49" fontId="70" fillId="0" borderId="47" xfId="49" applyNumberFormat="1" applyFont="1" applyFill="1" applyBorder="1" applyAlignment="1">
      <alignment horizontal="center" vertical="center" wrapText="1"/>
    </xf>
    <xf numFmtId="49" fontId="73" fillId="0" borderId="47" xfId="0" quotePrefix="1" applyNumberFormat="1" applyFont="1" applyFill="1" applyBorder="1" applyAlignment="1">
      <alignment horizontal="center" vertical="center" wrapText="1"/>
    </xf>
    <xf numFmtId="49" fontId="70" fillId="0" borderId="47" xfId="49" applyNumberFormat="1" applyFont="1" applyFill="1" applyBorder="1" applyAlignment="1">
      <alignment horizontal="center" vertical="center"/>
    </xf>
    <xf numFmtId="170"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xf>
    <xf numFmtId="14" fontId="70" fillId="0" borderId="47" xfId="49" applyNumberFormat="1" applyFont="1" applyFill="1" applyBorder="1" applyAlignment="1">
      <alignment horizontal="center" vertical="center"/>
    </xf>
    <xf numFmtId="0" fontId="70" fillId="0" borderId="0" xfId="49" applyFont="1"/>
    <xf numFmtId="0" fontId="36" fillId="0" borderId="47" xfId="49" applyFont="1" applyFill="1" applyBorder="1"/>
    <xf numFmtId="0" fontId="43" fillId="0" borderId="47"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row r="1">
          <cell r="B1">
            <v>0</v>
          </cell>
        </row>
      </sheetData>
      <sheetData sheetId="1867">
        <row r="1">
          <cell r="B1">
            <v>0</v>
          </cell>
        </row>
      </sheetData>
      <sheetData sheetId="1868"/>
      <sheetData sheetId="1869">
        <row r="1">
          <cell r="B1">
            <v>0</v>
          </cell>
        </row>
      </sheetData>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633</v>
      </c>
      <c r="D3" s="16"/>
      <c r="E3" s="16"/>
    </row>
    <row r="4" spans="1:20" s="12" customFormat="1" ht="18.75" x14ac:dyDescent="0.3">
      <c r="A4" s="17"/>
      <c r="D4" s="16"/>
      <c r="E4" s="16"/>
      <c r="F4" s="15"/>
    </row>
    <row r="5" spans="1:20" s="12" customFormat="1" ht="15.75" x14ac:dyDescent="0.25">
      <c r="A5" s="290" t="s">
        <v>686</v>
      </c>
      <c r="B5" s="290"/>
      <c r="C5" s="290"/>
      <c r="D5" s="156"/>
      <c r="E5" s="156"/>
      <c r="F5" s="156"/>
      <c r="G5" s="156"/>
      <c r="H5" s="156"/>
    </row>
    <row r="6" spans="1:20" s="12" customFormat="1" ht="18.75" x14ac:dyDescent="0.3">
      <c r="A6" s="17"/>
      <c r="D6" s="16"/>
      <c r="E6" s="16"/>
      <c r="F6" s="15"/>
    </row>
    <row r="7" spans="1:20" s="12" customFormat="1" ht="18.75" x14ac:dyDescent="0.2">
      <c r="A7" s="294" t="s">
        <v>10</v>
      </c>
      <c r="B7" s="294"/>
      <c r="C7" s="29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2" t="s">
        <v>574</v>
      </c>
      <c r="B9" s="292"/>
      <c r="C9" s="292"/>
      <c r="D9" s="8"/>
      <c r="E9" s="8"/>
      <c r="F9" s="8"/>
      <c r="G9" s="13"/>
      <c r="H9" s="13"/>
      <c r="I9" s="13"/>
      <c r="J9" s="13"/>
      <c r="K9" s="13"/>
      <c r="L9" s="13"/>
      <c r="M9" s="13"/>
      <c r="N9" s="13"/>
      <c r="O9" s="13"/>
      <c r="P9" s="13"/>
      <c r="Q9" s="13"/>
      <c r="R9" s="13"/>
      <c r="S9" s="13"/>
      <c r="T9" s="13"/>
    </row>
    <row r="10" spans="1:20" s="12" customFormat="1" ht="18.75" x14ac:dyDescent="0.2">
      <c r="A10" s="291" t="s">
        <v>9</v>
      </c>
      <c r="B10" s="291"/>
      <c r="C10" s="29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2" t="s">
        <v>630</v>
      </c>
      <c r="B12" s="292"/>
      <c r="C12" s="292"/>
      <c r="D12" s="8"/>
      <c r="E12" s="8"/>
      <c r="F12" s="8"/>
      <c r="G12" s="13"/>
      <c r="H12" s="13"/>
      <c r="I12" s="13"/>
      <c r="J12" s="13"/>
      <c r="K12" s="13"/>
      <c r="L12" s="13"/>
      <c r="M12" s="13"/>
      <c r="N12" s="13"/>
      <c r="O12" s="13"/>
      <c r="P12" s="13"/>
      <c r="Q12" s="13"/>
      <c r="R12" s="13"/>
      <c r="S12" s="13"/>
      <c r="T12" s="13"/>
    </row>
    <row r="13" spans="1:20" s="12" customFormat="1" ht="18.75" x14ac:dyDescent="0.2">
      <c r="A13" s="291" t="s">
        <v>8</v>
      </c>
      <c r="B13" s="291"/>
      <c r="C13" s="29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2" t="s">
        <v>517</v>
      </c>
      <c r="B15" s="292"/>
      <c r="C15" s="292"/>
      <c r="D15" s="8"/>
      <c r="E15" s="8"/>
      <c r="F15" s="8"/>
      <c r="G15" s="8"/>
      <c r="H15" s="8"/>
      <c r="I15" s="8"/>
      <c r="J15" s="8"/>
      <c r="K15" s="8"/>
      <c r="L15" s="8"/>
      <c r="M15" s="8"/>
      <c r="N15" s="8"/>
      <c r="O15" s="8"/>
      <c r="P15" s="8"/>
      <c r="Q15" s="8"/>
      <c r="R15" s="8"/>
      <c r="S15" s="8"/>
      <c r="T15" s="8"/>
    </row>
    <row r="16" spans="1:20" s="3" customFormat="1" ht="15" customHeight="1" x14ac:dyDescent="0.2">
      <c r="A16" s="291" t="s">
        <v>7</v>
      </c>
      <c r="B16" s="291"/>
      <c r="C16" s="2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2" t="s">
        <v>495</v>
      </c>
      <c r="B18" s="293"/>
      <c r="C18" s="2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87"/>
      <c r="B24" s="288"/>
      <c r="C24" s="28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576</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575</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87"/>
      <c r="B39" s="288"/>
      <c r="C39" s="289"/>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87"/>
      <c r="B47" s="288"/>
      <c r="C47" s="289"/>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178.66176687492651</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147.37196473822203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633</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F_TP3500.PR.0002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здания узла связи и РЭП с маслохозяйством (РЭП-1)</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394</v>
      </c>
      <c r="D19" s="295" t="s">
        <v>393</v>
      </c>
      <c r="E19" s="295" t="s">
        <v>108</v>
      </c>
      <c r="F19" s="295" t="s">
        <v>107</v>
      </c>
      <c r="G19" s="295" t="s">
        <v>389</v>
      </c>
      <c r="H19" s="295" t="s">
        <v>106</v>
      </c>
      <c r="I19" s="295" t="s">
        <v>105</v>
      </c>
      <c r="J19" s="295" t="s">
        <v>104</v>
      </c>
      <c r="K19" s="295" t="s">
        <v>103</v>
      </c>
      <c r="L19" s="295" t="s">
        <v>102</v>
      </c>
      <c r="M19" s="295" t="s">
        <v>101</v>
      </c>
      <c r="N19" s="295" t="s">
        <v>100</v>
      </c>
      <c r="O19" s="295" t="s">
        <v>99</v>
      </c>
      <c r="P19" s="295" t="s">
        <v>98</v>
      </c>
      <c r="Q19" s="295" t="s">
        <v>392</v>
      </c>
      <c r="R19" s="295"/>
      <c r="S19" s="299" t="s">
        <v>462</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390</v>
      </c>
      <c r="R20" s="42" t="s">
        <v>391</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F_TP3500.PR.0002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17" t="str">
        <f>'1. паспорт местоположение'!A15:C15</f>
        <v>Реконструкция здания узла связи и РЭП с маслохозяйством (РЭП-1)</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225</v>
      </c>
      <c r="C21" s="305"/>
      <c r="D21" s="308" t="s">
        <v>131</v>
      </c>
      <c r="E21" s="304" t="s">
        <v>503</v>
      </c>
      <c r="F21" s="305"/>
      <c r="G21" s="304" t="s">
        <v>275</v>
      </c>
      <c r="H21" s="305"/>
      <c r="I21" s="304" t="s">
        <v>130</v>
      </c>
      <c r="J21" s="305"/>
      <c r="K21" s="308" t="s">
        <v>129</v>
      </c>
      <c r="L21" s="304" t="s">
        <v>128</v>
      </c>
      <c r="M21" s="305"/>
      <c r="N21" s="304" t="s">
        <v>499</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89" t="s">
        <v>124</v>
      </c>
      <c r="R22" s="89" t="s">
        <v>474</v>
      </c>
      <c r="S22" s="89" t="s">
        <v>123</v>
      </c>
      <c r="T22" s="89" t="s">
        <v>122</v>
      </c>
    </row>
    <row r="23" spans="1:20" ht="51.75" customHeight="1" x14ac:dyDescent="0.25">
      <c r="A23" s="313"/>
      <c r="B23" s="154" t="s">
        <v>120</v>
      </c>
      <c r="C23" s="154" t="s">
        <v>121</v>
      </c>
      <c r="D23" s="30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303" t="s">
        <v>507</v>
      </c>
      <c r="C34" s="303"/>
      <c r="D34" s="303"/>
      <c r="E34" s="303"/>
      <c r="F34" s="303"/>
      <c r="G34" s="303"/>
      <c r="H34" s="303"/>
      <c r="I34" s="303"/>
      <c r="J34" s="303"/>
      <c r="K34" s="303"/>
      <c r="L34" s="303"/>
      <c r="M34" s="303"/>
      <c r="N34" s="303"/>
      <c r="O34" s="303"/>
      <c r="P34" s="303"/>
      <c r="Q34" s="303"/>
      <c r="R34" s="303"/>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4"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
        <v>551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Реконструкция здания узла связи и РЭП с маслохозяйством (РЭП-1)</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47.25" customHeight="1" x14ac:dyDescent="0.25">
      <c r="A21" s="319" t="s">
        <v>6</v>
      </c>
      <c r="B21" s="322" t="s">
        <v>483</v>
      </c>
      <c r="C21" s="323"/>
      <c r="D21" s="322" t="s">
        <v>485</v>
      </c>
      <c r="E21" s="323"/>
      <c r="F21" s="314" t="s">
        <v>103</v>
      </c>
      <c r="G21" s="316"/>
      <c r="H21" s="316"/>
      <c r="I21" s="315"/>
      <c r="J21" s="319" t="s">
        <v>486</v>
      </c>
      <c r="K21" s="322" t="s">
        <v>487</v>
      </c>
      <c r="L21" s="323"/>
      <c r="M21" s="322" t="s">
        <v>488</v>
      </c>
      <c r="N21" s="323"/>
      <c r="O21" s="322" t="s">
        <v>476</v>
      </c>
      <c r="P21" s="323"/>
      <c r="Q21" s="322" t="s">
        <v>136</v>
      </c>
      <c r="R21" s="323"/>
      <c r="S21" s="319" t="s">
        <v>135</v>
      </c>
      <c r="T21" s="319" t="s">
        <v>489</v>
      </c>
      <c r="U21" s="319" t="s">
        <v>484</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89" t="s">
        <v>124</v>
      </c>
      <c r="Y22" s="89" t="s">
        <v>474</v>
      </c>
      <c r="Z22" s="89" t="s">
        <v>123</v>
      </c>
      <c r="AA22" s="89" t="s">
        <v>122</v>
      </c>
    </row>
    <row r="23" spans="1:27" ht="60" customHeight="1" x14ac:dyDescent="0.25">
      <c r="A23" s="321"/>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25" zoomScale="85" zoomScaleNormal="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90" t="str">
        <f>'1. паспорт местоположение'!A5:C5</f>
        <v>Год раскрытия информации: 2026 год</v>
      </c>
      <c r="B5" s="290"/>
      <c r="C5" s="290"/>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94" t="s">
        <v>10</v>
      </c>
      <c r="B7" s="294"/>
      <c r="C7" s="294"/>
      <c r="D7" s="13"/>
      <c r="E7" s="13"/>
      <c r="F7" s="13"/>
      <c r="G7" s="13"/>
      <c r="H7" s="13"/>
      <c r="I7" s="13"/>
      <c r="J7" s="13"/>
      <c r="K7" s="13"/>
      <c r="L7" s="13"/>
      <c r="M7" s="13"/>
      <c r="N7" s="13"/>
      <c r="O7" s="13"/>
      <c r="P7" s="13"/>
      <c r="Q7" s="13"/>
      <c r="R7" s="13"/>
    </row>
    <row r="8" spans="1:26" s="12" customFormat="1" ht="18.75" x14ac:dyDescent="0.2">
      <c r="A8" s="294"/>
      <c r="B8" s="294"/>
      <c r="C8" s="294"/>
      <c r="D8" s="14"/>
      <c r="E8" s="13"/>
      <c r="F8" s="13"/>
      <c r="G8" s="13"/>
      <c r="H8" s="13"/>
      <c r="I8" s="13"/>
      <c r="J8" s="13"/>
      <c r="K8" s="13"/>
      <c r="L8" s="13"/>
      <c r="M8" s="13"/>
      <c r="N8" s="13"/>
      <c r="O8" s="13"/>
      <c r="P8" s="13"/>
      <c r="Q8" s="13"/>
      <c r="R8" s="13"/>
    </row>
    <row r="9" spans="1:26" s="12" customFormat="1" ht="18.75" x14ac:dyDescent="0.2">
      <c r="A9" s="292" t="str">
        <f>'1. паспорт местоположение'!A9:C9</f>
        <v>АО "Россети Тюмень"</v>
      </c>
      <c r="B9" s="292"/>
      <c r="C9" s="292"/>
      <c r="D9" s="8"/>
      <c r="E9" s="13"/>
      <c r="F9" s="13"/>
      <c r="G9" s="13"/>
      <c r="H9" s="13"/>
      <c r="I9" s="13"/>
      <c r="J9" s="13"/>
      <c r="K9" s="13"/>
      <c r="L9" s="13"/>
      <c r="M9" s="13"/>
      <c r="N9" s="13"/>
      <c r="O9" s="13"/>
      <c r="P9" s="13"/>
      <c r="Q9" s="13"/>
      <c r="R9" s="13"/>
    </row>
    <row r="10" spans="1:26" s="12" customFormat="1" ht="18.75" x14ac:dyDescent="0.2">
      <c r="A10" s="291" t="s">
        <v>9</v>
      </c>
      <c r="B10" s="291"/>
      <c r="C10" s="291"/>
      <c r="D10" s="6"/>
      <c r="E10" s="13"/>
      <c r="F10" s="13"/>
      <c r="G10" s="13"/>
      <c r="H10" s="13"/>
      <c r="I10" s="13"/>
      <c r="J10" s="13"/>
      <c r="K10" s="13"/>
      <c r="L10" s="13"/>
      <c r="M10" s="13"/>
      <c r="N10" s="13"/>
      <c r="O10" s="13"/>
      <c r="P10" s="13"/>
      <c r="Q10" s="13"/>
      <c r="R10" s="13"/>
    </row>
    <row r="11" spans="1:26" s="12" customFormat="1" ht="18.75" x14ac:dyDescent="0.2">
      <c r="A11" s="294"/>
      <c r="B11" s="294"/>
      <c r="C11" s="294"/>
      <c r="D11" s="14"/>
      <c r="E11" s="13"/>
      <c r="F11" s="13"/>
      <c r="G11" s="13"/>
      <c r="H11" s="13"/>
      <c r="I11" s="13"/>
      <c r="J11" s="13"/>
      <c r="K11" s="13"/>
      <c r="L11" s="13"/>
      <c r="M11" s="13"/>
      <c r="N11" s="13"/>
      <c r="O11" s="13"/>
      <c r="P11" s="13"/>
      <c r="Q11" s="13"/>
      <c r="R11" s="13"/>
    </row>
    <row r="12" spans="1:26" s="12" customFormat="1" ht="33" customHeight="1" x14ac:dyDescent="0.2">
      <c r="A12" s="292" t="str">
        <f>'1. паспорт местоположение'!A12:C12</f>
        <v>F_TP3500.PR.0002</v>
      </c>
      <c r="B12" s="327"/>
      <c r="C12" s="327"/>
      <c r="D12" s="168"/>
      <c r="E12" s="168"/>
      <c r="F12" s="168"/>
      <c r="G12" s="168"/>
      <c r="H12" s="168"/>
      <c r="I12" s="168"/>
      <c r="J12" s="168"/>
      <c r="K12" s="168"/>
      <c r="L12" s="168"/>
      <c r="M12" s="168"/>
      <c r="N12" s="168"/>
      <c r="O12" s="168"/>
      <c r="P12" s="168"/>
      <c r="Q12" s="168"/>
      <c r="R12" s="168"/>
    </row>
    <row r="13" spans="1:26" s="12" customFormat="1" ht="33" customHeight="1" x14ac:dyDescent="0.2">
      <c r="A13" s="291" t="s">
        <v>8</v>
      </c>
      <c r="B13" s="291"/>
      <c r="C13" s="291"/>
      <c r="D13" s="6"/>
      <c r="E13" s="13"/>
      <c r="F13" s="13"/>
      <c r="G13" s="13"/>
      <c r="H13" s="13"/>
      <c r="I13" s="13"/>
      <c r="J13" s="13"/>
      <c r="K13" s="13"/>
      <c r="L13" s="13"/>
      <c r="M13" s="13"/>
      <c r="N13" s="13"/>
      <c r="O13" s="13"/>
      <c r="P13" s="13"/>
      <c r="Q13" s="13"/>
      <c r="R13" s="13"/>
    </row>
    <row r="14" spans="1:26" s="9" customFormat="1" ht="15.75" customHeight="1" x14ac:dyDescent="0.2">
      <c r="A14" s="300"/>
      <c r="B14" s="300"/>
      <c r="C14" s="300"/>
      <c r="D14" s="10"/>
      <c r="E14" s="10"/>
      <c r="F14" s="10"/>
      <c r="G14" s="10"/>
      <c r="H14" s="10"/>
      <c r="I14" s="10"/>
      <c r="J14" s="10"/>
      <c r="K14" s="10"/>
      <c r="L14" s="10"/>
      <c r="M14" s="10"/>
      <c r="N14" s="10"/>
      <c r="O14" s="10"/>
      <c r="P14" s="10"/>
      <c r="Q14" s="10"/>
      <c r="R14" s="10"/>
    </row>
    <row r="15" spans="1:26" s="3" customFormat="1" ht="65.25" customHeight="1" x14ac:dyDescent="0.2">
      <c r="A15" s="292" t="str">
        <f>'1. паспорт местоположение'!A15:C15</f>
        <v>Реконструкция здания узла связи и РЭП с маслохозяйством (РЭП-1)</v>
      </c>
      <c r="B15" s="327"/>
      <c r="C15" s="327"/>
      <c r="D15" s="8"/>
      <c r="E15" s="8"/>
      <c r="F15" s="8"/>
      <c r="G15" s="8"/>
      <c r="H15" s="8"/>
      <c r="I15" s="8"/>
      <c r="J15" s="8"/>
      <c r="K15" s="8"/>
      <c r="L15" s="8"/>
      <c r="M15" s="8"/>
      <c r="N15" s="8"/>
      <c r="O15" s="8"/>
      <c r="P15" s="8"/>
      <c r="Q15" s="8"/>
      <c r="R15" s="8"/>
    </row>
    <row r="16" spans="1:26" s="3" customFormat="1" ht="15" customHeight="1" x14ac:dyDescent="0.2">
      <c r="A16" s="291" t="s">
        <v>7</v>
      </c>
      <c r="B16" s="291"/>
      <c r="C16" s="291"/>
      <c r="D16" s="6"/>
      <c r="E16" s="6"/>
      <c r="F16" s="6"/>
      <c r="G16" s="6"/>
      <c r="H16" s="6"/>
      <c r="I16" s="6"/>
      <c r="J16" s="6"/>
      <c r="K16" s="6"/>
      <c r="L16" s="6"/>
      <c r="M16" s="6"/>
      <c r="N16" s="6"/>
      <c r="O16" s="6"/>
      <c r="P16" s="6"/>
      <c r="Q16" s="6"/>
      <c r="R16" s="6"/>
    </row>
    <row r="17" spans="1:18" s="3" customFormat="1" ht="15" customHeight="1" x14ac:dyDescent="0.2">
      <c r="A17" s="301"/>
      <c r="B17" s="301"/>
      <c r="C17" s="301"/>
      <c r="D17" s="4"/>
      <c r="E17" s="4"/>
      <c r="F17" s="4"/>
      <c r="G17" s="4"/>
      <c r="H17" s="4"/>
      <c r="I17" s="4"/>
      <c r="J17" s="4"/>
      <c r="K17" s="4"/>
      <c r="L17" s="4"/>
      <c r="M17" s="4"/>
      <c r="N17" s="4"/>
      <c r="O17" s="4"/>
    </row>
    <row r="18" spans="1:18" s="3" customFormat="1" ht="27.75" customHeight="1" x14ac:dyDescent="0.2">
      <c r="A18" s="292" t="s">
        <v>469</v>
      </c>
      <c r="B18" s="292"/>
      <c r="C18" s="29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663</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664</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661</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612</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8" t="s">
        <v>662</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2028</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660</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3"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9"/>
      <c r="AB6" s="14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9"/>
      <c r="AB7" s="149"/>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0"/>
      <c r="AB8" s="15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1"/>
      <c r="AB9" s="15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9"/>
      <c r="AB10" s="149"/>
    </row>
    <row r="11" spans="1:28" x14ac:dyDescent="0.25">
      <c r="A11" s="335" t="str">
        <f>'1. паспорт местоположение'!A12:C12</f>
        <v>F_TP3500.PR.0002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0"/>
      <c r="AB11" s="15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5" t="str">
        <f>'1. паспорт местоположение'!A15:C15</f>
        <v>Реконструкция здания узла связи и РЭП с маслохозяйством (РЭП-1)</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0"/>
      <c r="AB14" s="15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1"/>
      <c r="AB15" s="15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0"/>
      <c r="AB16" s="16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0"/>
      <c r="AB17" s="16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0"/>
      <c r="AB18" s="16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0"/>
      <c r="AB19" s="16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1"/>
      <c r="AB20" s="16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1"/>
      <c r="AB21" s="161"/>
    </row>
    <row r="22" spans="1:28" x14ac:dyDescent="0.25">
      <c r="A22" s="329" t="s">
        <v>500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2"/>
      <c r="AB22" s="162"/>
    </row>
    <row r="23" spans="1:28" ht="32.25" customHeight="1" x14ac:dyDescent="0.25">
      <c r="A23" s="331" t="s">
        <v>385</v>
      </c>
      <c r="B23" s="332"/>
      <c r="C23" s="332"/>
      <c r="D23" s="332"/>
      <c r="E23" s="332"/>
      <c r="F23" s="332"/>
      <c r="G23" s="332"/>
      <c r="H23" s="332"/>
      <c r="I23" s="332"/>
      <c r="J23" s="332"/>
      <c r="K23" s="332"/>
      <c r="L23" s="333"/>
      <c r="M23" s="330" t="s">
        <v>386</v>
      </c>
      <c r="N23" s="330"/>
      <c r="O23" s="330"/>
      <c r="P23" s="330"/>
      <c r="Q23" s="330"/>
      <c r="R23" s="330"/>
      <c r="S23" s="330"/>
      <c r="T23" s="330"/>
      <c r="U23" s="330"/>
      <c r="V23" s="330"/>
      <c r="W23" s="330"/>
      <c r="X23" s="330"/>
      <c r="Y23" s="330"/>
      <c r="Z23" s="330"/>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F_TP3500.PR.0002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17" t="str">
        <f>'1. паспорт местоположение'!A15:C15</f>
        <v>Реконструкция здания узла связи и РЭП с маслохозяйством (РЭП-1)</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6" t="s">
        <v>478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7" t="s">
        <v>87</v>
      </c>
      <c r="F19" s="338"/>
      <c r="G19" s="338"/>
      <c r="H19" s="338"/>
      <c r="I19" s="339"/>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tr">
        <f>'1. паспорт местоположение'!A12:C12</f>
        <v>F_TP3500.PR.0002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4" t="str">
        <f>'1. паспорт местоположение'!A15:C15</f>
        <v>Реконструкция здания узла связи и РЭП с маслохозяйством (РЭП-1)</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6" t="s">
        <v>361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1"/>
      <c r="AN24" s="101"/>
      <c r="AO24" s="129"/>
      <c r="AP24" s="129"/>
      <c r="AQ24" s="129"/>
      <c r="AR24" s="129"/>
      <c r="AS24" s="107"/>
    </row>
    <row r="25" spans="1:45" ht="12.75" customHeight="1" x14ac:dyDescent="0.25">
      <c r="A25" s="385" t="s">
        <v>360</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2"/>
      <c r="AN25" s="407" t="s">
        <v>359</v>
      </c>
      <c r="AO25" s="407"/>
      <c r="AP25" s="407"/>
      <c r="AQ25" s="405"/>
      <c r="AR25" s="405"/>
      <c r="AS25" s="107"/>
    </row>
    <row r="26" spans="1:45" ht="17.25" customHeight="1" x14ac:dyDescent="0.25">
      <c r="A26" s="351" t="s">
        <v>358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2"/>
      <c r="AN26" s="395" t="s">
        <v>357</v>
      </c>
      <c r="AO26" s="396"/>
      <c r="AP26" s="397"/>
      <c r="AQ26" s="387"/>
      <c r="AR26" s="388"/>
      <c r="AS26" s="107"/>
    </row>
    <row r="27" spans="1:45" ht="17.25" customHeight="1" x14ac:dyDescent="0.25">
      <c r="A27" s="351" t="s">
        <v>356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2"/>
      <c r="AN27" s="395" t="s">
        <v>355</v>
      </c>
      <c r="AO27" s="396"/>
      <c r="AP27" s="397"/>
      <c r="AQ27" s="387"/>
      <c r="AR27" s="388"/>
      <c r="AS27" s="107"/>
    </row>
    <row r="28" spans="1:45" ht="27.75" customHeight="1" thickBot="1" x14ac:dyDescent="0.3">
      <c r="A28" s="398" t="s">
        <v>354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2"/>
      <c r="AN28" s="401" t="s">
        <v>353</v>
      </c>
      <c r="AO28" s="402"/>
      <c r="AP28" s="403"/>
      <c r="AQ28" s="387"/>
      <c r="AR28" s="388"/>
      <c r="AS28" s="107"/>
    </row>
    <row r="29" spans="1:45" ht="17.25" customHeight="1" x14ac:dyDescent="0.25">
      <c r="A29" s="389" t="s">
        <v>352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2"/>
      <c r="AN29" s="392"/>
      <c r="AO29" s="393"/>
      <c r="AP29" s="393"/>
      <c r="AQ29" s="387"/>
      <c r="AR29" s="394"/>
      <c r="AS29" s="107"/>
    </row>
    <row r="30" spans="1:45" ht="17.25" customHeight="1" x14ac:dyDescent="0.25">
      <c r="A30" s="351" t="s">
        <v>351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2"/>
      <c r="AS30" s="107"/>
    </row>
    <row r="31" spans="1:45" ht="17.25" customHeight="1" x14ac:dyDescent="0.25">
      <c r="A31" s="351" t="s">
        <v>350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2"/>
      <c r="AN31" s="102"/>
      <c r="AO31" s="128"/>
      <c r="AP31" s="128"/>
      <c r="AQ31" s="128"/>
      <c r="AR31" s="128"/>
      <c r="AS31" s="107"/>
    </row>
    <row r="32" spans="1:45" ht="17.25" customHeight="1" x14ac:dyDescent="0.25">
      <c r="A32" s="351" t="s">
        <v>325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2"/>
      <c r="AN32" s="102"/>
      <c r="AO32" s="102"/>
      <c r="AP32" s="102"/>
      <c r="AQ32" s="102"/>
      <c r="AR32" s="102"/>
      <c r="AS32" s="107"/>
    </row>
    <row r="33" spans="1:45" ht="17.25" customHeight="1" x14ac:dyDescent="0.25">
      <c r="A33" s="351" t="s">
        <v>349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2"/>
      <c r="AN33" s="102"/>
      <c r="AO33" s="102"/>
      <c r="AP33" s="102"/>
      <c r="AQ33" s="102"/>
      <c r="AR33" s="102"/>
      <c r="AS33" s="107"/>
    </row>
    <row r="34" spans="1:45" ht="17.25" customHeight="1" x14ac:dyDescent="0.25">
      <c r="A34" s="351" t="s">
        <v>348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2"/>
      <c r="AN34" s="102"/>
      <c r="AO34" s="102"/>
      <c r="AP34" s="102"/>
      <c r="AQ34" s="102"/>
      <c r="AR34" s="102"/>
      <c r="AS34" s="10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2"/>
      <c r="AN35" s="102"/>
      <c r="AO35" s="102"/>
      <c r="AP35" s="102"/>
      <c r="AQ35" s="102"/>
      <c r="AR35" s="102"/>
      <c r="AS35" s="107"/>
    </row>
    <row r="36" spans="1:45" ht="17.25" customHeight="1" thickBot="1" x14ac:dyDescent="0.3">
      <c r="A36" s="369" t="s">
        <v>313</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2"/>
      <c r="AN36" s="102"/>
      <c r="AO36" s="102"/>
      <c r="AP36" s="102"/>
      <c r="AQ36" s="102"/>
      <c r="AR36" s="102"/>
      <c r="AS36" s="10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2"/>
      <c r="AN37" s="102"/>
      <c r="AO37" s="102"/>
      <c r="AP37" s="102"/>
      <c r="AQ37" s="102"/>
      <c r="AR37" s="102"/>
      <c r="AS37" s="107"/>
    </row>
    <row r="38" spans="1:45" ht="17.25" customHeight="1" x14ac:dyDescent="0.25">
      <c r="A38" s="351" t="s">
        <v>347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2"/>
      <c r="AN38" s="102"/>
      <c r="AO38" s="102"/>
      <c r="AP38" s="102"/>
      <c r="AQ38" s="102"/>
      <c r="AR38" s="102"/>
      <c r="AS38" s="107"/>
    </row>
    <row r="39" spans="1:45" ht="17.25" customHeight="1" thickBot="1" x14ac:dyDescent="0.3">
      <c r="A39" s="369" t="s">
        <v>346</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2"/>
      <c r="AN39" s="102"/>
      <c r="AO39" s="102"/>
      <c r="AP39" s="102"/>
      <c r="AQ39" s="102"/>
      <c r="AR39" s="102"/>
      <c r="AS39" s="107"/>
    </row>
    <row r="40" spans="1:45" ht="17.25" customHeight="1" x14ac:dyDescent="0.25">
      <c r="A40" s="385" t="s">
        <v>345</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2"/>
      <c r="AN40" s="102"/>
      <c r="AO40" s="102"/>
      <c r="AP40" s="102"/>
      <c r="AQ40" s="102"/>
      <c r="AR40" s="102"/>
      <c r="AS40" s="107"/>
    </row>
    <row r="41" spans="1:45" ht="17.25" customHeight="1" x14ac:dyDescent="0.25">
      <c r="A41" s="351" t="s">
        <v>344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2"/>
      <c r="AN41" s="102"/>
      <c r="AO41" s="102"/>
      <c r="AP41" s="102"/>
      <c r="AQ41" s="102"/>
      <c r="AR41" s="102"/>
      <c r="AS41" s="107"/>
    </row>
    <row r="42" spans="1:45" ht="17.25" customHeight="1" x14ac:dyDescent="0.25">
      <c r="A42" s="351" t="s">
        <v>343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2"/>
      <c r="AN42" s="102"/>
      <c r="AO42" s="102"/>
      <c r="AP42" s="102"/>
      <c r="AQ42" s="102"/>
      <c r="AR42" s="102"/>
      <c r="AS42" s="107"/>
    </row>
    <row r="43" spans="1:45" ht="17.25" customHeight="1" x14ac:dyDescent="0.25">
      <c r="A43" s="351" t="s">
        <v>342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2"/>
      <c r="AN43" s="102"/>
      <c r="AO43" s="102"/>
      <c r="AP43" s="102"/>
      <c r="AQ43" s="102"/>
      <c r="AR43" s="102"/>
      <c r="AS43" s="107"/>
    </row>
    <row r="44" spans="1:45" ht="17.25" customHeight="1" x14ac:dyDescent="0.25">
      <c r="A44" s="351" t="s">
        <v>341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2"/>
      <c r="AN44" s="102"/>
      <c r="AO44" s="102"/>
      <c r="AP44" s="102"/>
      <c r="AQ44" s="102"/>
      <c r="AR44" s="102"/>
      <c r="AS44" s="107"/>
    </row>
    <row r="45" spans="1:45" ht="17.25" customHeight="1" x14ac:dyDescent="0.25">
      <c r="A45" s="351" t="s">
        <v>340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2"/>
      <c r="AN45" s="102"/>
      <c r="AO45" s="102"/>
      <c r="AP45" s="102"/>
      <c r="AQ45" s="102"/>
      <c r="AR45" s="102"/>
      <c r="AS45" s="107"/>
    </row>
    <row r="46" spans="1:45" ht="17.25" customHeight="1" thickBot="1" x14ac:dyDescent="0.3">
      <c r="A46" s="378" t="s">
        <v>339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2"/>
      <c r="AN46" s="102"/>
      <c r="AO46" s="102"/>
      <c r="AP46" s="102"/>
      <c r="AQ46" s="102"/>
      <c r="AR46" s="102"/>
      <c r="AS46" s="107"/>
    </row>
    <row r="47" spans="1:45" ht="24" customHeight="1" x14ac:dyDescent="0.25">
      <c r="A47" s="381" t="s">
        <v>338</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319</v>
      </c>
      <c r="AN47" s="368"/>
      <c r="AO47" s="115" t="s">
        <v>318</v>
      </c>
      <c r="AP47" s="115" t="s">
        <v>317</v>
      </c>
      <c r="AQ47" s="107"/>
    </row>
    <row r="48" spans="1:45" ht="12" customHeight="1" x14ac:dyDescent="0.25">
      <c r="A48" s="351" t="s">
        <v>337</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9"/>
      <c r="AP48" s="119"/>
      <c r="AQ48" s="107"/>
    </row>
    <row r="49" spans="1:43" ht="12" customHeight="1" x14ac:dyDescent="0.25">
      <c r="A49" s="351" t="s">
        <v>336</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9"/>
      <c r="AP49" s="119"/>
      <c r="AQ49" s="107"/>
    </row>
    <row r="50" spans="1:43" ht="12" customHeight="1" thickBot="1" x14ac:dyDescent="0.3">
      <c r="A50" s="369" t="s">
        <v>335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6" t="s">
        <v>334</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319</v>
      </c>
      <c r="AN52" s="368"/>
      <c r="AO52" s="115" t="s">
        <v>318</v>
      </c>
      <c r="AP52" s="115" t="s">
        <v>317</v>
      </c>
      <c r="AQ52" s="107"/>
    </row>
    <row r="53" spans="1:43" ht="11.25" customHeight="1" x14ac:dyDescent="0.25">
      <c r="A53" s="375" t="s">
        <v>333</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3"/>
      <c r="AP53" s="123"/>
      <c r="AQ53" s="107"/>
    </row>
    <row r="54" spans="1:43" ht="12" customHeight="1" x14ac:dyDescent="0.25">
      <c r="A54" s="351" t="s">
        <v>332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9"/>
      <c r="AP54" s="119"/>
      <c r="AQ54" s="107"/>
    </row>
    <row r="55" spans="1:43" ht="12" customHeight="1" x14ac:dyDescent="0.25">
      <c r="A55" s="351" t="s">
        <v>331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9"/>
      <c r="AP55" s="119"/>
      <c r="AQ55" s="107"/>
    </row>
    <row r="56" spans="1:43" ht="12" customHeight="1" thickBot="1" x14ac:dyDescent="0.3">
      <c r="A56" s="369" t="s">
        <v>330</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6" t="s">
        <v>329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319</v>
      </c>
      <c r="AN58" s="368"/>
      <c r="AO58" s="115" t="s">
        <v>318</v>
      </c>
      <c r="AP58" s="115" t="s">
        <v>317</v>
      </c>
      <c r="AQ58" s="107"/>
    </row>
    <row r="59" spans="1:43" ht="12.75" customHeight="1" x14ac:dyDescent="0.25">
      <c r="A59" s="372" t="s">
        <v>328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1"/>
      <c r="AP59" s="121"/>
      <c r="AQ59" s="113"/>
    </row>
    <row r="60" spans="1:43" ht="12" customHeight="1" x14ac:dyDescent="0.25">
      <c r="A60" s="351" t="s">
        <v>327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9"/>
      <c r="AP60" s="119"/>
      <c r="AQ60" s="107"/>
    </row>
    <row r="61" spans="1:43" ht="12" customHeight="1" x14ac:dyDescent="0.25">
      <c r="A61" s="351" t="s">
        <v>326</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9"/>
      <c r="AP61" s="119"/>
      <c r="AQ61" s="107"/>
    </row>
    <row r="62" spans="1:43" ht="12" customHeight="1" x14ac:dyDescent="0.25">
      <c r="A62" s="351" t="s">
        <v>325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9"/>
      <c r="AP62" s="119"/>
      <c r="AQ62" s="10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9"/>
      <c r="AP63" s="119"/>
      <c r="AQ63" s="10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9"/>
      <c r="AP64" s="119"/>
      <c r="AQ64" s="107"/>
    </row>
    <row r="65" spans="1:43" ht="12" customHeight="1" x14ac:dyDescent="0.25">
      <c r="A65" s="351" t="s">
        <v>324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9"/>
      <c r="AP65" s="119"/>
      <c r="AQ65" s="107"/>
    </row>
    <row r="66" spans="1:43" ht="27.75" customHeight="1" x14ac:dyDescent="0.25">
      <c r="A66" s="355" t="s">
        <v>323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0"/>
      <c r="AP66" s="120"/>
      <c r="AQ66" s="113"/>
    </row>
    <row r="67" spans="1:43" ht="11.25" customHeight="1" x14ac:dyDescent="0.25">
      <c r="A67" s="351" t="s">
        <v>315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9"/>
      <c r="AP67" s="119"/>
      <c r="AQ67" s="107"/>
    </row>
    <row r="68" spans="1:43" ht="25.5" customHeight="1" x14ac:dyDescent="0.25">
      <c r="A68" s="355" t="s">
        <v>316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0"/>
      <c r="AP68" s="120"/>
      <c r="AQ68" s="113"/>
    </row>
    <row r="69" spans="1:43" ht="12" customHeight="1" x14ac:dyDescent="0.25">
      <c r="A69" s="351" t="s">
        <v>314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9"/>
      <c r="AP69" s="119"/>
      <c r="AQ69" s="107"/>
    </row>
    <row r="70" spans="1:43" ht="12.75" customHeight="1" x14ac:dyDescent="0.25">
      <c r="A70" s="360" t="s">
        <v>322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0"/>
      <c r="AP70" s="120"/>
      <c r="AQ70" s="113"/>
    </row>
    <row r="71" spans="1:43" ht="12" customHeight="1" x14ac:dyDescent="0.25">
      <c r="A71" s="351" t="s">
        <v>313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9"/>
      <c r="AP71" s="119"/>
      <c r="AQ71" s="107"/>
    </row>
    <row r="72" spans="1:43" ht="12.75" customHeight="1" thickBot="1" x14ac:dyDescent="0.3">
      <c r="A72" s="362" t="s">
        <v>321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6" t="s">
        <v>320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319</v>
      </c>
      <c r="AN74" s="368"/>
      <c r="AO74" s="115" t="s">
        <v>318</v>
      </c>
      <c r="AP74" s="115" t="s">
        <v>317</v>
      </c>
      <c r="AQ74" s="107"/>
    </row>
    <row r="75" spans="1:43" ht="25.5" customHeight="1" x14ac:dyDescent="0.25">
      <c r="A75" s="355" t="s">
        <v>316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1"/>
      <c r="AP75" s="111"/>
      <c r="AQ75" s="113"/>
    </row>
    <row r="76" spans="1:43" ht="12" customHeight="1" x14ac:dyDescent="0.25">
      <c r="A76" s="351" t="s">
        <v>315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4"/>
      <c r="AP76" s="114"/>
      <c r="AQ76" s="107"/>
    </row>
    <row r="77" spans="1:43" ht="12" customHeight="1" x14ac:dyDescent="0.25">
      <c r="A77" s="351" t="s">
        <v>314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4"/>
      <c r="AP77" s="114"/>
      <c r="AQ77" s="107"/>
    </row>
    <row r="78" spans="1:43" ht="12" customHeight="1" x14ac:dyDescent="0.25">
      <c r="A78" s="351" t="s">
        <v>313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4"/>
      <c r="AP78" s="114"/>
      <c r="AQ78" s="107"/>
    </row>
    <row r="79" spans="1:43" ht="12" customHeight="1" x14ac:dyDescent="0.25">
      <c r="A79" s="351" t="s">
        <v>312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4"/>
      <c r="AP79" s="114"/>
      <c r="AQ79" s="107"/>
    </row>
    <row r="80" spans="1:43" ht="12" customHeight="1" x14ac:dyDescent="0.25">
      <c r="A80" s="351" t="s">
        <v>311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4"/>
      <c r="AP80" s="114"/>
      <c r="AQ80" s="107"/>
    </row>
    <row r="81" spans="1:45" ht="12.75" customHeight="1" x14ac:dyDescent="0.25">
      <c r="A81" s="351" t="s">
        <v>310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4"/>
      <c r="AP81" s="114"/>
      <c r="AQ81" s="107"/>
    </row>
    <row r="82" spans="1:45" ht="12.75" customHeight="1" x14ac:dyDescent="0.25">
      <c r="A82" s="351" t="s">
        <v>309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4"/>
      <c r="AP82" s="114"/>
      <c r="AQ82" s="107"/>
    </row>
    <row r="83" spans="1:45" ht="12" customHeight="1" x14ac:dyDescent="0.25">
      <c r="A83" s="360" t="s">
        <v>308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1"/>
      <c r="AP83" s="111"/>
      <c r="AQ83" s="113"/>
    </row>
    <row r="84" spans="1:45" ht="12" customHeight="1" x14ac:dyDescent="0.25">
      <c r="A84" s="360" t="s">
        <v>307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1"/>
      <c r="AP84" s="111"/>
      <c r="AQ84" s="113"/>
    </row>
    <row r="85" spans="1:45" ht="12" customHeight="1" x14ac:dyDescent="0.25">
      <c r="A85" s="351" t="s">
        <v>306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4"/>
      <c r="AP85" s="114"/>
      <c r="AQ85" s="101"/>
    </row>
    <row r="86" spans="1:45" ht="27.75" customHeight="1" x14ac:dyDescent="0.25">
      <c r="A86" s="355" t="s">
        <v>305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1"/>
      <c r="AP86" s="111"/>
      <c r="AQ86" s="113"/>
    </row>
    <row r="87" spans="1:45" x14ac:dyDescent="0.25">
      <c r="A87" s="355" t="s">
        <v>304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1"/>
      <c r="AP87" s="111"/>
      <c r="AQ87" s="113"/>
    </row>
    <row r="88" spans="1:45" ht="14.25" customHeight="1" x14ac:dyDescent="0.25">
      <c r="A88" s="344" t="s">
        <v>303</v>
      </c>
      <c r="B88" s="345"/>
      <c r="C88" s="345"/>
      <c r="D88" s="34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7"/>
      <c r="AL88" s="348"/>
      <c r="AM88" s="349"/>
      <c r="AN88" s="350"/>
      <c r="AO88" s="111"/>
      <c r="AP88" s="111"/>
      <c r="AQ88" s="113"/>
    </row>
    <row r="89" spans="1:45" x14ac:dyDescent="0.25">
      <c r="A89" s="344" t="s">
        <v>302</v>
      </c>
      <c r="B89" s="345"/>
      <c r="C89" s="345"/>
      <c r="D89" s="34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7"/>
      <c r="AL89" s="348"/>
      <c r="AM89" s="349"/>
      <c r="AN89" s="350"/>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0"/>
      <c r="AL90" s="341"/>
      <c r="AM90" s="342"/>
      <c r="AN90" s="34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P54"/>
  <sheetViews>
    <sheetView view="pageBreakPreview" topLeftCell="A48" zoomScale="70" zoomScaleNormal="70" zoomScaleSheetLayoutView="70" workbookViewId="0">
      <selection activeCell="C26" sqref="C26:D54"/>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9"/>
      <c r="N5" s="159"/>
      <c r="O5" s="159"/>
      <c r="P5" s="159"/>
    </row>
    <row r="6" spans="1:16" ht="18.75" x14ac:dyDescent="0.3">
      <c r="K6" s="15"/>
    </row>
    <row r="7" spans="1:16" ht="18.75" x14ac:dyDescent="0.25">
      <c r="A7" s="294" t="s">
        <v>10</v>
      </c>
      <c r="B7" s="294"/>
      <c r="C7" s="294"/>
      <c r="D7" s="294"/>
      <c r="E7" s="294"/>
      <c r="F7" s="294"/>
      <c r="G7" s="294"/>
      <c r="H7" s="294"/>
      <c r="I7" s="294"/>
      <c r="J7" s="294"/>
      <c r="K7" s="294"/>
      <c r="L7" s="294"/>
    </row>
    <row r="8" spans="1:16" ht="18.75" x14ac:dyDescent="0.25">
      <c r="A8" s="294"/>
      <c r="B8" s="294"/>
      <c r="C8" s="294"/>
      <c r="D8" s="294"/>
      <c r="E8" s="294"/>
      <c r="F8" s="294"/>
      <c r="G8" s="294"/>
      <c r="H8" s="294"/>
      <c r="I8" s="294"/>
      <c r="J8" s="294"/>
      <c r="K8" s="294"/>
      <c r="L8" s="294"/>
    </row>
    <row r="9" spans="1:16" ht="18.75" x14ac:dyDescent="0.25">
      <c r="A9" s="293" t="s">
        <v>574</v>
      </c>
      <c r="B9" s="293"/>
      <c r="C9" s="293"/>
      <c r="D9" s="293"/>
      <c r="E9" s="293"/>
      <c r="F9" s="293"/>
      <c r="G9" s="293"/>
      <c r="H9" s="293"/>
      <c r="I9" s="293"/>
      <c r="J9" s="293"/>
      <c r="K9" s="293"/>
      <c r="L9" s="293"/>
    </row>
    <row r="10" spans="1:16" x14ac:dyDescent="0.25">
      <c r="A10" s="291" t="s">
        <v>9</v>
      </c>
      <c r="B10" s="291"/>
      <c r="C10" s="291"/>
      <c r="D10" s="291"/>
      <c r="E10" s="291"/>
      <c r="F10" s="291"/>
      <c r="G10" s="291"/>
      <c r="H10" s="291"/>
      <c r="I10" s="291"/>
      <c r="J10" s="291"/>
      <c r="K10" s="291"/>
      <c r="L10" s="291"/>
    </row>
    <row r="11" spans="1:16" ht="18.75" x14ac:dyDescent="0.25">
      <c r="A11" s="294"/>
      <c r="B11" s="294"/>
      <c r="C11" s="294"/>
      <c r="D11" s="294"/>
      <c r="E11" s="294"/>
      <c r="F11" s="294"/>
      <c r="G11" s="294"/>
      <c r="H11" s="294"/>
      <c r="I11" s="294"/>
      <c r="J11" s="294"/>
      <c r="K11" s="294"/>
      <c r="L11" s="294"/>
    </row>
    <row r="12" spans="1:16" ht="18.75" x14ac:dyDescent="0.25">
      <c r="A12" s="293" t="str">
        <f>'1. паспорт местоположение'!A12:C12</f>
        <v>F_TP3500.PR.0002</v>
      </c>
      <c r="B12" s="293"/>
      <c r="C12" s="293"/>
      <c r="D12" s="293"/>
      <c r="E12" s="293"/>
      <c r="F12" s="293"/>
      <c r="G12" s="293"/>
      <c r="H12" s="293"/>
      <c r="I12" s="293"/>
      <c r="J12" s="293"/>
      <c r="K12" s="293"/>
      <c r="L12" s="293"/>
    </row>
    <row r="13" spans="1:16" x14ac:dyDescent="0.25">
      <c r="A13" s="291" t="s">
        <v>8</v>
      </c>
      <c r="B13" s="291"/>
      <c r="C13" s="291"/>
      <c r="D13" s="291"/>
      <c r="E13" s="291"/>
      <c r="F13" s="291"/>
      <c r="G13" s="291"/>
      <c r="H13" s="291"/>
      <c r="I13" s="291"/>
      <c r="J13" s="291"/>
      <c r="K13" s="291"/>
      <c r="L13" s="291"/>
    </row>
    <row r="14" spans="1:16" ht="18.75" x14ac:dyDescent="0.25">
      <c r="A14" s="300"/>
      <c r="B14" s="300"/>
      <c r="C14" s="300"/>
      <c r="D14" s="300"/>
      <c r="E14" s="300"/>
      <c r="F14" s="300"/>
      <c r="G14" s="300"/>
      <c r="H14" s="300"/>
      <c r="I14" s="300"/>
      <c r="J14" s="300"/>
      <c r="K14" s="300"/>
      <c r="L14" s="300"/>
    </row>
    <row r="15" spans="1:16" ht="24.75" customHeight="1" x14ac:dyDescent="0.25">
      <c r="A15" s="292" t="str">
        <f>'1. паспорт местоположение'!A15:C15</f>
        <v>Реконструкция здания узла связи и РЭП с маслохозяйством (РЭП-1)</v>
      </c>
      <c r="B15" s="292"/>
      <c r="C15" s="292"/>
      <c r="D15" s="292"/>
      <c r="E15" s="292"/>
      <c r="F15" s="292"/>
      <c r="G15" s="292"/>
      <c r="H15" s="292"/>
      <c r="I15" s="292"/>
      <c r="J15" s="292"/>
      <c r="K15" s="292"/>
      <c r="L15" s="292"/>
    </row>
    <row r="16" spans="1:16" x14ac:dyDescent="0.25">
      <c r="A16" s="291" t="s">
        <v>7</v>
      </c>
      <c r="B16" s="291"/>
      <c r="C16" s="291"/>
      <c r="D16" s="291"/>
      <c r="E16" s="291"/>
      <c r="F16" s="291"/>
      <c r="G16" s="291"/>
      <c r="H16" s="291"/>
      <c r="I16" s="291"/>
      <c r="J16" s="291"/>
      <c r="K16" s="291"/>
      <c r="L16" s="291"/>
    </row>
    <row r="17" spans="1:12" ht="15.75" customHeight="1" x14ac:dyDescent="0.25">
      <c r="L17" s="197"/>
    </row>
    <row r="18" spans="1:12" x14ac:dyDescent="0.25">
      <c r="K18" s="77"/>
    </row>
    <row r="19" spans="1:12" ht="15.75" customHeight="1" x14ac:dyDescent="0.25">
      <c r="A19" s="408" t="s">
        <v>653</v>
      </c>
      <c r="B19" s="408"/>
      <c r="C19" s="408"/>
      <c r="D19" s="408"/>
      <c r="E19" s="408"/>
      <c r="F19" s="408"/>
      <c r="G19" s="408"/>
      <c r="H19" s="408"/>
      <c r="I19" s="408"/>
      <c r="J19" s="408"/>
      <c r="K19" s="408"/>
      <c r="L19" s="408"/>
    </row>
    <row r="20" spans="1:12" x14ac:dyDescent="0.25">
      <c r="A20" s="199"/>
      <c r="B20" s="199"/>
      <c r="C20" s="76"/>
      <c r="D20" s="76"/>
      <c r="E20" s="76"/>
      <c r="F20" s="76"/>
      <c r="G20" s="76"/>
      <c r="H20" s="76"/>
      <c r="I20" s="76"/>
      <c r="J20" s="76"/>
      <c r="K20" s="76"/>
      <c r="L20" s="76"/>
    </row>
    <row r="21" spans="1:12" ht="28.5" customHeight="1" x14ac:dyDescent="0.25">
      <c r="A21" s="413" t="s">
        <v>224</v>
      </c>
      <c r="B21" s="413" t="s">
        <v>631</v>
      </c>
      <c r="C21" s="414" t="s">
        <v>422</v>
      </c>
      <c r="D21" s="414"/>
      <c r="E21" s="414"/>
      <c r="F21" s="414"/>
      <c r="G21" s="414"/>
      <c r="H21" s="414"/>
      <c r="I21" s="415" t="s">
        <v>223</v>
      </c>
      <c r="J21" s="416" t="s">
        <v>424</v>
      </c>
      <c r="K21" s="413" t="s">
        <v>222</v>
      </c>
      <c r="L21" s="409" t="s">
        <v>423</v>
      </c>
    </row>
    <row r="22" spans="1:12" ht="58.5" customHeight="1" x14ac:dyDescent="0.25">
      <c r="A22" s="413"/>
      <c r="B22" s="413"/>
      <c r="C22" s="410" t="s">
        <v>3</v>
      </c>
      <c r="D22" s="410"/>
      <c r="E22" s="141"/>
      <c r="F22" s="142"/>
      <c r="G22" s="411" t="s">
        <v>2</v>
      </c>
      <c r="H22" s="412"/>
      <c r="I22" s="415"/>
      <c r="J22" s="417"/>
      <c r="K22" s="413"/>
      <c r="L22" s="409"/>
    </row>
    <row r="23" spans="1:12" ht="38.25" customHeight="1" x14ac:dyDescent="0.25">
      <c r="A23" s="413"/>
      <c r="B23" s="413"/>
      <c r="C23" s="75" t="s">
        <v>221</v>
      </c>
      <c r="D23" s="75" t="s">
        <v>220</v>
      </c>
      <c r="E23" s="75" t="s">
        <v>221</v>
      </c>
      <c r="F23" s="75" t="s">
        <v>220</v>
      </c>
      <c r="G23" s="75" t="s">
        <v>221</v>
      </c>
      <c r="H23" s="75" t="s">
        <v>220</v>
      </c>
      <c r="I23" s="415"/>
      <c r="J23" s="418"/>
      <c r="K23" s="413"/>
      <c r="L23" s="409"/>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613</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614</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615</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616</v>
      </c>
      <c r="C33" s="69" t="s">
        <v>513</v>
      </c>
      <c r="D33" s="69"/>
      <c r="E33" s="69"/>
      <c r="F33" s="69"/>
      <c r="G33" s="69" t="s">
        <v>513</v>
      </c>
      <c r="H33" s="69"/>
      <c r="I33" s="69"/>
      <c r="J33" s="69"/>
      <c r="K33" s="68"/>
      <c r="L33" s="68"/>
    </row>
    <row r="34" spans="1:12" s="65" customFormat="1" ht="47.25" customHeight="1" x14ac:dyDescent="0.25">
      <c r="A34" s="71" t="s">
        <v>437</v>
      </c>
      <c r="B34" s="70" t="s">
        <v>617</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618</v>
      </c>
      <c r="C38" s="69"/>
      <c r="D38" s="175"/>
      <c r="E38" s="175"/>
      <c r="F38" s="175"/>
      <c r="G38" s="69"/>
      <c r="H38" s="175"/>
      <c r="I38" s="175"/>
      <c r="J38" s="175"/>
      <c r="K38" s="68"/>
      <c r="L38" s="68"/>
    </row>
    <row r="39" spans="1:12" ht="63" x14ac:dyDescent="0.25">
      <c r="A39" s="71">
        <v>2</v>
      </c>
      <c r="B39" s="70" t="s">
        <v>619</v>
      </c>
      <c r="C39" s="190">
        <v>46471</v>
      </c>
      <c r="D39" s="190">
        <v>46487</v>
      </c>
      <c r="E39" s="175"/>
      <c r="F39" s="175"/>
      <c r="G39" s="190">
        <v>46471</v>
      </c>
      <c r="H39" s="190">
        <v>46487</v>
      </c>
      <c r="I39" s="175"/>
      <c r="J39" s="175"/>
      <c r="K39" s="68"/>
      <c r="L39" s="68"/>
    </row>
    <row r="40" spans="1:12" ht="33.75" customHeight="1" x14ac:dyDescent="0.25">
      <c r="A40" s="71" t="s">
        <v>210</v>
      </c>
      <c r="B40" s="70" t="s">
        <v>620</v>
      </c>
      <c r="C40" s="190">
        <v>46488</v>
      </c>
      <c r="D40" s="190">
        <v>46599</v>
      </c>
      <c r="E40" s="175"/>
      <c r="F40" s="175"/>
      <c r="G40" s="190">
        <v>46488</v>
      </c>
      <c r="H40" s="190">
        <v>46599</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621</v>
      </c>
      <c r="C42" s="190">
        <v>46488</v>
      </c>
      <c r="D42" s="190">
        <v>46599</v>
      </c>
      <c r="E42" s="175"/>
      <c r="F42" s="175"/>
      <c r="G42" s="190">
        <v>46488</v>
      </c>
      <c r="H42" s="190">
        <v>46599</v>
      </c>
      <c r="I42" s="175"/>
      <c r="J42" s="175"/>
      <c r="K42" s="68"/>
      <c r="L42" s="68"/>
    </row>
    <row r="43" spans="1:12" ht="34.5" customHeight="1" x14ac:dyDescent="0.25">
      <c r="A43" s="71" t="s">
        <v>208</v>
      </c>
      <c r="B43" s="70" t="s">
        <v>622</v>
      </c>
      <c r="C43" s="190">
        <v>46508</v>
      </c>
      <c r="D43" s="190">
        <v>46675</v>
      </c>
      <c r="E43" s="175"/>
      <c r="F43" s="175"/>
      <c r="G43" s="190">
        <v>46508</v>
      </c>
      <c r="H43" s="190">
        <v>46675</v>
      </c>
      <c r="I43" s="175"/>
      <c r="J43" s="175"/>
      <c r="K43" s="68"/>
      <c r="L43" s="68"/>
    </row>
    <row r="44" spans="1:12" ht="24.75" customHeight="1" x14ac:dyDescent="0.25">
      <c r="A44" s="71" t="s">
        <v>207</v>
      </c>
      <c r="B44" s="70" t="s">
        <v>623</v>
      </c>
      <c r="C44" s="190">
        <v>46508</v>
      </c>
      <c r="D44" s="190">
        <v>47057</v>
      </c>
      <c r="E44" s="175"/>
      <c r="F44" s="175"/>
      <c r="G44" s="190">
        <v>46508</v>
      </c>
      <c r="H44" s="190">
        <v>47057</v>
      </c>
      <c r="I44" s="175"/>
      <c r="J44" s="175"/>
      <c r="K44" s="68"/>
      <c r="L44" s="68"/>
    </row>
    <row r="45" spans="1:12" ht="90.75" customHeight="1" x14ac:dyDescent="0.25">
      <c r="A45" s="71" t="s">
        <v>206</v>
      </c>
      <c r="B45" s="70" t="s">
        <v>624</v>
      </c>
      <c r="C45" s="69" t="s">
        <v>513</v>
      </c>
      <c r="D45" s="69"/>
      <c r="E45" s="69"/>
      <c r="F45" s="69"/>
      <c r="G45" s="69" t="s">
        <v>513</v>
      </c>
      <c r="H45" s="69"/>
      <c r="I45" s="69"/>
      <c r="J45" s="69"/>
      <c r="K45" s="68"/>
      <c r="L45" s="68"/>
    </row>
    <row r="46" spans="1:12" ht="167.25" customHeight="1" x14ac:dyDescent="0.25">
      <c r="A46" s="71" t="s">
        <v>205</v>
      </c>
      <c r="B46" s="70" t="s">
        <v>625</v>
      </c>
      <c r="C46" s="69" t="s">
        <v>513</v>
      </c>
      <c r="D46" s="69"/>
      <c r="E46" s="69"/>
      <c r="F46" s="69"/>
      <c r="G46" s="69" t="s">
        <v>513</v>
      </c>
      <c r="H46" s="69"/>
      <c r="I46" s="69"/>
      <c r="J46" s="69"/>
      <c r="K46" s="68"/>
      <c r="L46" s="68"/>
    </row>
    <row r="47" spans="1:12" ht="30.75" customHeight="1" x14ac:dyDescent="0.25">
      <c r="A47" s="71" t="s">
        <v>203</v>
      </c>
      <c r="B47" s="70" t="s">
        <v>204</v>
      </c>
      <c r="C47" s="190">
        <v>47057</v>
      </c>
      <c r="D47" s="190">
        <v>47077</v>
      </c>
      <c r="E47" s="175"/>
      <c r="F47" s="175"/>
      <c r="G47" s="190">
        <v>47057</v>
      </c>
      <c r="H47" s="190">
        <v>47077</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47078</v>
      </c>
      <c r="D49" s="200">
        <v>47083</v>
      </c>
      <c r="E49" s="175"/>
      <c r="F49" s="175"/>
      <c r="G49" s="200">
        <v>47078</v>
      </c>
      <c r="H49" s="200">
        <v>47083</v>
      </c>
      <c r="I49" s="175"/>
      <c r="J49" s="175"/>
      <c r="K49" s="68"/>
      <c r="L49" s="68"/>
    </row>
    <row r="50" spans="1:12" ht="86.25" customHeight="1" x14ac:dyDescent="0.25">
      <c r="A50" s="71" t="s">
        <v>201</v>
      </c>
      <c r="B50" s="70" t="s">
        <v>626</v>
      </c>
      <c r="C50" s="200">
        <v>47083</v>
      </c>
      <c r="D50" s="200">
        <v>47102</v>
      </c>
      <c r="E50" s="175"/>
      <c r="F50" s="175"/>
      <c r="G50" s="200">
        <v>47083</v>
      </c>
      <c r="H50" s="200">
        <v>47102</v>
      </c>
      <c r="I50" s="175"/>
      <c r="J50" s="175"/>
      <c r="K50" s="176"/>
      <c r="L50" s="68"/>
    </row>
    <row r="51" spans="1:12" ht="77.25" customHeight="1" x14ac:dyDescent="0.25">
      <c r="A51" s="71" t="s">
        <v>199</v>
      </c>
      <c r="B51" s="70" t="s">
        <v>627</v>
      </c>
      <c r="C51" s="69" t="s">
        <v>513</v>
      </c>
      <c r="D51" s="69"/>
      <c r="E51" s="69"/>
      <c r="F51" s="69"/>
      <c r="G51" s="69" t="s">
        <v>513</v>
      </c>
      <c r="H51" s="69"/>
      <c r="I51" s="69"/>
      <c r="J51" s="69"/>
      <c r="K51" s="68"/>
      <c r="L51" s="68"/>
    </row>
    <row r="52" spans="1:12" ht="71.25" customHeight="1" x14ac:dyDescent="0.25">
      <c r="A52" s="71" t="s">
        <v>198</v>
      </c>
      <c r="B52" s="70" t="s">
        <v>628</v>
      </c>
      <c r="C52" s="69" t="s">
        <v>513</v>
      </c>
      <c r="D52" s="69"/>
      <c r="E52" s="69"/>
      <c r="F52" s="69"/>
      <c r="G52" s="69" t="s">
        <v>513</v>
      </c>
      <c r="H52" s="69"/>
      <c r="I52" s="69"/>
      <c r="J52" s="69"/>
      <c r="K52" s="68"/>
      <c r="L52" s="68"/>
    </row>
    <row r="53" spans="1:12" ht="48" customHeight="1" x14ac:dyDescent="0.25">
      <c r="A53" s="71" t="s">
        <v>196</v>
      </c>
      <c r="B53" s="145" t="s">
        <v>629</v>
      </c>
      <c r="C53" s="200">
        <v>47103</v>
      </c>
      <c r="D53" s="200">
        <v>47118</v>
      </c>
      <c r="E53" s="175"/>
      <c r="F53" s="175"/>
      <c r="G53" s="200">
        <v>47103</v>
      </c>
      <c r="H53" s="200">
        <v>47118</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55"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167"/>
      <c r="D5" s="167"/>
      <c r="E5" s="167"/>
      <c r="F5" s="167"/>
      <c r="P5" s="167"/>
      <c r="Q5" s="167"/>
      <c r="AC5" s="178"/>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93" t="str">
        <f>'1. паспорт местоположение'!A12:C12</f>
        <v>F_TP3500.PR.0002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92" t="str">
        <f>'1. паспорт местоположение'!A15:C15</f>
        <v>Реконструкция здания узла связи и РЭП с маслохозяйством (РЭП-1)</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4"/>
      <c r="P17" s="167"/>
      <c r="Q17" s="167"/>
      <c r="R17" s="167"/>
      <c r="S17" s="167"/>
      <c r="T17" s="167"/>
      <c r="U17" s="167"/>
      <c r="V17" s="167"/>
      <c r="W17" s="167"/>
      <c r="X17" s="167"/>
      <c r="Y17" s="167"/>
      <c r="Z17" s="167"/>
      <c r="AA17" s="167"/>
      <c r="AB17" s="167"/>
    </row>
    <row r="18" spans="1:35" x14ac:dyDescent="0.25">
      <c r="A18" s="428" t="s">
        <v>480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24" t="s">
        <v>195</v>
      </c>
      <c r="B20" s="424" t="s">
        <v>194</v>
      </c>
      <c r="C20" s="419" t="s">
        <v>193</v>
      </c>
      <c r="D20" s="419"/>
      <c r="E20" s="427" t="s">
        <v>192</v>
      </c>
      <c r="F20" s="427"/>
      <c r="G20" s="430" t="s">
        <v>688</v>
      </c>
      <c r="H20" s="421" t="s">
        <v>634</v>
      </c>
      <c r="I20" s="422"/>
      <c r="J20" s="422"/>
      <c r="K20" s="422"/>
      <c r="L20" s="421" t="s">
        <v>658</v>
      </c>
      <c r="M20" s="422"/>
      <c r="N20" s="422"/>
      <c r="O20" s="422"/>
      <c r="P20" s="421" t="s">
        <v>665</v>
      </c>
      <c r="Q20" s="422"/>
      <c r="R20" s="422"/>
      <c r="S20" s="422"/>
      <c r="T20" s="421" t="s">
        <v>685</v>
      </c>
      <c r="U20" s="422"/>
      <c r="V20" s="422"/>
      <c r="W20" s="422"/>
      <c r="X20" s="421" t="s">
        <v>689</v>
      </c>
      <c r="Y20" s="422"/>
      <c r="Z20" s="422"/>
      <c r="AA20" s="422"/>
      <c r="AB20" s="429" t="s">
        <v>191</v>
      </c>
      <c r="AC20" s="429"/>
    </row>
    <row r="21" spans="1:35" s="191" customFormat="1" ht="81.75" customHeight="1" x14ac:dyDescent="0.25">
      <c r="A21" s="425"/>
      <c r="B21" s="425"/>
      <c r="C21" s="419"/>
      <c r="D21" s="419"/>
      <c r="E21" s="427"/>
      <c r="F21" s="427"/>
      <c r="G21" s="431"/>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9"/>
      <c r="AC21" s="429"/>
    </row>
    <row r="22" spans="1:35" s="191" customFormat="1" ht="89.25" customHeight="1" x14ac:dyDescent="0.3">
      <c r="A22" s="426"/>
      <c r="B22" s="426"/>
      <c r="C22" s="286" t="s">
        <v>3</v>
      </c>
      <c r="D22" s="286" t="s">
        <v>189</v>
      </c>
      <c r="E22" s="246" t="s">
        <v>690</v>
      </c>
      <c r="F22" s="246" t="s">
        <v>691</v>
      </c>
      <c r="G22" s="432"/>
      <c r="H22" s="247" t="s">
        <v>460</v>
      </c>
      <c r="I22" s="247" t="s">
        <v>461</v>
      </c>
      <c r="J22" s="247" t="s">
        <v>460</v>
      </c>
      <c r="K22" s="247" t="s">
        <v>461</v>
      </c>
      <c r="L22" s="247" t="s">
        <v>460</v>
      </c>
      <c r="M22" s="247" t="s">
        <v>461</v>
      </c>
      <c r="N22" s="247" t="s">
        <v>460</v>
      </c>
      <c r="O22" s="247" t="s">
        <v>461</v>
      </c>
      <c r="P22" s="247" t="s">
        <v>460</v>
      </c>
      <c r="Q22" s="247" t="s">
        <v>461</v>
      </c>
      <c r="R22" s="247" t="s">
        <v>460</v>
      </c>
      <c r="S22" s="247" t="s">
        <v>461</v>
      </c>
      <c r="T22" s="247" t="s">
        <v>460</v>
      </c>
      <c r="U22" s="247" t="s">
        <v>461</v>
      </c>
      <c r="V22" s="247" t="s">
        <v>460</v>
      </c>
      <c r="W22" s="247" t="s">
        <v>461</v>
      </c>
      <c r="X22" s="247" t="s">
        <v>460</v>
      </c>
      <c r="Y22" s="247" t="s">
        <v>461</v>
      </c>
      <c r="Z22" s="247" t="s">
        <v>460</v>
      </c>
      <c r="AA22" s="247" t="s">
        <v>461</v>
      </c>
      <c r="AB22" s="286" t="s">
        <v>190</v>
      </c>
      <c r="AC22" s="286" t="s">
        <v>189</v>
      </c>
      <c r="AE22" s="192"/>
      <c r="AF22" s="192"/>
      <c r="AG22" s="192"/>
      <c r="AH22" s="192"/>
      <c r="AI22" s="193"/>
    </row>
    <row r="23" spans="1:35" s="191"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93"/>
      <c r="AF23" s="193"/>
      <c r="AG23" s="193"/>
      <c r="AH23" s="193"/>
      <c r="AI23" s="193"/>
    </row>
    <row r="24" spans="1:35" ht="47.25" customHeight="1" x14ac:dyDescent="0.25">
      <c r="A24" s="248">
        <v>1</v>
      </c>
      <c r="B24" s="249" t="s">
        <v>188</v>
      </c>
      <c r="C24" s="250">
        <v>191.58865158362491</v>
      </c>
      <c r="D24" s="250">
        <v>217.81791667492649</v>
      </c>
      <c r="E24" s="250">
        <v>152.4325017836249</v>
      </c>
      <c r="F24" s="250">
        <v>152.4325017836249</v>
      </c>
      <c r="G24" s="250">
        <v>0</v>
      </c>
      <c r="H24" s="250">
        <v>7.2187700000000001</v>
      </c>
      <c r="I24" s="250"/>
      <c r="J24" s="250">
        <v>7.1970666666666663</v>
      </c>
      <c r="K24" s="250"/>
      <c r="L24" s="250">
        <v>46.722360000000002</v>
      </c>
      <c r="M24" s="250"/>
      <c r="N24" s="250">
        <v>46.41023168393599</v>
      </c>
      <c r="O24" s="250"/>
      <c r="P24" s="250">
        <v>98.491371783624913</v>
      </c>
      <c r="Q24" s="250"/>
      <c r="R24" s="250">
        <v>125.05446852432385</v>
      </c>
      <c r="S24" s="250"/>
      <c r="T24" s="250">
        <v>0</v>
      </c>
      <c r="U24" s="250"/>
      <c r="V24" s="250">
        <v>0</v>
      </c>
      <c r="W24" s="250"/>
      <c r="X24" s="250">
        <v>0</v>
      </c>
      <c r="Y24" s="250"/>
      <c r="Z24" s="250" t="s">
        <v>666</v>
      </c>
      <c r="AA24" s="250"/>
      <c r="AB24" s="250">
        <v>152.4325017836249</v>
      </c>
      <c r="AC24" s="250">
        <v>178.66176687492651</v>
      </c>
    </row>
    <row r="25" spans="1:35"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666</v>
      </c>
      <c r="AA25" s="250"/>
      <c r="AB25" s="250">
        <v>0</v>
      </c>
      <c r="AC25" s="250">
        <v>0</v>
      </c>
    </row>
    <row r="26" spans="1:35"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666</v>
      </c>
      <c r="AA26" s="250"/>
      <c r="AB26" s="250">
        <v>0</v>
      </c>
      <c r="AC26" s="250">
        <v>0</v>
      </c>
    </row>
    <row r="27" spans="1:35" ht="31.5" x14ac:dyDescent="0.25">
      <c r="A27" s="251" t="s">
        <v>183</v>
      </c>
      <c r="B27" s="252" t="s">
        <v>428</v>
      </c>
      <c r="C27" s="250"/>
      <c r="D27" s="250"/>
      <c r="E27" s="250"/>
      <c r="F27" s="250"/>
      <c r="G27" s="250">
        <v>0</v>
      </c>
      <c r="H27" s="250">
        <v>6.0771033333333335</v>
      </c>
      <c r="I27" s="250"/>
      <c r="J27" s="250">
        <v>5.9412333333333329</v>
      </c>
      <c r="K27" s="250"/>
      <c r="L27" s="250">
        <v>39.186161666666671</v>
      </c>
      <c r="M27" s="250"/>
      <c r="N27" s="250">
        <v>38.30650527829247</v>
      </c>
      <c r="O27" s="250"/>
      <c r="P27" s="250">
        <v>82.469075642126455</v>
      </c>
      <c r="Q27" s="250"/>
      <c r="R27" s="250">
        <v>103.12422612659623</v>
      </c>
      <c r="S27" s="250"/>
      <c r="T27" s="250">
        <v>0</v>
      </c>
      <c r="U27" s="250"/>
      <c r="V27" s="250">
        <v>0</v>
      </c>
      <c r="W27" s="250"/>
      <c r="X27" s="250">
        <v>0</v>
      </c>
      <c r="Y27" s="250"/>
      <c r="Z27" s="250" t="s">
        <v>666</v>
      </c>
      <c r="AA27" s="250"/>
      <c r="AB27" s="250">
        <v>127.73234064212646</v>
      </c>
      <c r="AC27" s="250">
        <v>147.37196473822203</v>
      </c>
    </row>
    <row r="28" spans="1:35"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x14ac:dyDescent="0.25">
      <c r="A29" s="251" t="s">
        <v>180</v>
      </c>
      <c r="B29" s="194" t="s">
        <v>179</v>
      </c>
      <c r="C29" s="250"/>
      <c r="D29" s="250"/>
      <c r="E29" s="250"/>
      <c r="F29" s="250"/>
      <c r="G29" s="250">
        <v>0</v>
      </c>
      <c r="H29" s="250">
        <v>1.1416666666666666</v>
      </c>
      <c r="I29" s="250"/>
      <c r="J29" s="250">
        <v>1.2558333333333334</v>
      </c>
      <c r="K29" s="250"/>
      <c r="L29" s="250">
        <v>7.5361983333333313</v>
      </c>
      <c r="M29" s="250"/>
      <c r="N29" s="250">
        <v>8.1037264056435205</v>
      </c>
      <c r="O29" s="250"/>
      <c r="P29" s="250">
        <v>16.022296141498458</v>
      </c>
      <c r="Q29" s="250"/>
      <c r="R29" s="250">
        <v>21.930242397727625</v>
      </c>
      <c r="S29" s="250"/>
      <c r="T29" s="250">
        <v>0</v>
      </c>
      <c r="U29" s="250"/>
      <c r="V29" s="250">
        <v>0</v>
      </c>
      <c r="W29" s="250"/>
      <c r="X29" s="250">
        <v>0</v>
      </c>
      <c r="Y29" s="250"/>
      <c r="Z29" s="250" t="s">
        <v>666</v>
      </c>
      <c r="AA29" s="250"/>
      <c r="AB29" s="250">
        <v>24.700161141498455</v>
      </c>
      <c r="AC29" s="250">
        <v>31.289802136704481</v>
      </c>
    </row>
    <row r="30" spans="1:35" ht="47.25" x14ac:dyDescent="0.25">
      <c r="A30" s="248" t="s">
        <v>64</v>
      </c>
      <c r="B30" s="249" t="s">
        <v>178</v>
      </c>
      <c r="C30" s="250">
        <v>160.97752297212645</v>
      </c>
      <c r="D30" s="250">
        <v>180.61714706822207</v>
      </c>
      <c r="E30" s="250">
        <v>127.73234064212645</v>
      </c>
      <c r="F30" s="250">
        <v>127.73234064212645</v>
      </c>
      <c r="G30" s="250">
        <v>0</v>
      </c>
      <c r="H30" s="250">
        <v>6.0771033333333344</v>
      </c>
      <c r="I30" s="250"/>
      <c r="J30" s="250">
        <v>5.9412333333333338</v>
      </c>
      <c r="K30" s="250"/>
      <c r="L30" s="250">
        <v>39.186161666666663</v>
      </c>
      <c r="M30" s="250"/>
      <c r="N30" s="250">
        <v>38.306505278292477</v>
      </c>
      <c r="O30" s="250"/>
      <c r="P30" s="250">
        <v>82.469075642126455</v>
      </c>
      <c r="Q30" s="250"/>
      <c r="R30" s="250">
        <v>103.12422612659623</v>
      </c>
      <c r="S30" s="250"/>
      <c r="T30" s="250">
        <v>0</v>
      </c>
      <c r="U30" s="250"/>
      <c r="V30" s="250">
        <v>0</v>
      </c>
      <c r="W30" s="250"/>
      <c r="X30" s="250">
        <v>0</v>
      </c>
      <c r="Y30" s="250"/>
      <c r="Z30" s="250" t="s">
        <v>666</v>
      </c>
      <c r="AA30" s="250"/>
      <c r="AB30" s="250">
        <v>127.73234064212645</v>
      </c>
      <c r="AC30" s="250">
        <v>147.37196473822203</v>
      </c>
    </row>
    <row r="31" spans="1:35" x14ac:dyDescent="0.25">
      <c r="A31" s="248" t="s">
        <v>177</v>
      </c>
      <c r="B31" s="252" t="s">
        <v>176</v>
      </c>
      <c r="C31" s="250">
        <v>10.496911361111604</v>
      </c>
      <c r="D31" s="250">
        <v>10.389693333333332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ht="31.5" x14ac:dyDescent="0.25">
      <c r="A32" s="248" t="s">
        <v>175</v>
      </c>
      <c r="B32" s="252" t="s">
        <v>174</v>
      </c>
      <c r="C32" s="250">
        <v>129.18862094222314</v>
      </c>
      <c r="D32" s="250">
        <v>146.02136167844941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12.505047532250854</v>
      </c>
      <c r="D33" s="250">
        <v>14.088564052953114</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8.7869431365408985</v>
      </c>
      <c r="D34" s="250">
        <v>10.117528003486202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579</v>
      </c>
      <c r="C36" s="250"/>
      <c r="D36" s="250"/>
      <c r="E36" s="250"/>
      <c r="F36" s="250"/>
      <c r="G36" s="250">
        <v>0</v>
      </c>
      <c r="H36" s="250">
        <v>0</v>
      </c>
      <c r="I36" s="253" t="s">
        <v>609</v>
      </c>
      <c r="J36" s="250">
        <v>0</v>
      </c>
      <c r="K36" s="253" t="s">
        <v>609</v>
      </c>
      <c r="L36" s="250">
        <v>0</v>
      </c>
      <c r="M36" s="253" t="s">
        <v>609</v>
      </c>
      <c r="N36" s="250">
        <v>0</v>
      </c>
      <c r="O36" s="253" t="s">
        <v>609</v>
      </c>
      <c r="P36" s="250">
        <v>0</v>
      </c>
      <c r="Q36" s="253" t="s">
        <v>609</v>
      </c>
      <c r="R36" s="250">
        <v>0</v>
      </c>
      <c r="S36" s="253" t="s">
        <v>609</v>
      </c>
      <c r="T36" s="250">
        <v>0</v>
      </c>
      <c r="U36" s="253" t="s">
        <v>609</v>
      </c>
      <c r="V36" s="250">
        <v>0</v>
      </c>
      <c r="W36" s="253" t="s">
        <v>609</v>
      </c>
      <c r="X36" s="250">
        <v>0</v>
      </c>
      <c r="Y36" s="253" t="s">
        <v>609</v>
      </c>
      <c r="Z36" s="250" t="s">
        <v>666</v>
      </c>
      <c r="AA36" s="253" t="s">
        <v>666</v>
      </c>
      <c r="AB36" s="250">
        <v>0</v>
      </c>
      <c r="AC36" s="250">
        <v>0</v>
      </c>
    </row>
    <row r="37" spans="1:29" ht="31.5" x14ac:dyDescent="0.25">
      <c r="A37" s="251" t="s">
        <v>167</v>
      </c>
      <c r="B37" s="254" t="s">
        <v>577</v>
      </c>
      <c r="C37" s="250"/>
      <c r="D37" s="250"/>
      <c r="E37" s="250"/>
      <c r="F37" s="250"/>
      <c r="G37" s="250">
        <v>0</v>
      </c>
      <c r="H37" s="250">
        <v>0</v>
      </c>
      <c r="I37" s="253" t="s">
        <v>609</v>
      </c>
      <c r="J37" s="250">
        <v>0</v>
      </c>
      <c r="K37" s="253" t="s">
        <v>609</v>
      </c>
      <c r="L37" s="250">
        <v>0</v>
      </c>
      <c r="M37" s="253" t="s">
        <v>609</v>
      </c>
      <c r="N37" s="250">
        <v>0</v>
      </c>
      <c r="O37" s="253" t="s">
        <v>609</v>
      </c>
      <c r="P37" s="250">
        <v>3.2</v>
      </c>
      <c r="Q37" s="253">
        <v>3</v>
      </c>
      <c r="R37" s="250">
        <v>3.2</v>
      </c>
      <c r="S37" s="253">
        <v>3</v>
      </c>
      <c r="T37" s="250">
        <v>0</v>
      </c>
      <c r="U37" s="253" t="s">
        <v>609</v>
      </c>
      <c r="V37" s="250">
        <v>0</v>
      </c>
      <c r="W37" s="253" t="s">
        <v>609</v>
      </c>
      <c r="X37" s="250">
        <v>0</v>
      </c>
      <c r="Y37" s="253" t="s">
        <v>609</v>
      </c>
      <c r="Z37" s="250" t="s">
        <v>666</v>
      </c>
      <c r="AA37" s="253" t="s">
        <v>666</v>
      </c>
      <c r="AB37" s="250">
        <v>3.2</v>
      </c>
      <c r="AC37" s="250">
        <v>3.2</v>
      </c>
    </row>
    <row r="38" spans="1:29" x14ac:dyDescent="0.25">
      <c r="A38" s="251" t="s">
        <v>166</v>
      </c>
      <c r="B38" s="254" t="s">
        <v>157</v>
      </c>
      <c r="C38" s="250"/>
      <c r="D38" s="250"/>
      <c r="E38" s="250"/>
      <c r="F38" s="250"/>
      <c r="G38" s="250">
        <v>0</v>
      </c>
      <c r="H38" s="250">
        <v>0</v>
      </c>
      <c r="I38" s="253" t="s">
        <v>609</v>
      </c>
      <c r="J38" s="250">
        <v>0</v>
      </c>
      <c r="K38" s="253" t="s">
        <v>609</v>
      </c>
      <c r="L38" s="250">
        <v>0</v>
      </c>
      <c r="M38" s="253" t="s">
        <v>609</v>
      </c>
      <c r="N38" s="250">
        <v>0</v>
      </c>
      <c r="O38" s="253" t="s">
        <v>609</v>
      </c>
      <c r="P38" s="250">
        <v>0</v>
      </c>
      <c r="Q38" s="253" t="s">
        <v>609</v>
      </c>
      <c r="R38" s="250">
        <v>0</v>
      </c>
      <c r="S38" s="253" t="s">
        <v>609</v>
      </c>
      <c r="T38" s="250">
        <v>0</v>
      </c>
      <c r="U38" s="253" t="s">
        <v>609</v>
      </c>
      <c r="V38" s="250">
        <v>0</v>
      </c>
      <c r="W38" s="253" t="s">
        <v>609</v>
      </c>
      <c r="X38" s="250">
        <v>0</v>
      </c>
      <c r="Y38" s="253" t="s">
        <v>609</v>
      </c>
      <c r="Z38" s="250" t="s">
        <v>666</v>
      </c>
      <c r="AA38" s="253" t="s">
        <v>666</v>
      </c>
      <c r="AB38" s="250">
        <v>0</v>
      </c>
      <c r="AC38" s="250">
        <v>0</v>
      </c>
    </row>
    <row r="39" spans="1:29" x14ac:dyDescent="0.25">
      <c r="A39" s="251" t="s">
        <v>165</v>
      </c>
      <c r="B39" s="252" t="s">
        <v>611</v>
      </c>
      <c r="C39" s="250"/>
      <c r="D39" s="250"/>
      <c r="E39" s="250"/>
      <c r="F39" s="250"/>
      <c r="G39" s="250">
        <v>0</v>
      </c>
      <c r="H39" s="250">
        <v>0</v>
      </c>
      <c r="I39" s="253" t="s">
        <v>609</v>
      </c>
      <c r="J39" s="250">
        <v>0</v>
      </c>
      <c r="K39" s="253" t="s">
        <v>609</v>
      </c>
      <c r="L39" s="250">
        <v>0</v>
      </c>
      <c r="M39" s="253" t="s">
        <v>609</v>
      </c>
      <c r="N39" s="250">
        <v>0</v>
      </c>
      <c r="O39" s="253" t="s">
        <v>609</v>
      </c>
      <c r="P39" s="250">
        <v>1.698</v>
      </c>
      <c r="Q39" s="253">
        <v>3</v>
      </c>
      <c r="R39" s="250">
        <v>1.698</v>
      </c>
      <c r="S39" s="253">
        <v>3</v>
      </c>
      <c r="T39" s="250">
        <v>0</v>
      </c>
      <c r="U39" s="253" t="s">
        <v>609</v>
      </c>
      <c r="V39" s="250">
        <v>0</v>
      </c>
      <c r="W39" s="253" t="s">
        <v>609</v>
      </c>
      <c r="X39" s="250">
        <v>0</v>
      </c>
      <c r="Y39" s="253" t="s">
        <v>609</v>
      </c>
      <c r="Z39" s="250" t="s">
        <v>666</v>
      </c>
      <c r="AA39" s="253" t="s">
        <v>666</v>
      </c>
      <c r="AB39" s="250">
        <v>1.698</v>
      </c>
      <c r="AC39" s="250">
        <v>1.698</v>
      </c>
    </row>
    <row r="40" spans="1:29" x14ac:dyDescent="0.25">
      <c r="A40" s="251" t="s">
        <v>164</v>
      </c>
      <c r="B40" s="252" t="s">
        <v>580</v>
      </c>
      <c r="C40" s="250"/>
      <c r="D40" s="250"/>
      <c r="E40" s="250"/>
      <c r="F40" s="250"/>
      <c r="G40" s="250">
        <v>0</v>
      </c>
      <c r="H40" s="250">
        <v>0</v>
      </c>
      <c r="I40" s="253" t="s">
        <v>609</v>
      </c>
      <c r="J40" s="250">
        <v>0</v>
      </c>
      <c r="K40" s="253" t="s">
        <v>609</v>
      </c>
      <c r="L40" s="250">
        <v>0</v>
      </c>
      <c r="M40" s="253" t="s">
        <v>609</v>
      </c>
      <c r="N40" s="250">
        <v>0</v>
      </c>
      <c r="O40" s="253" t="s">
        <v>609</v>
      </c>
      <c r="P40" s="250">
        <v>0</v>
      </c>
      <c r="Q40" s="253" t="s">
        <v>609</v>
      </c>
      <c r="R40" s="250">
        <v>0</v>
      </c>
      <c r="S40" s="253" t="s">
        <v>609</v>
      </c>
      <c r="T40" s="250">
        <v>0</v>
      </c>
      <c r="U40" s="253" t="s">
        <v>609</v>
      </c>
      <c r="V40" s="250">
        <v>0</v>
      </c>
      <c r="W40" s="253" t="s">
        <v>609</v>
      </c>
      <c r="X40" s="250">
        <v>0</v>
      </c>
      <c r="Y40" s="253" t="s">
        <v>609</v>
      </c>
      <c r="Z40" s="250" t="s">
        <v>666</v>
      </c>
      <c r="AA40" s="253" t="s">
        <v>666</v>
      </c>
      <c r="AB40" s="250">
        <v>0</v>
      </c>
      <c r="AC40" s="250">
        <v>0</v>
      </c>
    </row>
    <row r="41" spans="1:29" x14ac:dyDescent="0.25">
      <c r="A41" s="251" t="s">
        <v>163</v>
      </c>
      <c r="B41" s="252" t="s">
        <v>581</v>
      </c>
      <c r="C41" s="250"/>
      <c r="D41" s="250"/>
      <c r="E41" s="250"/>
      <c r="F41" s="250"/>
      <c r="G41" s="250">
        <v>0</v>
      </c>
      <c r="H41" s="250">
        <v>0</v>
      </c>
      <c r="I41" s="253" t="s">
        <v>609</v>
      </c>
      <c r="J41" s="250">
        <v>0</v>
      </c>
      <c r="K41" s="253" t="s">
        <v>609</v>
      </c>
      <c r="L41" s="250">
        <v>0</v>
      </c>
      <c r="M41" s="253" t="s">
        <v>609</v>
      </c>
      <c r="N41" s="250">
        <v>0</v>
      </c>
      <c r="O41" s="253" t="s">
        <v>609</v>
      </c>
      <c r="P41" s="250">
        <v>0</v>
      </c>
      <c r="Q41" s="253" t="s">
        <v>609</v>
      </c>
      <c r="R41" s="250">
        <v>0</v>
      </c>
      <c r="S41" s="253" t="s">
        <v>609</v>
      </c>
      <c r="T41" s="250">
        <v>0</v>
      </c>
      <c r="U41" s="253" t="s">
        <v>609</v>
      </c>
      <c r="V41" s="250">
        <v>0</v>
      </c>
      <c r="W41" s="253" t="s">
        <v>609</v>
      </c>
      <c r="X41" s="250">
        <v>0</v>
      </c>
      <c r="Y41" s="253" t="s">
        <v>609</v>
      </c>
      <c r="Z41" s="250" t="s">
        <v>666</v>
      </c>
      <c r="AA41" s="253" t="s">
        <v>666</v>
      </c>
      <c r="AB41" s="250">
        <v>0</v>
      </c>
      <c r="AC41" s="250">
        <v>0</v>
      </c>
    </row>
    <row r="42" spans="1:29" x14ac:dyDescent="0.25">
      <c r="A42" s="251" t="s">
        <v>162</v>
      </c>
      <c r="B42" s="252" t="s">
        <v>582</v>
      </c>
      <c r="C42" s="250"/>
      <c r="D42" s="250"/>
      <c r="E42" s="250"/>
      <c r="F42" s="250"/>
      <c r="G42" s="250">
        <v>0</v>
      </c>
      <c r="H42" s="250">
        <v>0</v>
      </c>
      <c r="I42" s="253" t="s">
        <v>609</v>
      </c>
      <c r="J42" s="250">
        <v>0</v>
      </c>
      <c r="K42" s="253" t="s">
        <v>609</v>
      </c>
      <c r="L42" s="250">
        <v>0</v>
      </c>
      <c r="M42" s="253" t="s">
        <v>609</v>
      </c>
      <c r="N42" s="250">
        <v>0</v>
      </c>
      <c r="O42" s="253" t="s">
        <v>609</v>
      </c>
      <c r="P42" s="250">
        <v>0</v>
      </c>
      <c r="Q42" s="253" t="s">
        <v>609</v>
      </c>
      <c r="R42" s="250">
        <v>0</v>
      </c>
      <c r="S42" s="253" t="s">
        <v>609</v>
      </c>
      <c r="T42" s="250">
        <v>0</v>
      </c>
      <c r="U42" s="253" t="s">
        <v>609</v>
      </c>
      <c r="V42" s="250">
        <v>0</v>
      </c>
      <c r="W42" s="253" t="s">
        <v>609</v>
      </c>
      <c r="X42" s="250">
        <v>0</v>
      </c>
      <c r="Y42" s="253" t="s">
        <v>609</v>
      </c>
      <c r="Z42" s="250" t="s">
        <v>666</v>
      </c>
      <c r="AA42" s="253" t="s">
        <v>666</v>
      </c>
      <c r="AB42" s="250">
        <v>0</v>
      </c>
      <c r="AC42" s="250">
        <v>0</v>
      </c>
    </row>
    <row r="43" spans="1:29" x14ac:dyDescent="0.25">
      <c r="A43" s="251" t="s">
        <v>583</v>
      </c>
      <c r="B43" s="252" t="s">
        <v>584</v>
      </c>
      <c r="C43" s="250"/>
      <c r="D43" s="250"/>
      <c r="E43" s="250"/>
      <c r="F43" s="250"/>
      <c r="G43" s="250">
        <v>0</v>
      </c>
      <c r="H43" s="250">
        <v>0</v>
      </c>
      <c r="I43" s="253" t="s">
        <v>609</v>
      </c>
      <c r="J43" s="250">
        <v>0</v>
      </c>
      <c r="K43" s="253" t="s">
        <v>609</v>
      </c>
      <c r="L43" s="250">
        <v>0</v>
      </c>
      <c r="M43" s="253" t="s">
        <v>609</v>
      </c>
      <c r="N43" s="250">
        <v>0</v>
      </c>
      <c r="O43" s="253" t="s">
        <v>609</v>
      </c>
      <c r="P43" s="250">
        <v>0</v>
      </c>
      <c r="Q43" s="253" t="s">
        <v>609</v>
      </c>
      <c r="R43" s="250">
        <v>0</v>
      </c>
      <c r="S43" s="253" t="s">
        <v>609</v>
      </c>
      <c r="T43" s="250">
        <v>0</v>
      </c>
      <c r="U43" s="253" t="s">
        <v>609</v>
      </c>
      <c r="V43" s="250">
        <v>0</v>
      </c>
      <c r="W43" s="253" t="s">
        <v>609</v>
      </c>
      <c r="X43" s="250">
        <v>0</v>
      </c>
      <c r="Y43" s="253" t="s">
        <v>609</v>
      </c>
      <c r="Z43" s="250" t="s">
        <v>666</v>
      </c>
      <c r="AA43" s="253" t="s">
        <v>666</v>
      </c>
      <c r="AB43" s="250">
        <v>0</v>
      </c>
      <c r="AC43" s="250">
        <v>0</v>
      </c>
    </row>
    <row r="44" spans="1:29" x14ac:dyDescent="0.25">
      <c r="A44" s="251" t="s">
        <v>585</v>
      </c>
      <c r="B44" s="252" t="s">
        <v>586</v>
      </c>
      <c r="C44" s="250"/>
      <c r="D44" s="250"/>
      <c r="E44" s="250"/>
      <c r="F44" s="250"/>
      <c r="G44" s="250">
        <v>0</v>
      </c>
      <c r="H44" s="250">
        <v>0</v>
      </c>
      <c r="I44" s="253" t="s">
        <v>609</v>
      </c>
      <c r="J44" s="250">
        <v>0</v>
      </c>
      <c r="K44" s="253" t="s">
        <v>609</v>
      </c>
      <c r="L44" s="250">
        <v>0</v>
      </c>
      <c r="M44" s="253" t="s">
        <v>609</v>
      </c>
      <c r="N44" s="250">
        <v>0</v>
      </c>
      <c r="O44" s="253" t="s">
        <v>609</v>
      </c>
      <c r="P44" s="250">
        <v>0</v>
      </c>
      <c r="Q44" s="253" t="s">
        <v>609</v>
      </c>
      <c r="R44" s="250">
        <v>0</v>
      </c>
      <c r="S44" s="253" t="s">
        <v>609</v>
      </c>
      <c r="T44" s="250">
        <v>0</v>
      </c>
      <c r="U44" s="253" t="s">
        <v>609</v>
      </c>
      <c r="V44" s="250">
        <v>0</v>
      </c>
      <c r="W44" s="253" t="s">
        <v>609</v>
      </c>
      <c r="X44" s="250">
        <v>0</v>
      </c>
      <c r="Y44" s="253" t="s">
        <v>609</v>
      </c>
      <c r="Z44" s="250" t="s">
        <v>666</v>
      </c>
      <c r="AA44" s="253" t="s">
        <v>666</v>
      </c>
      <c r="AB44" s="250">
        <v>0</v>
      </c>
      <c r="AC44" s="250">
        <v>0</v>
      </c>
    </row>
    <row r="45" spans="1:29" x14ac:dyDescent="0.25">
      <c r="A45" s="251" t="s">
        <v>587</v>
      </c>
      <c r="B45" s="252" t="s">
        <v>588</v>
      </c>
      <c r="C45" s="250"/>
      <c r="D45" s="250"/>
      <c r="E45" s="250"/>
      <c r="F45" s="250"/>
      <c r="G45" s="250">
        <v>0</v>
      </c>
      <c r="H45" s="250">
        <v>0</v>
      </c>
      <c r="I45" s="253" t="s">
        <v>609</v>
      </c>
      <c r="J45" s="250">
        <v>0</v>
      </c>
      <c r="K45" s="253" t="s">
        <v>609</v>
      </c>
      <c r="L45" s="250">
        <v>0</v>
      </c>
      <c r="M45" s="253" t="s">
        <v>609</v>
      </c>
      <c r="N45" s="250">
        <v>0</v>
      </c>
      <c r="O45" s="253" t="s">
        <v>609</v>
      </c>
      <c r="P45" s="250">
        <v>0</v>
      </c>
      <c r="Q45" s="253" t="s">
        <v>609</v>
      </c>
      <c r="R45" s="250">
        <v>0</v>
      </c>
      <c r="S45" s="253" t="s">
        <v>609</v>
      </c>
      <c r="T45" s="250">
        <v>0</v>
      </c>
      <c r="U45" s="253" t="s">
        <v>609</v>
      </c>
      <c r="V45" s="250">
        <v>0</v>
      </c>
      <c r="W45" s="253" t="s">
        <v>609</v>
      </c>
      <c r="X45" s="250">
        <v>0</v>
      </c>
      <c r="Y45" s="253" t="s">
        <v>609</v>
      </c>
      <c r="Z45" s="250" t="s">
        <v>666</v>
      </c>
      <c r="AA45" s="253" t="s">
        <v>666</v>
      </c>
      <c r="AB45" s="250">
        <v>0</v>
      </c>
      <c r="AC45" s="250">
        <v>0</v>
      </c>
    </row>
    <row r="46" spans="1:29" x14ac:dyDescent="0.25">
      <c r="A46" s="251" t="s">
        <v>589</v>
      </c>
      <c r="B46" s="252" t="s">
        <v>590</v>
      </c>
      <c r="C46" s="250"/>
      <c r="D46" s="250"/>
      <c r="E46" s="250"/>
      <c r="F46" s="250"/>
      <c r="G46" s="250">
        <v>0</v>
      </c>
      <c r="H46" s="250">
        <v>0</v>
      </c>
      <c r="I46" s="253" t="s">
        <v>609</v>
      </c>
      <c r="J46" s="250"/>
      <c r="K46" s="253" t="s">
        <v>609</v>
      </c>
      <c r="L46" s="250">
        <v>0</v>
      </c>
      <c r="M46" s="253" t="s">
        <v>609</v>
      </c>
      <c r="N46" s="250"/>
      <c r="O46" s="253" t="s">
        <v>609</v>
      </c>
      <c r="P46" s="250">
        <v>0</v>
      </c>
      <c r="Q46" s="253" t="s">
        <v>609</v>
      </c>
      <c r="R46" s="250"/>
      <c r="S46" s="253" t="s">
        <v>609</v>
      </c>
      <c r="T46" s="250">
        <v>0</v>
      </c>
      <c r="U46" s="253" t="s">
        <v>609</v>
      </c>
      <c r="V46" s="250"/>
      <c r="W46" s="253" t="s">
        <v>609</v>
      </c>
      <c r="X46" s="250"/>
      <c r="Y46" s="253" t="s">
        <v>609</v>
      </c>
      <c r="Z46" s="250"/>
      <c r="AA46" s="253" t="s">
        <v>609</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x14ac:dyDescent="0.25">
      <c r="A48" s="251" t="s">
        <v>160</v>
      </c>
      <c r="B48" s="252" t="s">
        <v>579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666</v>
      </c>
      <c r="AA48" s="250"/>
      <c r="AB48" s="250">
        <v>0</v>
      </c>
      <c r="AC48" s="250">
        <v>0</v>
      </c>
    </row>
    <row r="49" spans="1:29" ht="31.5" x14ac:dyDescent="0.25">
      <c r="A49" s="251" t="s">
        <v>159</v>
      </c>
      <c r="B49" s="254" t="s">
        <v>577</v>
      </c>
      <c r="C49" s="250">
        <v>3.2</v>
      </c>
      <c r="D49" s="250">
        <v>3.2</v>
      </c>
      <c r="E49" s="250"/>
      <c r="F49" s="250"/>
      <c r="G49" s="250">
        <v>0</v>
      </c>
      <c r="H49" s="250">
        <v>0</v>
      </c>
      <c r="I49" s="250"/>
      <c r="J49" s="250">
        <v>0</v>
      </c>
      <c r="K49" s="250"/>
      <c r="L49" s="250">
        <v>0</v>
      </c>
      <c r="M49" s="250"/>
      <c r="N49" s="250">
        <v>0</v>
      </c>
      <c r="O49" s="250"/>
      <c r="P49" s="250">
        <v>3.2</v>
      </c>
      <c r="Q49" s="250"/>
      <c r="R49" s="250">
        <v>3.2</v>
      </c>
      <c r="S49" s="250"/>
      <c r="T49" s="250">
        <v>0</v>
      </c>
      <c r="U49" s="250"/>
      <c r="V49" s="250">
        <v>0</v>
      </c>
      <c r="W49" s="250"/>
      <c r="X49" s="250">
        <v>0</v>
      </c>
      <c r="Y49" s="250"/>
      <c r="Z49" s="250" t="s">
        <v>666</v>
      </c>
      <c r="AA49" s="250"/>
      <c r="AB49" s="250">
        <v>3.2</v>
      </c>
      <c r="AC49" s="250">
        <v>3.2</v>
      </c>
    </row>
    <row r="50" spans="1:29"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666</v>
      </c>
      <c r="AA50" s="250"/>
      <c r="AB50" s="250">
        <v>0</v>
      </c>
      <c r="AC50" s="250">
        <v>0</v>
      </c>
    </row>
    <row r="51" spans="1:29" ht="35.25" customHeight="1" x14ac:dyDescent="0.25">
      <c r="A51" s="251" t="s">
        <v>156</v>
      </c>
      <c r="B51" s="252" t="s">
        <v>155</v>
      </c>
      <c r="C51" s="250">
        <v>0.36799999999999999</v>
      </c>
      <c r="D51" s="250">
        <v>0.36799999999999999</v>
      </c>
      <c r="E51" s="250"/>
      <c r="F51" s="250"/>
      <c r="G51" s="250">
        <v>0</v>
      </c>
      <c r="H51" s="250">
        <v>0</v>
      </c>
      <c r="I51" s="250"/>
      <c r="J51" s="250">
        <v>0</v>
      </c>
      <c r="K51" s="250"/>
      <c r="L51" s="250">
        <v>0</v>
      </c>
      <c r="M51" s="250"/>
      <c r="N51" s="250">
        <v>0</v>
      </c>
      <c r="O51" s="250"/>
      <c r="P51" s="250">
        <v>0.36799999999999999</v>
      </c>
      <c r="Q51" s="250"/>
      <c r="R51" s="250">
        <v>0.36799999999999999</v>
      </c>
      <c r="S51" s="250"/>
      <c r="T51" s="250">
        <v>0</v>
      </c>
      <c r="U51" s="250"/>
      <c r="V51" s="250">
        <v>0</v>
      </c>
      <c r="W51" s="250"/>
      <c r="X51" s="250">
        <v>0</v>
      </c>
      <c r="Y51" s="250"/>
      <c r="Z51" s="250" t="s">
        <v>666</v>
      </c>
      <c r="AA51" s="250"/>
      <c r="AB51" s="250">
        <v>0.36799999999999999</v>
      </c>
      <c r="AC51" s="250">
        <v>0.36799999999999999</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666</v>
      </c>
      <c r="AA52" s="250"/>
      <c r="AB52" s="250">
        <v>0</v>
      </c>
      <c r="AC52" s="250">
        <v>0</v>
      </c>
    </row>
    <row r="53" spans="1:29" x14ac:dyDescent="0.25">
      <c r="A53" s="251" t="s">
        <v>152</v>
      </c>
      <c r="B53" s="252" t="s">
        <v>151</v>
      </c>
      <c r="C53" s="250">
        <v>1.33</v>
      </c>
      <c r="D53" s="250">
        <v>1.33</v>
      </c>
      <c r="E53" s="250"/>
      <c r="F53" s="250"/>
      <c r="G53" s="250">
        <v>0</v>
      </c>
      <c r="H53" s="250">
        <v>0</v>
      </c>
      <c r="I53" s="250"/>
      <c r="J53" s="250">
        <v>0</v>
      </c>
      <c r="K53" s="250"/>
      <c r="L53" s="250">
        <v>0</v>
      </c>
      <c r="M53" s="250"/>
      <c r="N53" s="250">
        <v>0</v>
      </c>
      <c r="O53" s="250"/>
      <c r="P53" s="250">
        <v>1.33</v>
      </c>
      <c r="Q53" s="250"/>
      <c r="R53" s="250">
        <v>1.33</v>
      </c>
      <c r="S53" s="250"/>
      <c r="T53" s="250">
        <v>0</v>
      </c>
      <c r="U53" s="250"/>
      <c r="V53" s="250">
        <v>0</v>
      </c>
      <c r="W53" s="250"/>
      <c r="X53" s="250">
        <v>0</v>
      </c>
      <c r="Y53" s="250"/>
      <c r="Z53" s="250" t="s">
        <v>666</v>
      </c>
      <c r="AA53" s="250"/>
      <c r="AB53" s="250">
        <v>1.33</v>
      </c>
      <c r="AC53" s="250">
        <v>1.33</v>
      </c>
    </row>
    <row r="54" spans="1:29" x14ac:dyDescent="0.25">
      <c r="A54" s="251" t="s">
        <v>150</v>
      </c>
      <c r="B54" s="252" t="s">
        <v>580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666</v>
      </c>
      <c r="AA54" s="250"/>
      <c r="AB54" s="250">
        <v>0</v>
      </c>
      <c r="AC54" s="250">
        <v>0</v>
      </c>
    </row>
    <row r="55" spans="1:29" x14ac:dyDescent="0.25">
      <c r="A55" s="251" t="s">
        <v>591</v>
      </c>
      <c r="B55" s="252" t="s">
        <v>581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666</v>
      </c>
      <c r="AA55" s="250"/>
      <c r="AB55" s="250">
        <v>0</v>
      </c>
      <c r="AC55" s="250">
        <v>0</v>
      </c>
    </row>
    <row r="56" spans="1:29" x14ac:dyDescent="0.25">
      <c r="A56" s="251" t="s">
        <v>592</v>
      </c>
      <c r="B56" s="252" t="s">
        <v>582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666</v>
      </c>
      <c r="AA56" s="250"/>
      <c r="AB56" s="250">
        <v>0</v>
      </c>
      <c r="AC56" s="250">
        <v>0</v>
      </c>
    </row>
    <row r="57" spans="1:29" x14ac:dyDescent="0.25">
      <c r="A57" s="251" t="s">
        <v>593</v>
      </c>
      <c r="B57" s="252" t="s">
        <v>584</v>
      </c>
      <c r="C57" s="250">
        <v>881.5</v>
      </c>
      <c r="D57" s="250">
        <v>881.5</v>
      </c>
      <c r="E57" s="250"/>
      <c r="F57" s="250"/>
      <c r="G57" s="250">
        <v>0</v>
      </c>
      <c r="H57" s="250">
        <v>0</v>
      </c>
      <c r="I57" s="250"/>
      <c r="J57" s="250">
        <v>0</v>
      </c>
      <c r="K57" s="250"/>
      <c r="L57" s="250">
        <v>0</v>
      </c>
      <c r="M57" s="250"/>
      <c r="N57" s="250">
        <v>0</v>
      </c>
      <c r="O57" s="250"/>
      <c r="P57" s="250">
        <v>881.5</v>
      </c>
      <c r="Q57" s="250"/>
      <c r="R57" s="250">
        <v>881.5</v>
      </c>
      <c r="S57" s="250"/>
      <c r="T57" s="250">
        <v>0</v>
      </c>
      <c r="U57" s="250"/>
      <c r="V57" s="250">
        <v>0</v>
      </c>
      <c r="W57" s="250"/>
      <c r="X57" s="250">
        <v>0</v>
      </c>
      <c r="Y57" s="250"/>
      <c r="Z57" s="250" t="s">
        <v>666</v>
      </c>
      <c r="AA57" s="250"/>
      <c r="AB57" s="250">
        <v>881.5</v>
      </c>
      <c r="AC57" s="250">
        <v>881.5</v>
      </c>
    </row>
    <row r="58" spans="1:29" ht="36.75" customHeight="1" x14ac:dyDescent="0.25">
      <c r="A58" s="251" t="s">
        <v>594</v>
      </c>
      <c r="B58" s="252" t="s">
        <v>586</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666</v>
      </c>
      <c r="AA58" s="250"/>
      <c r="AB58" s="250">
        <v>0</v>
      </c>
      <c r="AC58" s="250">
        <v>0</v>
      </c>
    </row>
    <row r="59" spans="1:29" x14ac:dyDescent="0.25">
      <c r="A59" s="251" t="s">
        <v>595</v>
      </c>
      <c r="B59" s="252" t="s">
        <v>588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666</v>
      </c>
      <c r="AA59" s="250"/>
      <c r="AB59" s="250">
        <v>0</v>
      </c>
      <c r="AC59" s="250">
        <v>0</v>
      </c>
    </row>
    <row r="60" spans="1:29" x14ac:dyDescent="0.25">
      <c r="A60" s="251" t="s">
        <v>596</v>
      </c>
      <c r="B60" s="252" t="s">
        <v>590</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160.97752297212645</v>
      </c>
      <c r="D62" s="250">
        <v>180.61714706822207</v>
      </c>
      <c r="E62" s="250"/>
      <c r="F62" s="250"/>
      <c r="G62" s="250">
        <v>0</v>
      </c>
      <c r="H62" s="250">
        <v>0</v>
      </c>
      <c r="I62" s="250"/>
      <c r="J62" s="250">
        <v>0</v>
      </c>
      <c r="K62" s="250"/>
      <c r="L62" s="250">
        <v>0</v>
      </c>
      <c r="M62" s="250"/>
      <c r="N62" s="250">
        <v>0</v>
      </c>
      <c r="O62" s="250"/>
      <c r="P62" s="250">
        <v>136.56158491212645</v>
      </c>
      <c r="Q62" s="250"/>
      <c r="R62" s="250">
        <v>156.20120900822204</v>
      </c>
      <c r="S62" s="250"/>
      <c r="T62" s="250">
        <v>0</v>
      </c>
      <c r="U62" s="250"/>
      <c r="V62" s="250">
        <v>0</v>
      </c>
      <c r="W62" s="250"/>
      <c r="X62" s="250">
        <v>0</v>
      </c>
      <c r="Y62" s="250"/>
      <c r="Z62" s="250" t="s">
        <v>666</v>
      </c>
      <c r="AA62" s="250"/>
      <c r="AB62" s="250">
        <v>136.56158491212645</v>
      </c>
      <c r="AC62" s="250">
        <v>156.20120900822204</v>
      </c>
    </row>
    <row r="63" spans="1:29"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666</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3.2</v>
      </c>
      <c r="Q64" s="250"/>
      <c r="R64" s="250">
        <v>3.2</v>
      </c>
      <c r="S64" s="250"/>
      <c r="T64" s="250">
        <v>0</v>
      </c>
      <c r="U64" s="250"/>
      <c r="V64" s="250">
        <v>0</v>
      </c>
      <c r="W64" s="250"/>
      <c r="X64" s="250">
        <v>0</v>
      </c>
      <c r="Y64" s="250"/>
      <c r="Z64" s="250" t="s">
        <v>666</v>
      </c>
      <c r="AA64" s="250"/>
      <c r="AB64" s="250">
        <v>3.2</v>
      </c>
      <c r="AC64" s="250">
        <v>3.2</v>
      </c>
    </row>
    <row r="65" spans="1:29"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666</v>
      </c>
      <c r="AA65" s="250"/>
      <c r="AB65" s="250">
        <v>0</v>
      </c>
      <c r="AC65" s="250">
        <v>0</v>
      </c>
    </row>
    <row r="66" spans="1:29" ht="54" customHeight="1" x14ac:dyDescent="0.25">
      <c r="A66" s="251" t="s">
        <v>143</v>
      </c>
      <c r="B66" s="254" t="s">
        <v>137</v>
      </c>
      <c r="C66" s="250"/>
      <c r="D66" s="250"/>
      <c r="E66" s="250"/>
      <c r="F66" s="250"/>
      <c r="G66" s="250">
        <v>0</v>
      </c>
      <c r="H66" s="250">
        <v>0</v>
      </c>
      <c r="I66" s="250"/>
      <c r="J66" s="250">
        <v>0</v>
      </c>
      <c r="K66" s="250"/>
      <c r="L66" s="250">
        <v>0</v>
      </c>
      <c r="M66" s="250"/>
      <c r="N66" s="250">
        <v>0</v>
      </c>
      <c r="O66" s="250"/>
      <c r="P66" s="250">
        <v>1.698</v>
      </c>
      <c r="Q66" s="250"/>
      <c r="R66" s="250">
        <v>1.698</v>
      </c>
      <c r="S66" s="250"/>
      <c r="T66" s="250">
        <v>0</v>
      </c>
      <c r="U66" s="250"/>
      <c r="V66" s="250">
        <v>0</v>
      </c>
      <c r="W66" s="250"/>
      <c r="X66" s="250">
        <v>0</v>
      </c>
      <c r="Y66" s="250"/>
      <c r="Z66" s="250" t="s">
        <v>666</v>
      </c>
      <c r="AA66" s="250"/>
      <c r="AB66" s="250">
        <v>1.698</v>
      </c>
      <c r="AC66" s="250">
        <v>1.698</v>
      </c>
    </row>
    <row r="67" spans="1:29" x14ac:dyDescent="0.25">
      <c r="A67" s="251" t="s">
        <v>142</v>
      </c>
      <c r="B67" s="252" t="s">
        <v>580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666</v>
      </c>
      <c r="AA67" s="250"/>
      <c r="AB67" s="250">
        <v>0</v>
      </c>
      <c r="AC67" s="250">
        <v>0</v>
      </c>
    </row>
    <row r="68" spans="1:29" ht="50.25" customHeight="1" x14ac:dyDescent="0.25">
      <c r="A68" s="251" t="s">
        <v>597</v>
      </c>
      <c r="B68" s="252" t="s">
        <v>581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666</v>
      </c>
      <c r="AA68" s="250"/>
      <c r="AB68" s="250">
        <v>0</v>
      </c>
      <c r="AC68" s="250">
        <v>0</v>
      </c>
    </row>
    <row r="69" spans="1:29" x14ac:dyDescent="0.25">
      <c r="A69" s="251" t="s">
        <v>598</v>
      </c>
      <c r="B69" s="252" t="s">
        <v>582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666</v>
      </c>
      <c r="AA69" s="250"/>
      <c r="AB69" s="250">
        <v>0</v>
      </c>
      <c r="AC69" s="250">
        <v>0</v>
      </c>
    </row>
    <row r="70" spans="1:29" ht="36.75" customHeight="1" x14ac:dyDescent="0.25">
      <c r="A70" s="251" t="s">
        <v>599</v>
      </c>
      <c r="B70" s="252" t="s">
        <v>584</v>
      </c>
      <c r="C70" s="250"/>
      <c r="D70" s="250"/>
      <c r="E70" s="250"/>
      <c r="F70" s="250"/>
      <c r="G70" s="250">
        <v>0</v>
      </c>
      <c r="H70" s="250">
        <v>0</v>
      </c>
      <c r="I70" s="250"/>
      <c r="J70" s="250">
        <v>0</v>
      </c>
      <c r="K70" s="250"/>
      <c r="L70" s="250">
        <v>0</v>
      </c>
      <c r="M70" s="250"/>
      <c r="N70" s="250">
        <v>0</v>
      </c>
      <c r="O70" s="250"/>
      <c r="P70" s="250">
        <v>881.5</v>
      </c>
      <c r="Q70" s="250"/>
      <c r="R70" s="250">
        <v>881.5</v>
      </c>
      <c r="S70" s="250"/>
      <c r="T70" s="250">
        <v>0</v>
      </c>
      <c r="U70" s="250"/>
      <c r="V70" s="250">
        <v>0</v>
      </c>
      <c r="W70" s="250"/>
      <c r="X70" s="250">
        <v>0</v>
      </c>
      <c r="Y70" s="250"/>
      <c r="Z70" s="250" t="s">
        <v>666</v>
      </c>
      <c r="AA70" s="250"/>
      <c r="AB70" s="250">
        <v>881.5</v>
      </c>
      <c r="AC70" s="250">
        <v>881.5</v>
      </c>
    </row>
    <row r="71" spans="1:29" x14ac:dyDescent="0.25">
      <c r="A71" s="251" t="s">
        <v>600</v>
      </c>
      <c r="B71" s="252" t="s">
        <v>586</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666</v>
      </c>
      <c r="AA71" s="250"/>
      <c r="AB71" s="250">
        <v>0</v>
      </c>
      <c r="AC71" s="250">
        <v>0</v>
      </c>
    </row>
    <row r="72" spans="1:29" ht="51" customHeight="1" x14ac:dyDescent="0.25">
      <c r="A72" s="251" t="s">
        <v>601</v>
      </c>
      <c r="B72" s="252" t="s">
        <v>588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666</v>
      </c>
      <c r="AA72" s="250"/>
      <c r="AB72" s="250">
        <v>0</v>
      </c>
      <c r="AC72" s="250">
        <v>0</v>
      </c>
    </row>
    <row r="73" spans="1:29" ht="32.25" customHeight="1" x14ac:dyDescent="0.25">
      <c r="A73" s="251" t="s">
        <v>602</v>
      </c>
      <c r="B73" s="252" t="s">
        <v>590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ht="51.75" customHeight="1" x14ac:dyDescent="0.25">
      <c r="A74" s="248" t="s">
        <v>59</v>
      </c>
      <c r="B74" s="255" t="s">
        <v>231</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666</v>
      </c>
      <c r="AA74" s="250"/>
      <c r="AB74" s="250">
        <v>0</v>
      </c>
      <c r="AC74" s="250">
        <v>0</v>
      </c>
    </row>
    <row r="75" spans="1:29" ht="21.75" customHeigh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226</v>
      </c>
      <c r="B76" s="252" t="s">
        <v>579</v>
      </c>
      <c r="C76" s="256"/>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666</v>
      </c>
      <c r="AA76" s="257"/>
      <c r="AB76" s="250">
        <v>0</v>
      </c>
      <c r="AC76" s="250">
        <v>0</v>
      </c>
    </row>
    <row r="77" spans="1:29" ht="44.25" customHeight="1" x14ac:dyDescent="0.25">
      <c r="A77" s="251" t="s">
        <v>227</v>
      </c>
      <c r="B77" s="254" t="s">
        <v>577</v>
      </c>
      <c r="C77" s="250"/>
      <c r="D77" s="250"/>
      <c r="E77" s="250"/>
      <c r="F77" s="250"/>
      <c r="G77" s="250">
        <v>0</v>
      </c>
      <c r="H77" s="250">
        <v>0</v>
      </c>
      <c r="I77" s="250"/>
      <c r="J77" s="250">
        <v>0</v>
      </c>
      <c r="K77" s="250"/>
      <c r="L77" s="250">
        <v>0</v>
      </c>
      <c r="M77" s="250"/>
      <c r="N77" s="250">
        <v>0</v>
      </c>
      <c r="O77" s="250"/>
      <c r="P77" s="250">
        <v>3.2</v>
      </c>
      <c r="Q77" s="250"/>
      <c r="R77" s="250">
        <v>3.2</v>
      </c>
      <c r="S77" s="250"/>
      <c r="T77" s="250">
        <v>0</v>
      </c>
      <c r="U77" s="250"/>
      <c r="V77" s="250">
        <v>0</v>
      </c>
      <c r="W77" s="250"/>
      <c r="X77" s="250">
        <v>0</v>
      </c>
      <c r="Y77" s="250"/>
      <c r="Z77" s="250" t="s">
        <v>666</v>
      </c>
      <c r="AA77" s="250"/>
      <c r="AB77" s="250">
        <v>3.2</v>
      </c>
      <c r="AC77" s="250">
        <v>3.2</v>
      </c>
    </row>
    <row r="78" spans="1:29" x14ac:dyDescent="0.25">
      <c r="A78" s="251" t="s">
        <v>228</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666</v>
      </c>
      <c r="AA78" s="250"/>
      <c r="AB78" s="250">
        <v>0</v>
      </c>
      <c r="AC78" s="250">
        <v>0</v>
      </c>
    </row>
    <row r="79" spans="1:29" x14ac:dyDescent="0.25">
      <c r="A79" s="251" t="s">
        <v>229</v>
      </c>
      <c r="B79" s="252" t="s">
        <v>578</v>
      </c>
      <c r="C79" s="250"/>
      <c r="D79" s="250"/>
      <c r="E79" s="250"/>
      <c r="F79" s="250"/>
      <c r="G79" s="250">
        <v>0</v>
      </c>
      <c r="H79" s="250">
        <v>0</v>
      </c>
      <c r="I79" s="250"/>
      <c r="J79" s="250">
        <v>0</v>
      </c>
      <c r="K79" s="250"/>
      <c r="L79" s="250">
        <v>0</v>
      </c>
      <c r="M79" s="250"/>
      <c r="N79" s="250">
        <v>0</v>
      </c>
      <c r="O79" s="250"/>
      <c r="P79" s="250">
        <v>1.698</v>
      </c>
      <c r="Q79" s="250"/>
      <c r="R79" s="250">
        <v>1.698</v>
      </c>
      <c r="S79" s="250"/>
      <c r="T79" s="250">
        <v>0</v>
      </c>
      <c r="U79" s="250"/>
      <c r="V79" s="250">
        <v>0</v>
      </c>
      <c r="W79" s="250"/>
      <c r="X79" s="250">
        <v>0</v>
      </c>
      <c r="Y79" s="250"/>
      <c r="Z79" s="250" t="s">
        <v>666</v>
      </c>
      <c r="AA79" s="250"/>
      <c r="AB79" s="250">
        <v>1.698</v>
      </c>
      <c r="AC79" s="250">
        <v>1.698</v>
      </c>
    </row>
    <row r="80" spans="1:29" x14ac:dyDescent="0.25">
      <c r="A80" s="251" t="s">
        <v>230</v>
      </c>
      <c r="B80" s="252" t="s">
        <v>580</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666</v>
      </c>
      <c r="AA80" s="257"/>
      <c r="AB80" s="250">
        <v>0</v>
      </c>
      <c r="AC80" s="250">
        <v>0</v>
      </c>
    </row>
    <row r="81" spans="1:29" x14ac:dyDescent="0.25">
      <c r="A81" s="251" t="s">
        <v>603</v>
      </c>
      <c r="B81" s="252" t="s">
        <v>581</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666</v>
      </c>
      <c r="AA81" s="257"/>
      <c r="AB81" s="250">
        <v>0</v>
      </c>
      <c r="AC81" s="250">
        <v>0</v>
      </c>
    </row>
    <row r="82" spans="1:29" x14ac:dyDescent="0.25">
      <c r="A82" s="251" t="s">
        <v>604</v>
      </c>
      <c r="B82" s="252" t="s">
        <v>582</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666</v>
      </c>
      <c r="AA82" s="257"/>
      <c r="AB82" s="250">
        <v>0</v>
      </c>
      <c r="AC82" s="250">
        <v>0</v>
      </c>
    </row>
    <row r="83" spans="1:29" x14ac:dyDescent="0.25">
      <c r="A83" s="251" t="s">
        <v>605</v>
      </c>
      <c r="B83" s="252" t="s">
        <v>584</v>
      </c>
      <c r="C83" s="256"/>
      <c r="D83" s="257"/>
      <c r="E83" s="258"/>
      <c r="F83" s="258"/>
      <c r="G83" s="250">
        <v>0</v>
      </c>
      <c r="H83" s="250">
        <v>0</v>
      </c>
      <c r="I83" s="258"/>
      <c r="J83" s="250">
        <v>0</v>
      </c>
      <c r="K83" s="257"/>
      <c r="L83" s="250">
        <v>0</v>
      </c>
      <c r="M83" s="257"/>
      <c r="N83" s="250">
        <v>0</v>
      </c>
      <c r="O83" s="257"/>
      <c r="P83" s="250">
        <v>881.5</v>
      </c>
      <c r="Q83" s="257"/>
      <c r="R83" s="250">
        <v>881.5</v>
      </c>
      <c r="S83" s="257"/>
      <c r="T83" s="250">
        <v>0</v>
      </c>
      <c r="U83" s="257"/>
      <c r="V83" s="250">
        <v>0</v>
      </c>
      <c r="W83" s="257"/>
      <c r="X83" s="250">
        <v>0</v>
      </c>
      <c r="Y83" s="257"/>
      <c r="Z83" s="250" t="s">
        <v>666</v>
      </c>
      <c r="AA83" s="257"/>
      <c r="AB83" s="250">
        <v>881.5</v>
      </c>
      <c r="AC83" s="250">
        <v>881.5</v>
      </c>
    </row>
    <row r="84" spans="1:29" x14ac:dyDescent="0.25">
      <c r="A84" s="251" t="s">
        <v>606</v>
      </c>
      <c r="B84" s="252" t="s">
        <v>586</v>
      </c>
      <c r="C84" s="256"/>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666</v>
      </c>
      <c r="AA84" s="257"/>
      <c r="AB84" s="250">
        <v>0</v>
      </c>
      <c r="AC84" s="250">
        <v>0</v>
      </c>
    </row>
    <row r="85" spans="1:29" x14ac:dyDescent="0.25">
      <c r="A85" s="251" t="s">
        <v>607</v>
      </c>
      <c r="B85" s="252" t="s">
        <v>588</v>
      </c>
      <c r="C85" s="256"/>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666</v>
      </c>
      <c r="AA85" s="257"/>
      <c r="AB85" s="250">
        <v>0</v>
      </c>
      <c r="AC85" s="250">
        <v>0</v>
      </c>
    </row>
    <row r="86" spans="1:29" x14ac:dyDescent="0.25">
      <c r="A86" s="251" t="s">
        <v>608</v>
      </c>
      <c r="B86" s="252" t="s">
        <v>590</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666</v>
      </c>
      <c r="AA86" s="257"/>
      <c r="AB86" s="250">
        <v>0</v>
      </c>
      <c r="AC86" s="250">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C19" zoomScale="70" zoomScaleSheetLayoutView="70" workbookViewId="0">
      <selection activeCell="AT29" sqref="AT29"/>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32.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35" t="str">
        <f>'1. паспорт местоположение'!A12:C12</f>
        <v>F_TP3500.PR.0002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6" t="str">
        <f>'1. паспорт местоположение'!A15:C15</f>
        <v>Реконструкция здания узла связи и РЭП с маслохозяйством (РЭП-1)</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7" t="s">
        <v>493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504</v>
      </c>
      <c r="F22" s="453"/>
      <c r="G22" s="453"/>
      <c r="H22" s="453"/>
      <c r="I22" s="453"/>
      <c r="J22" s="453"/>
      <c r="K22" s="453"/>
      <c r="L22" s="454"/>
      <c r="M22" s="438" t="s">
        <v>50</v>
      </c>
      <c r="N22" s="438" t="s">
        <v>49</v>
      </c>
      <c r="O22" s="438" t="s">
        <v>48</v>
      </c>
      <c r="P22" s="433" t="s">
        <v>261</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425</v>
      </c>
      <c r="J23" s="436" t="s">
        <v>426</v>
      </c>
      <c r="K23" s="436" t="s">
        <v>427</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43" t="s">
        <v>14</v>
      </c>
      <c r="AG24" s="143" t="s">
        <v>13</v>
      </c>
      <c r="AH24" s="144" t="s">
        <v>3</v>
      </c>
      <c r="AI24" s="144" t="s">
        <v>12</v>
      </c>
      <c r="AJ24" s="439"/>
      <c r="AK24" s="439"/>
      <c r="AL24" s="439"/>
      <c r="AM24" s="439"/>
      <c r="AN24" s="439"/>
      <c r="AO24" s="439"/>
      <c r="AP24" s="439"/>
      <c r="AQ24" s="457"/>
      <c r="AR24" s="433"/>
      <c r="AS24" s="433"/>
      <c r="AT24" s="433"/>
      <c r="AU24" s="433"/>
      <c r="AV24" s="442"/>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657</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657</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row r="28" spans="1:48" s="269" customFormat="1" ht="153" x14ac:dyDescent="0.2">
      <c r="A28" s="260">
        <v>3</v>
      </c>
      <c r="B28" s="261" t="s">
        <v>669</v>
      </c>
      <c r="C28" s="262" t="s">
        <v>670</v>
      </c>
      <c r="D28" s="263" t="s">
        <v>671</v>
      </c>
      <c r="E28" s="260">
        <v>95</v>
      </c>
      <c r="F28" s="260" t="s">
        <v>388</v>
      </c>
      <c r="G28" s="260" t="s">
        <v>388</v>
      </c>
      <c r="H28" s="260" t="s">
        <v>388</v>
      </c>
      <c r="I28" s="260" t="s">
        <v>388</v>
      </c>
      <c r="J28" s="260" t="s">
        <v>388</v>
      </c>
      <c r="K28" s="260" t="s">
        <v>388</v>
      </c>
      <c r="L28" s="260" t="s">
        <v>388</v>
      </c>
      <c r="M28" s="264" t="s">
        <v>672</v>
      </c>
      <c r="N28" s="262" t="s">
        <v>673</v>
      </c>
      <c r="O28" s="261" t="s">
        <v>669</v>
      </c>
      <c r="P28" s="265" t="s">
        <v>674</v>
      </c>
      <c r="Q28" s="265" t="s">
        <v>388</v>
      </c>
      <c r="R28" s="265" t="s">
        <v>675</v>
      </c>
      <c r="S28" s="265" t="s">
        <v>676</v>
      </c>
      <c r="T28" s="265" t="s">
        <v>676</v>
      </c>
      <c r="U28" s="266">
        <v>3</v>
      </c>
      <c r="V28" s="266">
        <v>3</v>
      </c>
      <c r="W28" s="265" t="s">
        <v>677</v>
      </c>
      <c r="X28" s="266">
        <v>5708</v>
      </c>
      <c r="Y28" s="265" t="s">
        <v>678</v>
      </c>
      <c r="Z28" s="265" t="s">
        <v>679</v>
      </c>
      <c r="AA28" s="266" t="s">
        <v>388</v>
      </c>
      <c r="AB28" s="266">
        <v>5708</v>
      </c>
      <c r="AC28" s="265" t="s">
        <v>677</v>
      </c>
      <c r="AD28" s="267">
        <v>6850</v>
      </c>
      <c r="AE28" s="267">
        <v>6850</v>
      </c>
      <c r="AF28" s="265" t="s">
        <v>680</v>
      </c>
      <c r="AG28" s="265" t="s">
        <v>680</v>
      </c>
      <c r="AH28" s="265" t="s">
        <v>680</v>
      </c>
      <c r="AI28" s="265" t="s">
        <v>680</v>
      </c>
      <c r="AJ28" s="265" t="s">
        <v>680</v>
      </c>
      <c r="AK28" s="265" t="s">
        <v>680</v>
      </c>
      <c r="AL28" s="265" t="s">
        <v>681</v>
      </c>
      <c r="AM28" s="265" t="s">
        <v>681</v>
      </c>
      <c r="AN28" s="265" t="s">
        <v>681</v>
      </c>
      <c r="AO28" s="265" t="s">
        <v>681</v>
      </c>
      <c r="AP28" s="265" t="s">
        <v>678</v>
      </c>
      <c r="AQ28" s="268">
        <v>45586</v>
      </c>
      <c r="AR28" s="265" t="s">
        <v>674</v>
      </c>
      <c r="AS28" s="268">
        <v>45586</v>
      </c>
      <c r="AT28" s="268">
        <v>45838</v>
      </c>
      <c r="AU28" s="264"/>
      <c r="AV28" s="262" t="s">
        <v>682</v>
      </c>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5" t="s">
        <v>683</v>
      </c>
      <c r="X29" s="266">
        <v>6083</v>
      </c>
      <c r="Y29" s="270"/>
      <c r="Z29" s="270"/>
      <c r="AA29" s="27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8"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65" t="s">
        <v>684</v>
      </c>
      <c r="X30" s="266">
        <v>5944</v>
      </c>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0"/>
      <c r="AV30"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7" zoomScale="90" zoomScaleNormal="90" zoomScaleSheetLayoutView="90" workbookViewId="0">
      <selection activeCell="A29" sqref="A29:B65"/>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62" t="str">
        <f>'1. паспорт местоположение'!A5:C5</f>
        <v>Год раскрытия информации: 2026 год</v>
      </c>
      <c r="B5" s="462"/>
      <c r="C5" s="67"/>
      <c r="D5" s="67"/>
      <c r="E5" s="67"/>
      <c r="F5" s="67"/>
      <c r="G5" s="67"/>
      <c r="H5" s="67"/>
    </row>
    <row r="6" spans="1:8" ht="18.75" x14ac:dyDescent="0.3">
      <c r="A6" s="222"/>
      <c r="B6" s="222"/>
      <c r="C6" s="222"/>
      <c r="D6" s="222"/>
      <c r="E6" s="222"/>
      <c r="F6" s="222"/>
      <c r="G6" s="222"/>
      <c r="H6" s="222"/>
    </row>
    <row r="7" spans="1:8" ht="18.75" x14ac:dyDescent="0.25">
      <c r="A7" s="463" t="s">
        <v>10</v>
      </c>
      <c r="B7" s="463"/>
      <c r="C7" s="223"/>
      <c r="D7" s="223"/>
      <c r="E7" s="223"/>
      <c r="F7" s="223"/>
      <c r="G7" s="223"/>
      <c r="H7" s="223"/>
    </row>
    <row r="8" spans="1:8" ht="18.75" x14ac:dyDescent="0.25">
      <c r="A8" s="223"/>
      <c r="B8" s="223"/>
      <c r="C8" s="223"/>
      <c r="D8" s="223"/>
      <c r="E8" s="223"/>
      <c r="F8" s="223"/>
      <c r="G8" s="223"/>
      <c r="H8" s="223"/>
    </row>
    <row r="9" spans="1:8" ht="18.75" x14ac:dyDescent="0.25">
      <c r="A9" s="459" t="str">
        <f>'1. паспорт местоположение'!A9:C9</f>
        <v>АО "Россети Тюмень"</v>
      </c>
      <c r="B9" s="459"/>
      <c r="C9" s="224"/>
      <c r="D9" s="224"/>
      <c r="E9" s="224"/>
      <c r="F9" s="224"/>
      <c r="G9" s="224"/>
      <c r="H9" s="224"/>
    </row>
    <row r="10" spans="1:8" x14ac:dyDescent="0.25">
      <c r="A10" s="458" t="s">
        <v>9</v>
      </c>
      <c r="B10" s="458"/>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64" t="str">
        <f>'1. паспорт местоположение'!A12:C12</f>
        <v>F_TP3500.PR.0002</v>
      </c>
      <c r="B12" s="464"/>
      <c r="C12" s="224"/>
      <c r="D12" s="224"/>
      <c r="E12" s="224"/>
      <c r="F12" s="224"/>
      <c r="G12" s="224"/>
      <c r="H12" s="224"/>
    </row>
    <row r="13" spans="1:8" x14ac:dyDescent="0.25">
      <c r="A13" s="458" t="s">
        <v>8</v>
      </c>
      <c r="B13" s="458"/>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59" t="str">
        <f>'1. паспорт местоположение'!A15:C15</f>
        <v>Реконструкция здания узла связи и РЭП с маслохозяйством (РЭП-1)</v>
      </c>
      <c r="B15" s="459"/>
      <c r="C15" s="224"/>
      <c r="D15" s="224"/>
      <c r="E15" s="224"/>
      <c r="F15" s="224"/>
      <c r="G15" s="224"/>
      <c r="H15" s="224"/>
    </row>
    <row r="16" spans="1:8" x14ac:dyDescent="0.25">
      <c r="A16" s="458" t="s">
        <v>7</v>
      </c>
      <c r="B16" s="458"/>
      <c r="C16" s="225"/>
      <c r="D16" s="225"/>
      <c r="E16" s="225"/>
      <c r="F16" s="225"/>
      <c r="G16" s="225"/>
      <c r="H16" s="225"/>
    </row>
    <row r="17" spans="1:2" x14ac:dyDescent="0.25">
      <c r="B17" s="135"/>
    </row>
    <row r="18" spans="1:2" ht="33.75" customHeight="1" x14ac:dyDescent="0.25">
      <c r="A18" s="460" t="s">
        <v>494</v>
      </c>
      <c r="B18" s="461"/>
    </row>
    <row r="19" spans="1:2" x14ac:dyDescent="0.25">
      <c r="B19" s="43"/>
    </row>
    <row r="20" spans="1:2" ht="16.5" thickBot="1" x14ac:dyDescent="0.3">
      <c r="B20" s="136"/>
    </row>
    <row r="21" spans="1:2" ht="27" customHeight="1" x14ac:dyDescent="0.25">
      <c r="A21" s="227" t="s">
        <v>635</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2028</v>
      </c>
    </row>
    <row r="26" spans="1:2" x14ac:dyDescent="0.25">
      <c r="A26" s="229" t="s">
        <v>398</v>
      </c>
      <c r="B26" s="237" t="s">
        <v>660</v>
      </c>
    </row>
    <row r="27" spans="1:2" ht="28.5" x14ac:dyDescent="0.25">
      <c r="A27" s="196" t="s">
        <v>655</v>
      </c>
      <c r="B27" s="242">
        <v>217.81791667492649</v>
      </c>
    </row>
    <row r="28" spans="1:2" x14ac:dyDescent="0.25">
      <c r="A28" s="230" t="s">
        <v>399</v>
      </c>
      <c r="B28" s="240"/>
    </row>
    <row r="29" spans="1:2" ht="28.5" x14ac:dyDescent="0.25">
      <c r="A29" s="274" t="s">
        <v>400</v>
      </c>
      <c r="B29" s="278">
        <v>12.374000000000001</v>
      </c>
    </row>
    <row r="30" spans="1:2" ht="28.5" x14ac:dyDescent="0.25">
      <c r="A30" s="275" t="s">
        <v>401</v>
      </c>
      <c r="B30" s="277">
        <v>12.374000000000001</v>
      </c>
    </row>
    <row r="31" spans="1:2" x14ac:dyDescent="0.25">
      <c r="A31" s="272" t="s">
        <v>402</v>
      </c>
      <c r="B31" s="273"/>
    </row>
    <row r="32" spans="1:2" ht="29.25" thickBot="1" x14ac:dyDescent="0.3">
      <c r="A32" s="281" t="s">
        <v>636</v>
      </c>
      <c r="B32" s="282">
        <v>12.374000000000001</v>
      </c>
    </row>
    <row r="33" spans="1:2" ht="30" x14ac:dyDescent="0.25">
      <c r="A33" s="284" t="s">
        <v>572</v>
      </c>
      <c r="B33" s="285">
        <v>5.524</v>
      </c>
    </row>
    <row r="34" spans="1:2" x14ac:dyDescent="0.25">
      <c r="A34" s="280" t="s">
        <v>403</v>
      </c>
      <c r="B34" s="279">
        <v>6.85</v>
      </c>
    </row>
    <row r="35" spans="1:2" x14ac:dyDescent="0.25">
      <c r="A35" s="280" t="s">
        <v>404</v>
      </c>
      <c r="B35" s="283">
        <v>5.524</v>
      </c>
    </row>
    <row r="36" spans="1:2" x14ac:dyDescent="0.25">
      <c r="A36" s="280" t="s">
        <v>405</v>
      </c>
      <c r="B36" s="283">
        <v>4.681</v>
      </c>
    </row>
    <row r="37" spans="1:2" ht="30" x14ac:dyDescent="0.25">
      <c r="A37" s="284" t="s">
        <v>687</v>
      </c>
      <c r="B37" s="285">
        <v>6.85</v>
      </c>
    </row>
    <row r="38" spans="1:2" x14ac:dyDescent="0.25">
      <c r="A38" s="280" t="s">
        <v>403</v>
      </c>
      <c r="B38" s="279">
        <v>8.49</v>
      </c>
    </row>
    <row r="39" spans="1:2" x14ac:dyDescent="0.25">
      <c r="A39" s="280" t="s">
        <v>404</v>
      </c>
      <c r="B39" s="283">
        <v>0</v>
      </c>
    </row>
    <row r="40" spans="1:2" x14ac:dyDescent="0.25">
      <c r="A40" s="280" t="s">
        <v>405</v>
      </c>
      <c r="B40" s="283">
        <v>0</v>
      </c>
    </row>
    <row r="41" spans="1:2" ht="29.25" thickBot="1" x14ac:dyDescent="0.3">
      <c r="A41" s="281" t="s">
        <v>637</v>
      </c>
      <c r="B41" s="282">
        <v>0</v>
      </c>
    </row>
    <row r="42" spans="1:2" x14ac:dyDescent="0.25">
      <c r="A42" s="280" t="s">
        <v>638</v>
      </c>
      <c r="B42" s="279" t="s">
        <v>609</v>
      </c>
    </row>
    <row r="43" spans="1:2" x14ac:dyDescent="0.25">
      <c r="A43" s="280" t="s">
        <v>403</v>
      </c>
      <c r="B43" s="279" t="s">
        <v>609</v>
      </c>
    </row>
    <row r="44" spans="1:2" x14ac:dyDescent="0.25">
      <c r="A44" s="280" t="s">
        <v>404</v>
      </c>
      <c r="B44" s="279" t="s">
        <v>609</v>
      </c>
    </row>
    <row r="45" spans="1:2" x14ac:dyDescent="0.25">
      <c r="A45" s="280" t="s">
        <v>405</v>
      </c>
      <c r="B45" s="279" t="s">
        <v>609</v>
      </c>
    </row>
    <row r="46" spans="1:2" ht="29.25" thickBot="1" x14ac:dyDescent="0.3">
      <c r="A46" s="281" t="s">
        <v>639</v>
      </c>
      <c r="B46" s="282">
        <v>0</v>
      </c>
    </row>
    <row r="47" spans="1:2" x14ac:dyDescent="0.25">
      <c r="A47" s="280" t="s">
        <v>638</v>
      </c>
      <c r="B47" s="279" t="s">
        <v>609</v>
      </c>
    </row>
    <row r="48" spans="1:2" x14ac:dyDescent="0.25">
      <c r="A48" s="280" t="s">
        <v>403</v>
      </c>
      <c r="B48" s="279" t="s">
        <v>609</v>
      </c>
    </row>
    <row r="49" spans="1:2" x14ac:dyDescent="0.25">
      <c r="A49" s="280" t="s">
        <v>404</v>
      </c>
      <c r="B49" s="279" t="s">
        <v>609</v>
      </c>
    </row>
    <row r="50" spans="1:2" x14ac:dyDescent="0.25">
      <c r="A50" s="280" t="s">
        <v>405</v>
      </c>
      <c r="B50" s="279" t="s">
        <v>609</v>
      </c>
    </row>
    <row r="51" spans="1:2" ht="29.25" thickBot="1" x14ac:dyDescent="0.3">
      <c r="A51" s="281" t="s">
        <v>406</v>
      </c>
      <c r="B51" s="276" t="s">
        <v>609</v>
      </c>
    </row>
    <row r="52" spans="1:2" x14ac:dyDescent="0.25">
      <c r="A52" s="280" t="s">
        <v>402</v>
      </c>
      <c r="B52" s="279" t="s">
        <v>609</v>
      </c>
    </row>
    <row r="53" spans="1:2" x14ac:dyDescent="0.25">
      <c r="A53" s="280" t="s">
        <v>640</v>
      </c>
      <c r="B53" s="279" t="s">
        <v>609</v>
      </c>
    </row>
    <row r="54" spans="1:2" x14ac:dyDescent="0.25">
      <c r="A54" s="280" t="s">
        <v>641</v>
      </c>
      <c r="B54" s="279" t="s">
        <v>609</v>
      </c>
    </row>
    <row r="55" spans="1:2" x14ac:dyDescent="0.25">
      <c r="A55" s="280" t="s">
        <v>642</v>
      </c>
      <c r="B55" s="279" t="s">
        <v>609</v>
      </c>
    </row>
    <row r="56" spans="1:2" ht="16.5" thickBot="1" x14ac:dyDescent="0.3">
      <c r="A56" s="281" t="s">
        <v>407</v>
      </c>
      <c r="B56" s="276">
        <v>7.34</v>
      </c>
    </row>
    <row r="57" spans="1:2" ht="16.5" thickBot="1" x14ac:dyDescent="0.3">
      <c r="A57" s="281" t="s">
        <v>408</v>
      </c>
      <c r="B57" s="282">
        <v>5.923</v>
      </c>
    </row>
    <row r="58" spans="1:2" ht="16.5" thickBot="1" x14ac:dyDescent="0.3">
      <c r="A58" s="281" t="s">
        <v>409</v>
      </c>
      <c r="B58" s="276">
        <v>49.46</v>
      </c>
    </row>
    <row r="59" spans="1:2" ht="16.5" thickBot="1" x14ac:dyDescent="0.3">
      <c r="A59" s="281" t="s">
        <v>410</v>
      </c>
      <c r="B59" s="282">
        <v>33.244999999999997</v>
      </c>
    </row>
    <row r="60" spans="1:2" ht="16.5" thickBot="1" x14ac:dyDescent="0.3">
      <c r="A60" s="281" t="s">
        <v>411</v>
      </c>
      <c r="B60" s="276" t="s">
        <v>609</v>
      </c>
    </row>
    <row r="61" spans="1:2" x14ac:dyDescent="0.25">
      <c r="A61" s="280" t="s">
        <v>412</v>
      </c>
      <c r="B61" s="279" t="s">
        <v>610</v>
      </c>
    </row>
    <row r="62" spans="1:2" x14ac:dyDescent="0.25">
      <c r="A62" s="280" t="s">
        <v>413</v>
      </c>
      <c r="B62" s="279" t="s">
        <v>668</v>
      </c>
    </row>
    <row r="63" spans="1:2" x14ac:dyDescent="0.25">
      <c r="A63" s="280" t="s">
        <v>414</v>
      </c>
      <c r="B63" s="279" t="s">
        <v>609</v>
      </c>
    </row>
    <row r="64" spans="1:2" x14ac:dyDescent="0.25">
      <c r="A64" s="280" t="s">
        <v>656</v>
      </c>
      <c r="B64" s="279" t="s">
        <v>609</v>
      </c>
    </row>
    <row r="65" spans="1:2" x14ac:dyDescent="0.25">
      <c r="A65" s="280" t="s">
        <v>415</v>
      </c>
      <c r="B65" s="279" t="s">
        <v>609</v>
      </c>
    </row>
    <row r="66" spans="1:2" ht="29.25" thickBot="1" x14ac:dyDescent="0.3">
      <c r="A66" s="245" t="s">
        <v>416</v>
      </c>
      <c r="B66" s="243" t="s">
        <v>668</v>
      </c>
    </row>
    <row r="67" spans="1:2" ht="29.25" thickBot="1" x14ac:dyDescent="0.3">
      <c r="A67" s="245" t="s">
        <v>417</v>
      </c>
      <c r="B67" s="241" t="s">
        <v>609</v>
      </c>
    </row>
    <row r="68" spans="1:2" x14ac:dyDescent="0.25">
      <c r="A68" s="244" t="s">
        <v>402</v>
      </c>
      <c r="B68" s="243" t="s">
        <v>609</v>
      </c>
    </row>
    <row r="69" spans="1:2" x14ac:dyDescent="0.25">
      <c r="A69" s="244" t="s">
        <v>643</v>
      </c>
      <c r="B69" s="243" t="s">
        <v>609</v>
      </c>
    </row>
    <row r="70" spans="1:2" x14ac:dyDescent="0.25">
      <c r="A70" s="244" t="s">
        <v>644</v>
      </c>
      <c r="B70" s="243" t="s">
        <v>609</v>
      </c>
    </row>
    <row r="71" spans="1:2" ht="378.75" thickBot="1" x14ac:dyDescent="0.3">
      <c r="A71" s="245" t="s">
        <v>418</v>
      </c>
      <c r="B71" s="239" t="s">
        <v>659</v>
      </c>
    </row>
    <row r="72" spans="1:2" ht="16.5" thickBot="1" x14ac:dyDescent="0.3">
      <c r="A72" s="245" t="s">
        <v>419</v>
      </c>
      <c r="B72" s="241" t="s">
        <v>609</v>
      </c>
    </row>
    <row r="73" spans="1:2" x14ac:dyDescent="0.25">
      <c r="A73" s="244" t="s">
        <v>645</v>
      </c>
      <c r="B73" s="243" t="s">
        <v>609</v>
      </c>
    </row>
    <row r="74" spans="1:2" x14ac:dyDescent="0.25">
      <c r="A74" s="244" t="s">
        <v>646</v>
      </c>
      <c r="B74" s="243" t="s">
        <v>609</v>
      </c>
    </row>
    <row r="75" spans="1:2" x14ac:dyDescent="0.25">
      <c r="A75" s="244" t="s">
        <v>647</v>
      </c>
      <c r="B75" s="243" t="s">
        <v>609</v>
      </c>
    </row>
    <row r="76" spans="1:2" ht="29.25" thickBot="1" x14ac:dyDescent="0.3">
      <c r="A76" s="245" t="s">
        <v>420</v>
      </c>
      <c r="B76" s="241" t="s">
        <v>609</v>
      </c>
    </row>
    <row r="77" spans="1:2" ht="29.25" thickBot="1" x14ac:dyDescent="0.3">
      <c r="A77" s="245" t="s">
        <v>421</v>
      </c>
      <c r="B77" s="241" t="s">
        <v>609</v>
      </c>
    </row>
    <row r="78" spans="1:2" x14ac:dyDescent="0.25">
      <c r="A78" s="244" t="s">
        <v>648</v>
      </c>
      <c r="B78" s="243" t="s">
        <v>609</v>
      </c>
    </row>
    <row r="79" spans="1:2" x14ac:dyDescent="0.25">
      <c r="A79" s="244" t="s">
        <v>649</v>
      </c>
      <c r="B79" s="243" t="s">
        <v>609</v>
      </c>
    </row>
    <row r="80" spans="1:2" x14ac:dyDescent="0.25">
      <c r="A80" s="244" t="s">
        <v>650</v>
      </c>
      <c r="B80" s="243" t="s">
        <v>609</v>
      </c>
    </row>
    <row r="81" spans="1:2" x14ac:dyDescent="0.25">
      <c r="A81" s="244" t="s">
        <v>651</v>
      </c>
      <c r="B81" s="243" t="s">
        <v>609</v>
      </c>
    </row>
    <row r="82" spans="1:2" x14ac:dyDescent="0.25">
      <c r="A82" s="244" t="s">
        <v>652</v>
      </c>
      <c r="B82" s="243" t="s">
        <v>609</v>
      </c>
    </row>
    <row r="85" spans="1:2" x14ac:dyDescent="0.25">
      <c r="A85" s="137"/>
      <c r="B85" s="138"/>
    </row>
    <row r="86" spans="1:2" x14ac:dyDescent="0.25">
      <c r="B86" s="139"/>
    </row>
    <row r="87" spans="1:2" x14ac:dyDescent="0.25">
      <c r="B87"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2017-08-28T10:55:41Z</cp:lastPrinted>
  <dcterms:created xsi:type="dcterms:W3CDTF">2015-08-16T15:31:05Z</dcterms:created>
  <dcterms:modified xsi:type="dcterms:W3CDTF">2026-04-21T14:00:27Z</dcterms:modified>
</cp:coreProperties>
</file>