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S.001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сведения'!$A$1:$B$82</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73" i="22" l="1"/>
  <c r="B22" i="22"/>
  <c r="A15" i="24" l="1"/>
  <c r="A12" i="24"/>
  <c r="A9" i="24"/>
  <c r="A5" i="24"/>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B21" i="22" s="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<sst xmlns="http://schemas.openxmlformats.org/spreadsheetml/2006/main" count="1171" uniqueCount="601">
  <si>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</si>
  <si>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</si>
  <si>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</si>
  <si>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</si>
  <si>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</si>
  <si>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</si>
  <si>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</si>
  <si>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</si>
  <si>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</si>
  <si>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</si>
  <si>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</si>
  <si>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</si>
  <si>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</si>
  <si>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</si>
  <si>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</si>
  <si>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</si>
  <si>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</si>
  <si>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</si>
  <si>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</si>
  <si>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</si>
  <si>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</si>
  <si>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</si>
  <si>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</si>
  <si>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</si>
  <si>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</si>
  <si>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</si>
  <si>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</si>
  <si>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</si>
  <si>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</si>
  <si>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</si>
  <si>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</si>
  <si>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</si>
  <si>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</si>
  <si>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</si>
  <si>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</si>
  <si>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</si>
  <si>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</si>
  <si>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</si>
  <si>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</si>
  <si>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</si>
  <si>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</si>
  <si>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</si>
  <si>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</si>
  <si>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</si>
  <si>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</si>
  <si>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</si>
  <si>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</si>
  <si>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</si>
  <si>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</si>
  <si>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</si>
  <si>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</si>
  <si>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</si>
  <si>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</si>
  <si>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</si>
  <si>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</si>
  <si>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</si>
  <si>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</si>
  <si>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</si>
  <si>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</si>
  <si>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</si>
  <si>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</si>
  <si>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</si>
  <si>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</si>
  <si>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</si>
  <si>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</si>
  <si>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</si>
  <si>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</si>
  <si>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</si>
  <si>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</si>
  <si>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</si>
  <si>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</si>
  <si>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</si>
  <si>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</si>
  <si>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</si>
  <si>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</si>
  <si>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</si>
  <si>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</si>
  <si>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</si>
  <si>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</si>
  <si>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</si>
  <si>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</si>
  <si>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</si>
  <si>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</si>
  <si>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</si>
  <si>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</si>
  <si>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</si>
  <si>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</si>
  <si>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</si>
  <si>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</si>
  <si>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</si>
  <si>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</si>
  <si>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</si>
  <si>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</si>
  <si>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</si>
  <si>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</si>
  <si>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</si>
  <si>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</si>
  <si>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</si>
  <si>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</si>
  <si>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</si>
  <si>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</si>
  <si>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</si>
  <si>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</si>
  <si>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</si>
  <si>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</si>
  <si>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</si>
  <si>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</si>
  <si>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</si>
  <si>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</si>
  <si>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</si>
  <si>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</si>
  <si>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</si>
  <si>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</si>
  <si>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</si>
  <si>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</si>
  <si>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</si>
  <si>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</si>
  <si>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</si>
  <si>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</si>
  <si>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</si>
  <si>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</si>
  <si>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</si>
  <si>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</si>
  <si>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</si>
  <si>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</si>
  <si>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</si>
  <si>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</si>
  <si>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</si>
  <si>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</si>
  <si>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</si>
  <si>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</si>
  <si>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</si>
  <si>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</si>
  <si>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</si>
  <si>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</si>
  <si>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</si>
  <si>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</si>
  <si>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</si>
  <si>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</si>
  <si>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</si>
  <si>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</si>
  <si>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</si>
  <si>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</si>
  <si>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</si>
  <si>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</si>
  <si>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</si>
  <si>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</si>
  <si>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</si>
  <si>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</si>
  <si>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</si>
  <si>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</si>
  <si>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</si>
  <si>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</si>
  <si>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</si>
  <si>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</si>
  <si>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</si>
  <si>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</si>
  <si>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</si>
  <si>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</si>
  <si>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</si>
  <si>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</si>
  <si>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</si>
  <si>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</si>
  <si>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</si>
  <si>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</si>
  <si>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</si>
  <si>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</si>
  <si>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</si>
  <si>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</si>
  <si>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</si>
  <si>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</si>
  <si>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</si>
  <si>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</si>
  <si>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</si>
  <si>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</si>
  <si>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</si>
  <si>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</si>
  <si>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</si>
  <si>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</si>
  <si>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</si>
  <si>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</si>
  <si>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</si>
  <si>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</si>
  <si>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</si>
  <si>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</si>
  <si>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</si>
  <si>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</si>
  <si>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</si>
  <si>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</si>
  <si>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</si>
  <si>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</si>
  <si>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</si>
  <si>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</si>
  <si>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</si>
  <si>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</si>
  <si>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</si>
  <si>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</si>
  <si>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</si>
  <si>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</si>
  <si>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</si>
  <si>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</si>
  <si>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</si>
  <si>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</si>
  <si>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</si>
  <si>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</si>
  <si>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</si>
  <si>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</si>
  <si>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</si>
  <si>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</si>
  <si>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</si>
  <si>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</si>
  <si>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</si>
  <si>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</si>
  <si>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</si>
  <si>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</si>
  <si>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</si>
  <si>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</si>
  <si>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</si>
  <si>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</si>
  <si>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</si>
  <si>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</si>
  <si>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</si>
  <si>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</si>
  <si>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</si>
  <si>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</si>
  <si>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</si>
  <si>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</si>
  <si>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</si>
  <si>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</si>
  <si>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</si>
  <si>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</si>
  <si>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</si>
  <si>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</si>
  <si>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</si>
  <si>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</si>
  <si>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</si>
  <si>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</si>
  <si>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</si>
  <si>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</si>
  <si>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</si>
  <si>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</si>
  <si>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</si>
  <si>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</si>
  <si>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</si>
  <si>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</si>
  <si>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</si>
  <si>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</si>
  <si>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</si>
  <si>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</si>
  <si>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</si>
  <si>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</si>
  <si>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</si>
  <si>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</si>
  <si>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</si>
  <si>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</si>
  <si>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</si>
  <si>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</si>
  <si>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</si>
  <si>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</si>
  <si>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</si>
  <si>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</si>
  <si>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</si>
  <si>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</si>
  <si>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</si>
  <si>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</si>
  <si>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</si>
  <si>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</si>
  <si>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</si>
  <si>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</si>
  <si>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</si>
  <si>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</si>
  <si>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</si>
  <si>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</si>
  <si>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</si>
  <si>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</si>
  <si>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</si>
  <si>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</si>
  <si>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</si>
  <si>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</si>
  <si>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</si>
  <si>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</si>
  <si>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</si>
  <si>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</si>
  <si>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</si>
  <si>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</si>
  <si>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</si>
  <si>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</si>
  <si>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</si>
  <si>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</si>
  <si>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</si>
  <si>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</si>
  <si>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</si>
  <si>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</si>
  <si>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</si>
  <si>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</si>
  <si>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</si>
  <si>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</si>
  <si>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</si>
  <si>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</si>
  <si>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</si>
  <si>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</si>
  <si>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</si>
  <si>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</si>
  <si>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</si>
  <si>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</si>
  <si>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</si>
  <si>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</si>
  <si>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</si>
  <si>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</si>
  <si>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</si>
  <si>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</si>
  <si>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</si>
  <si>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</si>
  <si>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</si>
  <si>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</si>
  <si>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</si>
  <si>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</si>
  <si>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</si>
  <si>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</si>
  <si>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</si>
  <si>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</si>
  <si>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</si>
  <si>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</si>
  <si>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</si>
  <si>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</si>
  <si>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</si>
  <si>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</si>
  <si>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</si>
  <si>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</si>
  <si>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</si>
  <si>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</si>
  <si>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</si>
  <si>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</si>
  <si>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</si>
  <si>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</si>
  <si>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</si>
  <si>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</si>
  <si>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</si>
  <si>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</si>
  <si>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</si>
  <si>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</si>
  <si>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</si>
  <si>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</si>
  <si>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</si>
  <si>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</si>
  <si>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</si>
  <si>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</si>
  <si>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</si>
  <si>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</si>
  <si>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</si>
  <si>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</si>
  <si>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</si>
  <si>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</si>
  <si>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</si>
  <si>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</si>
  <si>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</si>
  <si>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</si>
  <si>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</si>
  <si>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</si>
  <si>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</si>
  <si>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</si>
  <si>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</si>
  <si>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</si>
  <si>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</si>
  <si>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</si>
  <si>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</si>
  <si>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</si>
  <si>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</si>
  <si>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</si>
  <si>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</si>
  <si>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</si>
  <si>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</si>
  <si>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</si>
  <si>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</si>
  <si>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</si>
  <si>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</si>
  <si>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</si>
  <si>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</si>
  <si>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</si>
  <si>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</si>
  <si>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</si>
  <si>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</si>
  <si>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</si>
  <si>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</si>
  <si>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</si>
  <si>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</si>
  <si>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</si>
  <si>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</si>
  <si>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</si>
  <si>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</si>
  <si>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</si>
  <si>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</si>
  <si>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</si>
  <si>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</si>
  <si>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</si>
  <si>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</si>
  <si>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</si>
  <si>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</si>
  <si>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</si>
  <si>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</si>
  <si>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</si>
  <si>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</si>
  <si>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</si>
  <si>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</si>
  <si>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</si>
  <si>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</si>
  <si>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</si>
  <si>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</si>
  <si>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</si>
  <si>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</si>
  <si>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</si>
  <si>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</si>
  <si>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</si>
  <si>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</si>
  <si>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</si>
  <si>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</si>
  <si>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</si>
  <si>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</si>
  <si>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</si>
  <si>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</si>
  <si>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</si>
  <si>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</si>
  <si>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</si>
  <si>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</si>
  <si>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</si>
  <si>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</si>
  <si>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</si>
  <si>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</si>
  <si>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</si>
  <si>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</si>
  <si>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</si>
  <si>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</si>
  <si>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</si>
  <si>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</si>
  <si>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</si>
  <si>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</si>
  <si>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</si>
  <si>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</si>
  <si>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</si>
  <si>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</si>
  <si>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</si>
  <si>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</si>
  <si>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</si>
  <si>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</si>
  <si>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</si>
  <si>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</si>
  <si>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</si>
  <si>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</si>
  <si>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</si>
  <si>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</si>
  <si>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</si>
  <si>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</si>
  <si>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</si>
  <si>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</si>
  <si>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</si>
  <si>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</si>
  <si>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</si>
  <si>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</si>
  <si>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</si>
  <si>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</si>
  <si>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</si>
  <si>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</si>
  <si>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</si>
  <si>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</si>
  <si>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</si>
  <si>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</si>
  <si>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</si>
  <si>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</si>
  <si>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</si>
  <si>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</si>
  <si>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</si>
  <si>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</si>
  <si>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</si>
  <si>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</si>
  <si>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</si>
  <si>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</si>
  <si>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</si>
  <si>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</si>
  <si>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</si>
  <si>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</si>
  <si>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</si>
  <si>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</si>
  <si>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</si>
  <si>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</si>
  <si>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</si>
  <si>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</si>
  <si>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</si>
  <si>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</si>
  <si>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</si>
  <si>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</si>
  <si>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</si>
  <si>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</si>
  <si>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</si>
  <si>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</si>
  <si>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</si>
  <si>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</si>
  <si>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</si>
  <si>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</si>
  <si>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</si>
  <si>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</si>
  <si>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</si>
  <si>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</si>
  <si>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</si>
  <si>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</si>
  <si>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</si>
  <si>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</si>
  <si>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</si>
  <si>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</si>
  <si>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</si>
  <si>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</si>
  <si>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</si>
  <si>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</si>
  <si>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</si>
  <si>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</si>
  <si>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</si>
  <si>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</si>
  <si>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</si>
  <si>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</si>
  <si>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</si>
  <si>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</si>
  <si>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</si>
  <si>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</si>
  <si>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</si>
  <si>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</si>
  <si>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</si>
  <si>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</si>
  <si>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</si>
  <si>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</si>
  <si>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</si>
  <si>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</si>
  <si>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</si>
  <si>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</si>
  <si>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</si>
  <si>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</si>
  <si>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</si>
  <si>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</si>
  <si>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</si>
  <si>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</si>
  <si>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</si>
  <si>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</si>
  <si>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</si>
  <si>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</si>
  <si>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</si>
  <si>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</si>
  <si>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Реконструкция здания ОПУ на ПС Бердюжье площадью 318,90 кв.м.</t>
  </si>
  <si>
    <t xml:space="preserve"> Реконструкция здания ОПУ на ПС Бердюжье площадью 318,90 кв.м.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</si>
  <si>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</si>
  <si>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</si>
  <si>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</si>
  <si>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</si>
  <si>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</si>
  <si>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</si>
  <si>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</si>
  <si>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</si>
  <si>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</si>
  <si>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</si>
  <si>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</si>
  <si>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</si>
  <si>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</si>
  <si>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</si>
  <si>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</si>
  <si>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</si>
  <si>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</si>
  <si>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</si>
  <si>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</si>
  <si>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</si>
  <si>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</si>
  <si>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</si>
  <si>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</si>
  <si>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Оценка плановой стоимости</t>
  </si>
  <si>
    <t>578.97 тыс.руб./м2</t>
  </si>
  <si>
    <t>Год 2028</t>
  </si>
  <si>
    <t>нд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</si>
  <si>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200,99257 млн.руб. с НДС</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</si>
  <si>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</si>
  <si>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</si>
  <si>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</si>
  <si>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проектно-изыскательских работ по реконструкции здания ОПУ на ПС Бердюжье Ишимского ТПО филиала АО "Россети Тюмень" Тюменские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</si>
  <si>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</si>
  <si>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</si>
  <si>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</si>
  <si>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</si>
  <si>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</si>
  <si>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</si>
  <si>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</si>
  <si>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</si>
  <si>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</si>
  <si>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</si>
  <si>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ПТК "ЭКРА-Урал"</t>
  </si>
  <si>
    <t>ООО "Инжиниринг Энергосистем"</t>
  </si>
  <si>
    <t>проектирование</t>
  </si>
  <si>
    <t>Год 2029</t>
  </si>
  <si>
    <t>С</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</si>
  <si>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</si>
  <si>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Год раскрытия информации: 2026 год</t>
  </si>
  <si>
    <t>объем заключенного договора PD04.3000.2023.6108 от 29.01.2024 . АО "Тюменьэнерго Инжиниринг"    в ценах 2024 года с НДС, млн. руб</t>
  </si>
  <si>
    <t xml:space="preserve"> ООО "Тесла" ; АО "Тюменьэнерго Инжиниринг"</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</si>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</sst>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419]mmmm\ yyyy;@"/>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69" fontId="60" fillId="0" borderId="1" xfId="49" applyNumberFormat="1" applyFont="1" applyBorder="1" applyAlignment="1">
      <alignment horizontal="center" vertical="center"/>
    </xf>
    <xf numFmtId="0" fontId="60" fillId="0" borderId="1" xfId="49" applyFont="1" applyBorder="1"/>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14" fontId="60"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C4" zoomScaleSheetLayoutView="100" workbookViewId="0">
      <selection activeCell="D21" sqref="D2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7" t="s">
        <v>594</v>
      </c>
      <c r="B5" s="297"/>
      <c r="C5" s="297"/>
      <c r="D5" s="127"/>
      <c r="E5" s="127"/>
      <c r="F5" s="127"/>
      <c r="G5" s="127"/>
      <c r="H5" s="127"/>
    </row>
    <row r="6" spans="1:20" s="12" customFormat="1" ht="18.75" x14ac:dyDescent="0.3">
      <c r="A6" s="17"/>
      <c r="D6" s="16"/>
      <c r="E6" s="16"/>
      <c r="F6" s="15"/>
    </row>
    <row r="7" spans="1:20" s="12" customFormat="1" ht="18.75" x14ac:dyDescent="0.2">
      <c r="A7" s="301" t="s">
        <v>10</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9" t="s">
        <v>482</v>
      </c>
      <c r="B9" s="299"/>
      <c r="C9" s="299"/>
      <c r="D9" s="8"/>
      <c r="E9" s="8"/>
      <c r="F9" s="8"/>
      <c r="G9" s="13"/>
      <c r="H9" s="13"/>
      <c r="I9" s="13"/>
      <c r="J9" s="13"/>
      <c r="K9" s="13"/>
      <c r="L9" s="13"/>
      <c r="M9" s="13"/>
      <c r="N9" s="13"/>
      <c r="O9" s="13"/>
      <c r="P9" s="13"/>
      <c r="Q9" s="13"/>
      <c r="R9" s="13"/>
      <c r="S9" s="13"/>
      <c r="T9" s="13"/>
    </row>
    <row r="10" spans="1:20" s="12" customFormat="1" ht="18.75" x14ac:dyDescent="0.2">
      <c r="A10" s="298" t="s">
        <v>9</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9" t="s">
        <v>461</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8" t="s">
        <v>8</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9" t="s">
        <v>458</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8" t="s">
        <v>7</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436</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94"/>
      <c r="B24" s="295"/>
      <c r="C24" s="29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479</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478</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479</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94"/>
      <c r="B39" s="295"/>
      <c r="C39" s="296"/>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573</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515</v>
      </c>
      <c r="D46" s="22"/>
      <c r="E46" s="22"/>
      <c r="F46" s="22"/>
      <c r="G46" s="22"/>
      <c r="H46" s="22"/>
      <c r="I46" s="22"/>
      <c r="J46" s="22"/>
      <c r="K46" s="22"/>
      <c r="L46" s="22"/>
      <c r="M46" s="22"/>
      <c r="N46" s="22"/>
      <c r="O46" s="22"/>
      <c r="P46" s="22"/>
      <c r="Q46" s="22"/>
      <c r="R46" s="22"/>
      <c r="S46" s="22"/>
      <c r="T46" s="22"/>
    </row>
    <row r="47" spans="1:20" ht="18.75" customHeight="1" x14ac:dyDescent="0.25">
      <c r="A47" s="294"/>
      <c r="B47" s="295"/>
      <c r="C47" s="296"/>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255.96061866377056</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209.91629955576246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F_TP3500.PS.0012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Реконструкция здания ОПУ на ПС Бердюжье Ишимского ТПО</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9" t="s">
        <v>410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109</v>
      </c>
      <c r="C19" s="307" t="s">
        <v>321</v>
      </c>
      <c r="D19" s="306" t="s">
        <v>320</v>
      </c>
      <c r="E19" s="306" t="s">
        <v>108</v>
      </c>
      <c r="F19" s="306" t="s">
        <v>107</v>
      </c>
      <c r="G19" s="306" t="s">
        <v>316</v>
      </c>
      <c r="H19" s="306" t="s">
        <v>106</v>
      </c>
      <c r="I19" s="306" t="s">
        <v>105</v>
      </c>
      <c r="J19" s="306" t="s">
        <v>104</v>
      </c>
      <c r="K19" s="306" t="s">
        <v>103</v>
      </c>
      <c r="L19" s="306" t="s">
        <v>102</v>
      </c>
      <c r="M19" s="306" t="s">
        <v>101</v>
      </c>
      <c r="N19" s="306" t="s">
        <v>100</v>
      </c>
      <c r="O19" s="306" t="s">
        <v>99</v>
      </c>
      <c r="P19" s="306" t="s">
        <v>98</v>
      </c>
      <c r="Q19" s="306" t="s">
        <v>319</v>
      </c>
      <c r="R19" s="306"/>
      <c r="S19" s="309" t="s">
        <v>402</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0" t="s">
        <v>317</v>
      </c>
      <c r="R20" s="41" t="s">
        <v>318</v>
      </c>
      <c r="S20" s="309"/>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9"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F_TP3500.PS.0012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3" t="str">
        <f>'1. паспорт местоположение'!A15:C15</f>
        <v>Реконструкция здания ОПУ на ПС Бердюжье Ишимского ТПО</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00" t="s">
        <v>415</v>
      </c>
      <c r="B19" s="300"/>
      <c r="C19" s="300"/>
      <c r="D19" s="300"/>
      <c r="E19" s="300"/>
      <c r="F19" s="300"/>
      <c r="G19" s="300"/>
      <c r="H19" s="300"/>
      <c r="I19" s="300"/>
      <c r="J19" s="300"/>
      <c r="K19" s="300"/>
      <c r="L19" s="300"/>
      <c r="M19" s="300"/>
      <c r="N19" s="300"/>
      <c r="O19" s="300"/>
      <c r="P19" s="300"/>
      <c r="Q19" s="300"/>
      <c r="R19" s="300"/>
      <c r="S19" s="300"/>
      <c r="T19" s="300"/>
    </row>
    <row r="20" spans="1:113"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230</v>
      </c>
      <c r="C21" s="319"/>
      <c r="D21" s="322" t="s">
        <v>131</v>
      </c>
      <c r="E21" s="318" t="s">
        <v>444</v>
      </c>
      <c r="F21" s="319"/>
      <c r="G21" s="318" t="s">
        <v>249</v>
      </c>
      <c r="H21" s="319"/>
      <c r="I21" s="318" t="s">
        <v>130</v>
      </c>
      <c r="J21" s="319"/>
      <c r="K21" s="322" t="s">
        <v>129</v>
      </c>
      <c r="L21" s="318" t="s">
        <v>128</v>
      </c>
      <c r="M21" s="319"/>
      <c r="N21" s="318" t="s">
        <v>440</v>
      </c>
      <c r="O21" s="319"/>
      <c r="P21" s="322" t="s">
        <v>127</v>
      </c>
      <c r="Q21" s="310" t="s">
        <v>126</v>
      </c>
      <c r="R21" s="311"/>
      <c r="S21" s="310" t="s">
        <v>125</v>
      </c>
      <c r="T21" s="312"/>
    </row>
    <row r="22" spans="1:113" ht="204.75" customHeight="1" x14ac:dyDescent="0.25">
      <c r="A22" s="316"/>
      <c r="B22" s="320"/>
      <c r="C22" s="321"/>
      <c r="D22" s="325"/>
      <c r="E22" s="320"/>
      <c r="F22" s="321"/>
      <c r="G22" s="320"/>
      <c r="H22" s="321"/>
      <c r="I22" s="320"/>
      <c r="J22" s="321"/>
      <c r="K22" s="323"/>
      <c r="L22" s="320"/>
      <c r="M22" s="321"/>
      <c r="N22" s="320"/>
      <c r="O22" s="321"/>
      <c r="P22" s="323"/>
      <c r="Q22" s="89" t="s">
        <v>124</v>
      </c>
      <c r="R22" s="89" t="s">
        <v>414</v>
      </c>
      <c r="S22" s="89" t="s">
        <v>123</v>
      </c>
      <c r="T22" s="89" t="s">
        <v>122</v>
      </c>
    </row>
    <row r="23" spans="1:113" ht="51.75" customHeight="1" x14ac:dyDescent="0.25">
      <c r="A23" s="317"/>
      <c r="B23" s="125" t="s">
        <v>120</v>
      </c>
      <c r="C23" s="125" t="s">
        <v>121</v>
      </c>
      <c r="D23" s="323"/>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24" t="s">
        <v>448</v>
      </c>
      <c r="C29" s="324"/>
      <c r="D29" s="324"/>
      <c r="E29" s="324"/>
      <c r="F29" s="324"/>
      <c r="G29" s="324"/>
      <c r="H29" s="324"/>
      <c r="I29" s="324"/>
      <c r="J29" s="324"/>
      <c r="K29" s="324"/>
      <c r="L29" s="324"/>
      <c r="M29" s="324"/>
      <c r="N29" s="324"/>
      <c r="O29" s="324"/>
      <c r="P29" s="324"/>
      <c r="Q29" s="324"/>
      <c r="R29" s="32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
        <v>461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Реконструкция здания ОПУ на ПС Бердюжье Ишимского ТПО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7" customFormat="1" ht="21" customHeight="1" x14ac:dyDescent="0.25"/>
    <row r="21" spans="1:27" ht="47.25" customHeight="1" x14ac:dyDescent="0.25">
      <c r="A21" s="330" t="s">
        <v>6</v>
      </c>
      <c r="B21" s="326" t="s">
        <v>424</v>
      </c>
      <c r="C21" s="327"/>
      <c r="D21" s="326" t="s">
        <v>426</v>
      </c>
      <c r="E21" s="327"/>
      <c r="F21" s="310" t="s">
        <v>103</v>
      </c>
      <c r="G21" s="312"/>
      <c r="H21" s="312"/>
      <c r="I21" s="311"/>
      <c r="J21" s="330" t="s">
        <v>427</v>
      </c>
      <c r="K21" s="326" t="s">
        <v>428</v>
      </c>
      <c r="L21" s="327"/>
      <c r="M21" s="326" t="s">
        <v>429</v>
      </c>
      <c r="N21" s="327"/>
      <c r="O21" s="326" t="s">
        <v>416</v>
      </c>
      <c r="P21" s="327"/>
      <c r="Q21" s="326" t="s">
        <v>136</v>
      </c>
      <c r="R21" s="327"/>
      <c r="S21" s="330" t="s">
        <v>135</v>
      </c>
      <c r="T21" s="330" t="s">
        <v>430</v>
      </c>
      <c r="U21" s="330" t="s">
        <v>425</v>
      </c>
      <c r="V21" s="326" t="s">
        <v>134</v>
      </c>
      <c r="W21" s="327"/>
      <c r="X21" s="310" t="s">
        <v>126</v>
      </c>
      <c r="Y21" s="312"/>
      <c r="Z21" s="310" t="s">
        <v>125</v>
      </c>
      <c r="AA21" s="312"/>
    </row>
    <row r="22" spans="1:27" ht="216" customHeight="1" x14ac:dyDescent="0.25">
      <c r="A22" s="333"/>
      <c r="B22" s="328"/>
      <c r="C22" s="329"/>
      <c r="D22" s="328"/>
      <c r="E22" s="329"/>
      <c r="F22" s="310" t="s">
        <v>133</v>
      </c>
      <c r="G22" s="311"/>
      <c r="H22" s="310" t="s">
        <v>132</v>
      </c>
      <c r="I22" s="311"/>
      <c r="J22" s="331"/>
      <c r="K22" s="328"/>
      <c r="L22" s="329"/>
      <c r="M22" s="328"/>
      <c r="N22" s="329"/>
      <c r="O22" s="328"/>
      <c r="P22" s="329"/>
      <c r="Q22" s="328"/>
      <c r="R22" s="329"/>
      <c r="S22" s="331"/>
      <c r="T22" s="331"/>
      <c r="U22" s="331"/>
      <c r="V22" s="328"/>
      <c r="W22" s="329"/>
      <c r="X22" s="89" t="s">
        <v>124</v>
      </c>
      <c r="Y22" s="89" t="s">
        <v>414</v>
      </c>
      <c r="Z22" s="89" t="s">
        <v>123</v>
      </c>
      <c r="AA22" s="89" t="s">
        <v>122</v>
      </c>
    </row>
    <row r="23" spans="1:27" ht="60" customHeight="1" x14ac:dyDescent="0.25">
      <c r="A23" s="331"/>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f>
        <v>Год раскрытия информации: 2026 год</v>
      </c>
      <c r="B5" s="297"/>
      <c r="C5" s="29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9" t="str">
        <f>'1. паспорт местоположение'!A12:C12</f>
        <v>F_TP3500.PS.0012</v>
      </c>
      <c r="B12" s="334"/>
      <c r="C12" s="334"/>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9" t="str">
        <f>'1. паспорт местоположение'!A15:C15</f>
        <v>Реконструкция здания ОПУ на ПС Бердюжье Ишимского ТПО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9" t="s">
        <v>409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593</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481</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7" t="str">
        <f>'1. паспорт местоположение'!A5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0"/>
      <c r="AB6" s="12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0"/>
      <c r="AB7" s="120"/>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1"/>
      <c r="AB8" s="121"/>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2"/>
      <c r="AB9" s="12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0"/>
      <c r="AB10" s="120"/>
    </row>
    <row r="11" spans="1:28" x14ac:dyDescent="0.25">
      <c r="A11" s="335" t="str">
        <f>'1. паспорт местоположение'!A12:C12</f>
        <v>F_TP3500.PS.0012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1"/>
      <c r="AB11" s="121"/>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2"/>
      <c r="AB12" s="12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5" t="str">
        <f>'1. паспорт местоположение'!A15:C15</f>
        <v>Реконструкция здания ОПУ на ПС Бердюжье Ишимского ТПО</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1"/>
      <c r="AB14" s="121"/>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2"/>
      <c r="AB15" s="12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0"/>
      <c r="AB16" s="13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0"/>
      <c r="AB17" s="13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0"/>
      <c r="AB18" s="13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0"/>
      <c r="AB19" s="13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1"/>
      <c r="AB20" s="13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1"/>
      <c r="AB21" s="131"/>
    </row>
    <row r="22" spans="1:28" x14ac:dyDescent="0.25">
      <c r="A22" s="338" t="s">
        <v>441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2"/>
      <c r="AB22" s="132"/>
    </row>
    <row r="23" spans="1:28" ht="32.25" customHeight="1" x14ac:dyDescent="0.25">
      <c r="A23" s="340" t="s">
        <v>312</v>
      </c>
      <c r="B23" s="341"/>
      <c r="C23" s="341"/>
      <c r="D23" s="341"/>
      <c r="E23" s="341"/>
      <c r="F23" s="341"/>
      <c r="G23" s="341"/>
      <c r="H23" s="341"/>
      <c r="I23" s="341"/>
      <c r="J23" s="341"/>
      <c r="K23" s="341"/>
      <c r="L23" s="342"/>
      <c r="M23" s="339" t="s">
        <v>313</v>
      </c>
      <c r="N23" s="339"/>
      <c r="O23" s="339"/>
      <c r="P23" s="339"/>
      <c r="Q23" s="339"/>
      <c r="R23" s="339"/>
      <c r="S23" s="339"/>
      <c r="T23" s="339"/>
      <c r="U23" s="339"/>
      <c r="V23" s="339"/>
      <c r="W23" s="339"/>
      <c r="X23" s="339"/>
      <c r="Y23" s="339"/>
      <c r="Z23" s="339"/>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f>
        <v>Год раскрытия информации: 2026 год</v>
      </c>
      <c r="B5" s="297"/>
      <c r="C5" s="297"/>
      <c r="D5" s="297"/>
      <c r="E5" s="297"/>
      <c r="F5" s="297"/>
      <c r="G5" s="297"/>
      <c r="H5" s="297"/>
      <c r="I5" s="297"/>
      <c r="J5" s="297"/>
      <c r="K5" s="297"/>
      <c r="L5" s="297"/>
      <c r="M5" s="297"/>
      <c r="N5" s="297"/>
      <c r="O5" s="29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F_TP3500.PS.0012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здания ОПУ на ПС Бердюжье Ишимского ТПО</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418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35" t="str">
        <f>'1. паспорт местоположение'!A12:C12</f>
        <v>F_TP3500.PS.0012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35" t="str">
        <f>'1. паспорт местоположение'!A15:C15</f>
        <v>Реконструкция здания ОПУ на ПС Бердюжье Ишимского ТПО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00" t="s">
        <v>419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347" t="s">
        <v>301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27"/>
      <c r="AN24" s="227"/>
      <c r="AO24" s="228"/>
      <c r="AP24" s="228"/>
      <c r="AQ24" s="228"/>
      <c r="AR24" s="228"/>
      <c r="AS24" s="229"/>
    </row>
    <row r="25" spans="1:45" ht="27.75" customHeight="1" x14ac:dyDescent="0.25">
      <c r="A25" s="348" t="s">
        <v>546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30"/>
      <c r="AN25" s="351" t="s">
        <v>300</v>
      </c>
      <c r="AO25" s="351"/>
      <c r="AP25" s="351"/>
      <c r="AQ25" s="352"/>
      <c r="AR25" s="352"/>
      <c r="AS25" s="229"/>
    </row>
    <row r="26" spans="1:45"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0"/>
      <c r="AN26" s="371" t="s">
        <v>298</v>
      </c>
      <c r="AO26" s="372"/>
      <c r="AP26" s="373"/>
      <c r="AQ26" s="363"/>
      <c r="AR26" s="364"/>
      <c r="AS26" s="229"/>
    </row>
    <row r="27" spans="1:45"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0"/>
      <c r="AN27" s="371" t="s">
        <v>296</v>
      </c>
      <c r="AO27" s="372"/>
      <c r="AP27" s="373"/>
      <c r="AQ27" s="363"/>
      <c r="AR27" s="364"/>
      <c r="AS27" s="229"/>
    </row>
    <row r="28" spans="1:45" ht="15.75" thickBot="1" x14ac:dyDescent="0.3">
      <c r="A28" s="356" t="s">
        <v>295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30"/>
      <c r="AN28" s="360" t="s">
        <v>547</v>
      </c>
      <c r="AO28" s="361"/>
      <c r="AP28" s="362"/>
      <c r="AQ28" s="363"/>
      <c r="AR28" s="364"/>
      <c r="AS28" s="229"/>
    </row>
    <row r="29" spans="1:45" ht="27.75" customHeight="1" x14ac:dyDescent="0.25">
      <c r="A29" s="365" t="s">
        <v>294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0"/>
      <c r="AL29" s="350"/>
      <c r="AM29" s="230"/>
      <c r="AN29" s="368"/>
      <c r="AO29" s="369"/>
      <c r="AP29" s="369"/>
      <c r="AQ29" s="363"/>
      <c r="AR29" s="370"/>
      <c r="AS29" s="229"/>
    </row>
    <row r="30" spans="1:45" x14ac:dyDescent="0.25">
      <c r="A30" s="353" t="s">
        <v>548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0"/>
      <c r="AS30" s="229"/>
    </row>
    <row r="31" spans="1:45"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0"/>
      <c r="AN31" s="230"/>
      <c r="AO31" s="231"/>
      <c r="AP31" s="231"/>
      <c r="AQ31" s="231"/>
      <c r="AR31" s="231"/>
      <c r="AS31" s="229"/>
    </row>
    <row r="32" spans="1:45"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0"/>
      <c r="AN32" s="230"/>
      <c r="AO32" s="230"/>
      <c r="AP32" s="230"/>
      <c r="AQ32" s="230"/>
      <c r="AR32" s="230"/>
      <c r="AS32" s="229"/>
    </row>
    <row r="33" spans="1:45"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30"/>
      <c r="AN33" s="230"/>
      <c r="AO33" s="230"/>
      <c r="AP33" s="230"/>
      <c r="AQ33" s="230"/>
      <c r="AR33" s="230"/>
      <c r="AS33" s="229"/>
    </row>
    <row r="34" spans="1:45"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0"/>
      <c r="AN34" s="230"/>
      <c r="AO34" s="230"/>
      <c r="AP34" s="230"/>
      <c r="AQ34" s="230"/>
      <c r="AR34" s="230"/>
      <c r="AS34" s="229"/>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0"/>
      <c r="AN35" s="230"/>
      <c r="AO35" s="230"/>
      <c r="AP35" s="230"/>
      <c r="AQ35" s="230"/>
      <c r="AR35" s="230"/>
      <c r="AS35" s="229"/>
    </row>
    <row r="36" spans="1:45" ht="15.75" thickBot="1" x14ac:dyDescent="0.3">
      <c r="A36" s="375" t="s">
        <v>265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9"/>
      <c r="AL36" s="359"/>
      <c r="AM36" s="230"/>
      <c r="AN36" s="230"/>
      <c r="AO36" s="230"/>
      <c r="AP36" s="230"/>
      <c r="AQ36" s="230"/>
      <c r="AR36" s="230"/>
      <c r="AS36" s="229"/>
    </row>
    <row r="37" spans="1:45"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30"/>
      <c r="AN37" s="230"/>
      <c r="AO37" s="230"/>
      <c r="AP37" s="230"/>
      <c r="AQ37" s="230"/>
      <c r="AR37" s="230"/>
      <c r="AS37" s="229"/>
    </row>
    <row r="38" spans="1:45"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0"/>
      <c r="AN38" s="230"/>
      <c r="AO38" s="230"/>
      <c r="AP38" s="230"/>
      <c r="AQ38" s="230"/>
      <c r="AR38" s="230"/>
      <c r="AS38" s="229"/>
    </row>
    <row r="39" spans="1:45" ht="15.75" thickBot="1" x14ac:dyDescent="0.3">
      <c r="A39" s="375" t="s">
        <v>289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9"/>
      <c r="AL39" s="359"/>
      <c r="AM39" s="230"/>
      <c r="AN39" s="230"/>
      <c r="AO39" s="230"/>
      <c r="AP39" s="230"/>
      <c r="AQ39" s="230"/>
      <c r="AR39" s="230"/>
      <c r="AS39" s="229"/>
    </row>
    <row r="40" spans="1:45" x14ac:dyDescent="0.25">
      <c r="A40" s="348" t="s">
        <v>549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30"/>
      <c r="AN40" s="230"/>
      <c r="AO40" s="230"/>
      <c r="AP40" s="230"/>
      <c r="AQ40" s="230"/>
      <c r="AR40" s="230"/>
      <c r="AS40" s="229"/>
    </row>
    <row r="41" spans="1:45"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0"/>
      <c r="AN41" s="230"/>
      <c r="AO41" s="230"/>
      <c r="AP41" s="230"/>
      <c r="AQ41" s="230"/>
      <c r="AR41" s="230"/>
      <c r="AS41" s="229"/>
    </row>
    <row r="42" spans="1:45"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0"/>
      <c r="AN42" s="230"/>
      <c r="AO42" s="230"/>
      <c r="AP42" s="230"/>
      <c r="AQ42" s="230"/>
      <c r="AR42" s="230"/>
      <c r="AS42" s="229"/>
    </row>
    <row r="43" spans="1:45"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0"/>
      <c r="AN43" s="230"/>
      <c r="AO43" s="230"/>
      <c r="AP43" s="230"/>
      <c r="AQ43" s="230"/>
      <c r="AR43" s="230"/>
      <c r="AS43" s="229"/>
    </row>
    <row r="44" spans="1:45"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0"/>
      <c r="AN44" s="230"/>
      <c r="AO44" s="230"/>
      <c r="AP44" s="230"/>
      <c r="AQ44" s="230"/>
      <c r="AR44" s="230"/>
      <c r="AS44" s="229"/>
    </row>
    <row r="45" spans="1:45"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0"/>
      <c r="AN45" s="230"/>
      <c r="AO45" s="230"/>
      <c r="AP45" s="230"/>
      <c r="AQ45" s="230"/>
      <c r="AR45" s="230"/>
      <c r="AS45" s="229"/>
    </row>
    <row r="46" spans="1:45" ht="15.75" thickBot="1" x14ac:dyDescent="0.3">
      <c r="A46" s="377" t="s">
        <v>550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0"/>
      <c r="AN46" s="230"/>
      <c r="AO46" s="230"/>
      <c r="AP46" s="230"/>
      <c r="AQ46" s="230"/>
      <c r="AR46" s="230"/>
      <c r="AS46" s="229"/>
    </row>
    <row r="47" spans="1:45" x14ac:dyDescent="0.25">
      <c r="A47" s="380" t="s">
        <v>283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551</v>
      </c>
      <c r="AN47" s="385"/>
      <c r="AO47" s="232" t="s">
        <v>552</v>
      </c>
      <c r="AP47" s="232" t="s">
        <v>553</v>
      </c>
      <c r="AQ47" s="229"/>
    </row>
    <row r="48" spans="1:45"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3"/>
      <c r="AP48" s="233"/>
      <c r="AQ48" s="229"/>
    </row>
    <row r="49" spans="1:43"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3"/>
      <c r="AP49" s="233"/>
      <c r="AQ49" s="229"/>
    </row>
    <row r="50" spans="1:43" ht="15.75" thickBot="1" x14ac:dyDescent="0.3">
      <c r="A50" s="375" t="s">
        <v>554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9"/>
      <c r="AL50" s="359"/>
      <c r="AM50" s="359"/>
      <c r="AN50" s="359"/>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83" t="s">
        <v>280</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551</v>
      </c>
      <c r="AN52" s="385"/>
      <c r="AO52" s="232" t="s">
        <v>552</v>
      </c>
      <c r="AP52" s="232" t="s">
        <v>553</v>
      </c>
      <c r="AQ52" s="229"/>
    </row>
    <row r="53" spans="1:43" x14ac:dyDescent="0.25">
      <c r="A53" s="386" t="s">
        <v>279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39"/>
      <c r="AP53" s="239"/>
      <c r="AQ53" s="229"/>
    </row>
    <row r="54" spans="1:43"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3"/>
      <c r="AP54" s="233"/>
      <c r="AQ54" s="229"/>
    </row>
    <row r="55" spans="1:43"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3"/>
      <c r="AP55" s="233"/>
      <c r="AQ55" s="229"/>
    </row>
    <row r="56" spans="1:43" ht="15.75" thickBot="1" x14ac:dyDescent="0.3">
      <c r="A56" s="375" t="s">
        <v>276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9"/>
      <c r="AL56" s="359"/>
      <c r="AM56" s="359"/>
      <c r="AN56" s="359"/>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83" t="s">
        <v>555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551</v>
      </c>
      <c r="AN58" s="385"/>
      <c r="AO58" s="232" t="s">
        <v>552</v>
      </c>
      <c r="AP58" s="232" t="s">
        <v>553</v>
      </c>
      <c r="AQ58" s="229"/>
    </row>
    <row r="59" spans="1:43" x14ac:dyDescent="0.25">
      <c r="A59" s="388" t="s">
        <v>275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42"/>
      <c r="AP59" s="242"/>
      <c r="AQ59" s="243"/>
    </row>
    <row r="60" spans="1:43"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3"/>
      <c r="AP60" s="233"/>
      <c r="AQ60" s="229"/>
    </row>
    <row r="61" spans="1:43"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3"/>
      <c r="AP61" s="233"/>
      <c r="AQ61" s="229"/>
    </row>
    <row r="62" spans="1:43" ht="18.75"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3"/>
      <c r="AP62" s="233"/>
      <c r="AQ62" s="229"/>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3"/>
      <c r="AP63" s="233"/>
      <c r="AQ63" s="229"/>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3"/>
      <c r="AP64" s="233"/>
      <c r="AQ64" s="229"/>
    </row>
    <row r="65" spans="1:43"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3"/>
      <c r="AP65" s="233"/>
      <c r="AQ65" s="229"/>
    </row>
    <row r="66" spans="1:43" x14ac:dyDescent="0.25">
      <c r="A66" s="391" t="s">
        <v>556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44"/>
      <c r="AP66" s="244"/>
      <c r="AQ66" s="243"/>
    </row>
    <row r="67" spans="1:43"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3"/>
      <c r="AP67" s="233"/>
      <c r="AQ67" s="229"/>
    </row>
    <row r="68" spans="1:43" x14ac:dyDescent="0.25">
      <c r="A68" s="391" t="s">
        <v>557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44"/>
      <c r="AP68" s="244"/>
      <c r="AQ68" s="243"/>
    </row>
    <row r="69" spans="1:43"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3"/>
      <c r="AP69" s="233"/>
      <c r="AQ69" s="229"/>
    </row>
    <row r="70" spans="1:43" x14ac:dyDescent="0.25">
      <c r="A70" s="399" t="s">
        <v>270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44"/>
      <c r="AP70" s="244"/>
      <c r="AQ70" s="243"/>
    </row>
    <row r="71" spans="1:43"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3"/>
      <c r="AP71" s="233"/>
      <c r="AQ71" s="229"/>
    </row>
    <row r="72" spans="1:43" ht="15.75" thickBot="1" x14ac:dyDescent="0.3">
      <c r="A72" s="395" t="s">
        <v>269</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83" t="s">
        <v>268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551</v>
      </c>
      <c r="AN74" s="385"/>
      <c r="AO74" s="232" t="s">
        <v>552</v>
      </c>
      <c r="AP74" s="232" t="s">
        <v>553</v>
      </c>
      <c r="AQ74" s="229"/>
    </row>
    <row r="75" spans="1:43" x14ac:dyDescent="0.25">
      <c r="A75" s="391" t="s">
        <v>557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46"/>
      <c r="AP75" s="246"/>
      <c r="AQ75" s="243"/>
    </row>
    <row r="76" spans="1:43"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1"/>
      <c r="AN76" s="401"/>
      <c r="AO76" s="247"/>
      <c r="AP76" s="247"/>
      <c r="AQ76" s="229"/>
    </row>
    <row r="77" spans="1:43"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1"/>
      <c r="AN77" s="401"/>
      <c r="AO77" s="247"/>
      <c r="AP77" s="247"/>
      <c r="AQ77" s="229"/>
    </row>
    <row r="78" spans="1:43"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1"/>
      <c r="AN78" s="401"/>
      <c r="AO78" s="247"/>
      <c r="AP78" s="247"/>
      <c r="AQ78" s="229"/>
    </row>
    <row r="79" spans="1:43"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1"/>
      <c r="AN79" s="401"/>
      <c r="AO79" s="247"/>
      <c r="AP79" s="247"/>
      <c r="AQ79" s="229"/>
    </row>
    <row r="80" spans="1:43"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1"/>
      <c r="AN80" s="401"/>
      <c r="AO80" s="247"/>
      <c r="AP80" s="247"/>
      <c r="AQ80" s="229"/>
    </row>
    <row r="81" spans="1:45"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1"/>
      <c r="AN81" s="401"/>
      <c r="AO81" s="247"/>
      <c r="AP81" s="247"/>
      <c r="AQ81" s="229"/>
    </row>
    <row r="82" spans="1:45"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1"/>
      <c r="AN82" s="401"/>
      <c r="AO82" s="247"/>
      <c r="AP82" s="247"/>
      <c r="AQ82" s="229"/>
    </row>
    <row r="83" spans="1:45" x14ac:dyDescent="0.25">
      <c r="A83" s="399" t="s">
        <v>260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46"/>
      <c r="AP83" s="246"/>
      <c r="AQ83" s="243"/>
    </row>
    <row r="84" spans="1:45" x14ac:dyDescent="0.25">
      <c r="A84" s="399" t="s">
        <v>558</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46"/>
      <c r="AP84" s="246"/>
      <c r="AQ84" s="243"/>
    </row>
    <row r="85" spans="1:45"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1"/>
      <c r="AN85" s="401"/>
      <c r="AO85" s="247"/>
      <c r="AP85" s="247"/>
      <c r="AQ85" s="227"/>
    </row>
    <row r="86" spans="1:45" x14ac:dyDescent="0.25">
      <c r="A86" s="391" t="s">
        <v>559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46"/>
      <c r="AP86" s="246"/>
      <c r="AQ86" s="243"/>
    </row>
    <row r="87" spans="1:45" x14ac:dyDescent="0.25">
      <c r="A87" s="391" t="s">
        <v>560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46"/>
      <c r="AP87" s="246"/>
      <c r="AQ87" s="243"/>
    </row>
    <row r="88" spans="1:45" x14ac:dyDescent="0.25">
      <c r="A88" s="403" t="s">
        <v>561</v>
      </c>
      <c r="B88" s="404"/>
      <c r="C88" s="404"/>
      <c r="D88" s="40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06"/>
      <c r="AL88" s="407"/>
      <c r="AM88" s="408"/>
      <c r="AN88" s="409"/>
      <c r="AO88" s="246"/>
      <c r="AP88" s="246"/>
      <c r="AQ88" s="243"/>
    </row>
    <row r="89" spans="1:45" x14ac:dyDescent="0.25">
      <c r="A89" s="403" t="s">
        <v>562</v>
      </c>
      <c r="B89" s="404"/>
      <c r="C89" s="404"/>
      <c r="D89" s="40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06"/>
      <c r="AL89" s="407"/>
      <c r="AM89" s="408"/>
      <c r="AN89" s="409"/>
      <c r="AO89" s="246"/>
      <c r="AP89" s="246"/>
      <c r="AQ89" s="227"/>
    </row>
    <row r="90" spans="1:45" ht="15.75" thickBot="1" x14ac:dyDescent="0.3">
      <c r="A90" s="249" t="s">
        <v>563</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10"/>
      <c r="AL90" s="411"/>
      <c r="AM90" s="412"/>
      <c r="AN90" s="413"/>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564</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565</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566</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567</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568</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22"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f>
        <v>Год раскрытия информации: 2026 год</v>
      </c>
      <c r="B5" s="297"/>
      <c r="C5" s="297"/>
      <c r="D5" s="297"/>
      <c r="E5" s="297"/>
      <c r="F5" s="297"/>
      <c r="G5" s="297"/>
      <c r="H5" s="297"/>
      <c r="I5" s="297"/>
      <c r="J5" s="297"/>
      <c r="K5" s="297"/>
      <c r="L5" s="29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
        <v>482</v>
      </c>
      <c r="B9" s="300"/>
      <c r="C9" s="300"/>
      <c r="D9" s="300"/>
      <c r="E9" s="300"/>
      <c r="F9" s="300"/>
      <c r="G9" s="300"/>
      <c r="H9" s="300"/>
      <c r="I9" s="300"/>
      <c r="J9" s="300"/>
      <c r="K9" s="300"/>
      <c r="L9" s="300"/>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F_TP3500.PS.0012</v>
      </c>
      <c r="B12" s="300"/>
      <c r="C12" s="300"/>
      <c r="D12" s="300"/>
      <c r="E12" s="300"/>
      <c r="F12" s="300"/>
      <c r="G12" s="300"/>
      <c r="H12" s="300"/>
      <c r="I12" s="300"/>
      <c r="J12" s="300"/>
      <c r="K12" s="300"/>
      <c r="L12" s="300"/>
    </row>
    <row r="13" spans="1:44" x14ac:dyDescent="0.25">
      <c r="A13" s="298" t="s">
        <v>8</v>
      </c>
      <c r="B13" s="298"/>
      <c r="C13" s="298"/>
      <c r="D13" s="298"/>
      <c r="E13" s="298"/>
      <c r="F13" s="298"/>
      <c r="G13" s="298"/>
      <c r="H13" s="298"/>
      <c r="I13" s="298"/>
      <c r="J13" s="298"/>
      <c r="K13" s="298"/>
      <c r="L13" s="298"/>
    </row>
    <row r="14" spans="1:44" ht="18.75" x14ac:dyDescent="0.25">
      <c r="A14" s="305"/>
      <c r="B14" s="305"/>
      <c r="C14" s="305"/>
      <c r="D14" s="305"/>
      <c r="E14" s="305"/>
      <c r="F14" s="305"/>
      <c r="G14" s="305"/>
      <c r="H14" s="305"/>
      <c r="I14" s="305"/>
      <c r="J14" s="305"/>
      <c r="K14" s="305"/>
      <c r="L14" s="305"/>
    </row>
    <row r="15" spans="1:44" ht="72.75" customHeight="1" x14ac:dyDescent="0.25">
      <c r="A15" s="299" t="str">
        <f>'1. паспорт местоположение'!A15:C15</f>
        <v>Реконструкция здания ОПУ на ПС Бердюжье Ишимского ТПО</v>
      </c>
      <c r="B15" s="299"/>
      <c r="C15" s="299"/>
      <c r="D15" s="299"/>
      <c r="E15" s="299"/>
      <c r="F15" s="299"/>
      <c r="G15" s="299"/>
      <c r="H15" s="299"/>
      <c r="I15" s="299"/>
      <c r="J15" s="299"/>
      <c r="K15" s="299"/>
      <c r="L15" s="299"/>
    </row>
    <row r="16" spans="1:44" x14ac:dyDescent="0.25">
      <c r="A16" s="298" t="s">
        <v>7</v>
      </c>
      <c r="B16" s="298"/>
      <c r="C16" s="298"/>
      <c r="D16" s="298"/>
      <c r="E16" s="298"/>
      <c r="F16" s="298"/>
      <c r="G16" s="298"/>
      <c r="H16" s="298"/>
      <c r="I16" s="298"/>
      <c r="J16" s="298"/>
      <c r="K16" s="298"/>
      <c r="L16" s="298"/>
    </row>
    <row r="17" spans="1:12" ht="15.75" customHeight="1" x14ac:dyDescent="0.25">
      <c r="L17" s="166"/>
    </row>
    <row r="18" spans="1:12" x14ac:dyDescent="0.25">
      <c r="K18" s="77"/>
    </row>
    <row r="19" spans="1:12" ht="15.75" customHeight="1" x14ac:dyDescent="0.25">
      <c r="A19" s="424" t="s">
        <v>420</v>
      </c>
      <c r="B19" s="424"/>
      <c r="C19" s="424"/>
      <c r="D19" s="424"/>
      <c r="E19" s="424"/>
      <c r="F19" s="424"/>
      <c r="G19" s="424"/>
      <c r="H19" s="424"/>
      <c r="I19" s="424"/>
      <c r="J19" s="424"/>
      <c r="K19" s="424"/>
      <c r="L19" s="424"/>
    </row>
    <row r="20" spans="1:12" x14ac:dyDescent="0.25">
      <c r="A20" s="168"/>
      <c r="B20" s="168"/>
      <c r="C20" s="76"/>
      <c r="D20" s="76"/>
      <c r="E20" s="76"/>
      <c r="F20" s="76"/>
      <c r="G20" s="76"/>
      <c r="H20" s="76"/>
      <c r="I20" s="76"/>
      <c r="J20" s="76"/>
      <c r="K20" s="76"/>
      <c r="L20" s="76"/>
    </row>
    <row r="21" spans="1:12" ht="28.5" customHeight="1" x14ac:dyDescent="0.25">
      <c r="A21" s="414" t="s">
        <v>229</v>
      </c>
      <c r="B21" s="414" t="s">
        <v>228</v>
      </c>
      <c r="C21" s="415" t="s">
        <v>350</v>
      </c>
      <c r="D21" s="415"/>
      <c r="E21" s="415"/>
      <c r="F21" s="415"/>
      <c r="G21" s="415"/>
      <c r="H21" s="415"/>
      <c r="I21" s="416" t="s">
        <v>227</v>
      </c>
      <c r="J21" s="419" t="s">
        <v>352</v>
      </c>
      <c r="K21" s="414" t="s">
        <v>226</v>
      </c>
      <c r="L21" s="417" t="s">
        <v>351</v>
      </c>
    </row>
    <row r="22" spans="1:12" ht="58.5" customHeight="1" x14ac:dyDescent="0.25">
      <c r="A22" s="414"/>
      <c r="B22" s="414"/>
      <c r="C22" s="418" t="s">
        <v>3</v>
      </c>
      <c r="D22" s="418"/>
      <c r="E22" s="113"/>
      <c r="F22" s="114"/>
      <c r="G22" s="422" t="s">
        <v>2</v>
      </c>
      <c r="H22" s="423"/>
      <c r="I22" s="416"/>
      <c r="J22" s="420"/>
      <c r="K22" s="414"/>
      <c r="L22" s="417"/>
    </row>
    <row r="23" spans="1:12" ht="47.25" x14ac:dyDescent="0.25">
      <c r="A23" s="414"/>
      <c r="B23" s="414"/>
      <c r="C23" s="75" t="s">
        <v>225</v>
      </c>
      <c r="D23" s="75" t="s">
        <v>224</v>
      </c>
      <c r="E23" s="75" t="s">
        <v>225</v>
      </c>
      <c r="F23" s="75" t="s">
        <v>224</v>
      </c>
      <c r="G23" s="75" t="s">
        <v>225</v>
      </c>
      <c r="H23" s="75" t="s">
        <v>224</v>
      </c>
      <c r="I23" s="416"/>
      <c r="J23" s="421"/>
      <c r="K23" s="414"/>
      <c r="L23" s="417"/>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customHeight="1" x14ac:dyDescent="0.25">
      <c r="A39" s="71">
        <v>2</v>
      </c>
      <c r="B39" s="70" t="s">
        <v>366</v>
      </c>
      <c r="C39" s="151">
        <v>46023</v>
      </c>
      <c r="D39" s="151">
        <v>46078</v>
      </c>
      <c r="E39" s="144"/>
      <c r="F39" s="144"/>
      <c r="G39" s="151">
        <v>46661</v>
      </c>
      <c r="H39" s="151">
        <v>46752</v>
      </c>
      <c r="I39" s="150"/>
      <c r="J39" s="150"/>
      <c r="K39" s="292"/>
      <c r="L39" s="292"/>
    </row>
    <row r="40" spans="1:12" ht="33.75" customHeight="1" x14ac:dyDescent="0.25">
      <c r="A40" s="71" t="s">
        <v>213</v>
      </c>
      <c r="B40" s="70" t="s">
        <v>368</v>
      </c>
      <c r="C40" s="183">
        <v>46096</v>
      </c>
      <c r="D40" s="185">
        <v>46172</v>
      </c>
      <c r="E40" s="144"/>
      <c r="F40" s="144"/>
      <c r="G40" s="183">
        <v>46753</v>
      </c>
      <c r="H40" s="185">
        <v>46843</v>
      </c>
      <c r="I40" s="150"/>
      <c r="J40" s="150"/>
      <c r="K40" s="293"/>
      <c r="L40" s="293"/>
    </row>
    <row r="41" spans="1:12" ht="63" customHeight="1" x14ac:dyDescent="0.25">
      <c r="A41" s="71" t="s">
        <v>212</v>
      </c>
      <c r="B41" s="72" t="s">
        <v>449</v>
      </c>
      <c r="C41" s="69"/>
      <c r="D41" s="144"/>
      <c r="E41" s="144"/>
      <c r="F41" s="144"/>
      <c r="G41" s="69"/>
      <c r="H41" s="144"/>
      <c r="I41" s="69"/>
      <c r="J41" s="144"/>
      <c r="K41" s="293"/>
      <c r="L41" s="293"/>
    </row>
    <row r="42" spans="1:12" ht="58.5" customHeight="1" x14ac:dyDescent="0.25">
      <c r="A42" s="71">
        <v>3</v>
      </c>
      <c r="B42" s="70" t="s">
        <v>367</v>
      </c>
      <c r="C42" s="152">
        <v>46096</v>
      </c>
      <c r="D42" s="152">
        <v>46203</v>
      </c>
      <c r="E42" s="144"/>
      <c r="F42" s="144"/>
      <c r="G42" s="152">
        <v>46827</v>
      </c>
      <c r="H42" s="152">
        <v>46934</v>
      </c>
      <c r="I42" s="150"/>
      <c r="J42" s="150"/>
      <c r="K42" s="293"/>
      <c r="L42" s="293"/>
    </row>
    <row r="43" spans="1:12" ht="34.5" customHeight="1" x14ac:dyDescent="0.25">
      <c r="A43" s="71" t="s">
        <v>211</v>
      </c>
      <c r="B43" s="70" t="s">
        <v>209</v>
      </c>
      <c r="C43" s="183">
        <v>46142</v>
      </c>
      <c r="D43" s="183">
        <v>46264</v>
      </c>
      <c r="E43" s="144"/>
      <c r="F43" s="144"/>
      <c r="G43" s="183">
        <v>46873</v>
      </c>
      <c r="H43" s="183">
        <v>46995</v>
      </c>
      <c r="I43" s="150"/>
      <c r="J43" s="150"/>
      <c r="K43" s="293"/>
      <c r="L43" s="293"/>
    </row>
    <row r="44" spans="1:12" ht="40.5" customHeight="1" x14ac:dyDescent="0.25">
      <c r="A44" s="71" t="s">
        <v>210</v>
      </c>
      <c r="B44" s="70" t="s">
        <v>207</v>
      </c>
      <c r="C44" s="183">
        <v>46143</v>
      </c>
      <c r="D44" s="183">
        <v>46711</v>
      </c>
      <c r="E44" s="144"/>
      <c r="F44" s="144"/>
      <c r="G44" s="183">
        <v>46874</v>
      </c>
      <c r="H44" s="183">
        <v>47077</v>
      </c>
      <c r="I44" s="150"/>
      <c r="J44" s="150"/>
      <c r="K44" s="293"/>
      <c r="L44" s="293"/>
    </row>
    <row r="45" spans="1:12" ht="90.75" customHeight="1" x14ac:dyDescent="0.25">
      <c r="A45" s="71" t="s">
        <v>208</v>
      </c>
      <c r="B45" s="70" t="s">
        <v>372</v>
      </c>
      <c r="C45" s="69" t="s">
        <v>454</v>
      </c>
      <c r="D45" s="69"/>
      <c r="E45" s="69" t="s">
        <v>454</v>
      </c>
      <c r="F45" s="69" t="s">
        <v>454</v>
      </c>
      <c r="G45" s="69" t="s">
        <v>454</v>
      </c>
      <c r="H45" s="144"/>
      <c r="I45" s="69"/>
      <c r="J45" s="69"/>
      <c r="K45" s="293"/>
      <c r="L45" s="293"/>
    </row>
    <row r="46" spans="1:12" ht="167.25" customHeight="1" x14ac:dyDescent="0.25">
      <c r="A46" s="71" t="s">
        <v>206</v>
      </c>
      <c r="B46" s="70" t="s">
        <v>370</v>
      </c>
      <c r="C46" s="69" t="s">
        <v>454</v>
      </c>
      <c r="D46" s="69"/>
      <c r="E46" s="69" t="s">
        <v>454</v>
      </c>
      <c r="F46" s="69" t="s">
        <v>454</v>
      </c>
      <c r="G46" s="69" t="s">
        <v>454</v>
      </c>
      <c r="H46" s="144"/>
      <c r="I46" s="69"/>
      <c r="J46" s="69"/>
      <c r="K46" s="293"/>
      <c r="L46" s="293"/>
    </row>
    <row r="47" spans="1:12" ht="30.75" customHeight="1" x14ac:dyDescent="0.25">
      <c r="A47" s="71" t="s">
        <v>204</v>
      </c>
      <c r="B47" s="70" t="s">
        <v>205</v>
      </c>
      <c r="C47" s="152">
        <v>46711</v>
      </c>
      <c r="D47" s="152">
        <v>46731</v>
      </c>
      <c r="E47" s="144"/>
      <c r="F47" s="144"/>
      <c r="G47" s="152">
        <v>47077</v>
      </c>
      <c r="H47" s="152">
        <v>47097</v>
      </c>
      <c r="I47" s="150"/>
      <c r="J47" s="150"/>
      <c r="K47" s="293"/>
      <c r="L47" s="293"/>
    </row>
    <row r="48" spans="1:12" ht="37.5" customHeight="1" x14ac:dyDescent="0.25">
      <c r="A48" s="71" t="s">
        <v>382</v>
      </c>
      <c r="B48" s="72" t="s">
        <v>203</v>
      </c>
      <c r="C48" s="69"/>
      <c r="D48" s="144"/>
      <c r="E48" s="144"/>
      <c r="F48" s="144"/>
      <c r="G48" s="69"/>
      <c r="H48" s="144"/>
      <c r="I48" s="69"/>
      <c r="J48" s="144"/>
      <c r="K48" s="293"/>
      <c r="L48" s="293"/>
    </row>
    <row r="49" spans="1:12" ht="35.25" customHeight="1" x14ac:dyDescent="0.25">
      <c r="A49" s="71">
        <v>4</v>
      </c>
      <c r="B49" s="70" t="s">
        <v>201</v>
      </c>
      <c r="C49" s="152">
        <v>46731</v>
      </c>
      <c r="D49" s="152">
        <v>46736</v>
      </c>
      <c r="E49" s="144"/>
      <c r="F49" s="144"/>
      <c r="G49" s="152">
        <v>47097</v>
      </c>
      <c r="H49" s="152">
        <v>47102</v>
      </c>
      <c r="I49" s="150"/>
      <c r="J49" s="150"/>
      <c r="K49" s="293"/>
      <c r="L49" s="293"/>
    </row>
    <row r="50" spans="1:12" ht="86.25" customHeight="1" x14ac:dyDescent="0.25">
      <c r="A50" s="71" t="s">
        <v>202</v>
      </c>
      <c r="B50" s="70" t="s">
        <v>371</v>
      </c>
      <c r="C50" s="152">
        <v>46742</v>
      </c>
      <c r="D50" s="152">
        <v>46751</v>
      </c>
      <c r="E50" s="144"/>
      <c r="F50" s="144"/>
      <c r="G50" s="152">
        <v>47108</v>
      </c>
      <c r="H50" s="152">
        <v>47117</v>
      </c>
      <c r="I50" s="150"/>
      <c r="J50" s="150"/>
      <c r="K50" s="293"/>
      <c r="L50" s="293"/>
    </row>
    <row r="51" spans="1:12" ht="77.25" customHeight="1" x14ac:dyDescent="0.25">
      <c r="A51" s="71" t="s">
        <v>200</v>
      </c>
      <c r="B51" s="70" t="s">
        <v>373</v>
      </c>
      <c r="C51" s="69" t="s">
        <v>454</v>
      </c>
      <c r="D51" s="69"/>
      <c r="E51" s="69" t="s">
        <v>454</v>
      </c>
      <c r="F51" s="69" t="s">
        <v>454</v>
      </c>
      <c r="G51" s="69" t="s">
        <v>454</v>
      </c>
      <c r="H51" s="144"/>
      <c r="I51" s="69"/>
      <c r="J51" s="69"/>
      <c r="K51" s="293"/>
      <c r="L51" s="293"/>
    </row>
    <row r="52" spans="1:12" ht="71.25" customHeight="1" x14ac:dyDescent="0.25">
      <c r="A52" s="71" t="s">
        <v>198</v>
      </c>
      <c r="B52" s="70" t="s">
        <v>199</v>
      </c>
      <c r="C52" s="69" t="s">
        <v>454</v>
      </c>
      <c r="D52" s="144"/>
      <c r="E52" s="69" t="s">
        <v>454</v>
      </c>
      <c r="F52" s="69" t="s">
        <v>454</v>
      </c>
      <c r="G52" s="69" t="s">
        <v>454</v>
      </c>
      <c r="H52" s="144"/>
      <c r="I52" s="69"/>
      <c r="J52" s="69"/>
      <c r="K52" s="293"/>
      <c r="L52" s="293"/>
    </row>
    <row r="53" spans="1:12" ht="48" customHeight="1" x14ac:dyDescent="0.25">
      <c r="A53" s="71" t="s">
        <v>196</v>
      </c>
      <c r="B53" s="116" t="s">
        <v>374</v>
      </c>
      <c r="C53" s="152">
        <v>46742</v>
      </c>
      <c r="D53" s="152">
        <v>46751</v>
      </c>
      <c r="E53" s="144"/>
      <c r="F53" s="144"/>
      <c r="G53" s="152">
        <v>47108</v>
      </c>
      <c r="H53" s="152">
        <v>47117</v>
      </c>
      <c r="I53" s="150"/>
      <c r="J53" s="150"/>
      <c r="K53" s="293"/>
      <c r="L53" s="293"/>
    </row>
    <row r="54" spans="1:12" ht="46.5" customHeight="1" x14ac:dyDescent="0.25">
      <c r="A54" s="71" t="s">
        <v>375</v>
      </c>
      <c r="B54" s="70" t="s">
        <v>197</v>
      </c>
      <c r="C54" s="69" t="s">
        <v>454</v>
      </c>
      <c r="D54" s="69"/>
      <c r="E54" s="69" t="s">
        <v>454</v>
      </c>
      <c r="F54" s="69" t="s">
        <v>454</v>
      </c>
      <c r="G54" s="69" t="s">
        <v>454</v>
      </c>
      <c r="H54" s="203"/>
      <c r="I54" s="69"/>
      <c r="J54" s="69"/>
      <c r="K54" s="293"/>
      <c r="L54" s="29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97" t="str">
        <f>'6.1. Паспорт сетевой график'!A5:L5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4"/>
      <c r="B5" s="64"/>
      <c r="C5" s="137"/>
      <c r="D5" s="137"/>
      <c r="E5" s="137"/>
      <c r="F5" s="137"/>
      <c r="P5" s="137"/>
      <c r="Q5" s="137"/>
      <c r="AC5" s="146"/>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300" t="str">
        <f>'1. паспорт местоположение'!A12:C12</f>
        <v>F_TP3500.PS.0012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99" t="str">
        <f>'1. паспорт местоположение'!A15:C15</f>
        <v>Реконструкция здания ОПУ на ПС Бердюжье Ишимского ТПО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5" x14ac:dyDescent="0.25">
      <c r="A17" s="64"/>
      <c r="P17" s="137"/>
      <c r="Q17" s="137"/>
      <c r="R17" s="137"/>
      <c r="S17" s="137"/>
      <c r="T17" s="137"/>
      <c r="U17" s="137"/>
      <c r="V17" s="137"/>
      <c r="W17" s="137"/>
      <c r="X17" s="137"/>
      <c r="Y17" s="137"/>
      <c r="Z17" s="137"/>
      <c r="AA17" s="137"/>
      <c r="AB17" s="137"/>
    </row>
    <row r="18" spans="1:35" x14ac:dyDescent="0.25">
      <c r="A18" s="431" t="s">
        <v>421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27" t="s">
        <v>195</v>
      </c>
      <c r="B20" s="427" t="s">
        <v>194</v>
      </c>
      <c r="C20" s="425" t="s">
        <v>193</v>
      </c>
      <c r="D20" s="425"/>
      <c r="E20" s="430" t="s">
        <v>192</v>
      </c>
      <c r="F20" s="430"/>
      <c r="G20" s="436" t="s">
        <v>597</v>
      </c>
      <c r="H20" s="433" t="s">
        <v>520</v>
      </c>
      <c r="I20" s="434"/>
      <c r="J20" s="434"/>
      <c r="K20" s="434"/>
      <c r="L20" s="433" t="s">
        <v>543</v>
      </c>
      <c r="M20" s="434"/>
      <c r="N20" s="434"/>
      <c r="O20" s="434"/>
      <c r="P20" s="433" t="s">
        <v>571</v>
      </c>
      <c r="Q20" s="434"/>
      <c r="R20" s="434"/>
      <c r="S20" s="434"/>
      <c r="T20" s="433" t="s">
        <v>591</v>
      </c>
      <c r="U20" s="434"/>
      <c r="V20" s="434"/>
      <c r="W20" s="434"/>
      <c r="X20" s="433" t="s">
        <v>598</v>
      </c>
      <c r="Y20" s="434"/>
      <c r="Z20" s="434"/>
      <c r="AA20" s="434"/>
      <c r="AB20" s="432" t="s">
        <v>191</v>
      </c>
      <c r="AC20" s="432"/>
    </row>
    <row r="21" spans="1:35" s="153" customFormat="1" ht="81.75" customHeight="1" x14ac:dyDescent="0.25">
      <c r="A21" s="428"/>
      <c r="B21" s="428"/>
      <c r="C21" s="425"/>
      <c r="D21" s="425"/>
      <c r="E21" s="430"/>
      <c r="F21" s="430"/>
      <c r="G21" s="437"/>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2"/>
      <c r="AC21" s="432"/>
    </row>
    <row r="22" spans="1:35" s="153" customFormat="1" ht="89.25" customHeight="1" x14ac:dyDescent="0.3">
      <c r="A22" s="429"/>
      <c r="B22" s="429"/>
      <c r="C22" s="291" t="s">
        <v>3</v>
      </c>
      <c r="D22" s="291" t="s">
        <v>189</v>
      </c>
      <c r="E22" s="154" t="s">
        <v>599</v>
      </c>
      <c r="F22" s="154" t="s">
        <v>600</v>
      </c>
      <c r="G22" s="438"/>
      <c r="H22" s="262" t="s">
        <v>400</v>
      </c>
      <c r="I22" s="262" t="s">
        <v>401</v>
      </c>
      <c r="J22" s="262" t="s">
        <v>400</v>
      </c>
      <c r="K22" s="262" t="s">
        <v>401</v>
      </c>
      <c r="L22" s="262" t="s">
        <v>400</v>
      </c>
      <c r="M22" s="262" t="s">
        <v>401</v>
      </c>
      <c r="N22" s="262" t="s">
        <v>400</v>
      </c>
      <c r="O22" s="262" t="s">
        <v>401</v>
      </c>
      <c r="P22" s="262" t="s">
        <v>400</v>
      </c>
      <c r="Q22" s="262" t="s">
        <v>401</v>
      </c>
      <c r="R22" s="262" t="s">
        <v>400</v>
      </c>
      <c r="S22" s="262" t="s">
        <v>401</v>
      </c>
      <c r="T22" s="262" t="s">
        <v>400</v>
      </c>
      <c r="U22" s="262" t="s">
        <v>401</v>
      </c>
      <c r="V22" s="262" t="s">
        <v>400</v>
      </c>
      <c r="W22" s="262" t="s">
        <v>401</v>
      </c>
      <c r="X22" s="262" t="s">
        <v>400</v>
      </c>
      <c r="Y22" s="262" t="s">
        <v>401</v>
      </c>
      <c r="Z22" s="262" t="s">
        <v>400</v>
      </c>
      <c r="AA22" s="262" t="s">
        <v>401</v>
      </c>
      <c r="AB22" s="291" t="s">
        <v>190</v>
      </c>
      <c r="AC22" s="291" t="s">
        <v>189</v>
      </c>
      <c r="AE22" s="155"/>
      <c r="AF22" s="155"/>
      <c r="AG22" s="155"/>
      <c r="AH22" s="155"/>
      <c r="AI22" s="156"/>
    </row>
    <row r="23" spans="1:35" s="15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56"/>
      <c r="AF23" s="156"/>
      <c r="AG23" s="156"/>
      <c r="AH23" s="156"/>
      <c r="AI23" s="156"/>
    </row>
    <row r="24" spans="1:35" s="153" customFormat="1" ht="47.25" customHeight="1" x14ac:dyDescent="0.25">
      <c r="A24" s="157">
        <v>1</v>
      </c>
      <c r="B24" s="158" t="s">
        <v>188</v>
      </c>
      <c r="C24" s="188">
        <v>221.52798009017735</v>
      </c>
      <c r="D24" s="188">
        <v>258.86005966377058</v>
      </c>
      <c r="E24" s="188">
        <v>218.62853909017736</v>
      </c>
      <c r="F24" s="188">
        <v>218.62853909017736</v>
      </c>
      <c r="G24" s="188">
        <v>0</v>
      </c>
      <c r="H24" s="188">
        <v>12.401065363921155</v>
      </c>
      <c r="I24" s="188"/>
      <c r="J24" s="188">
        <v>15.779941151885692</v>
      </c>
      <c r="K24" s="188"/>
      <c r="L24" s="188">
        <v>206.22747372625619</v>
      </c>
      <c r="M24" s="188"/>
      <c r="N24" s="188">
        <v>146.75489740505557</v>
      </c>
      <c r="O24" s="188"/>
      <c r="P24" s="188">
        <v>0</v>
      </c>
      <c r="Q24" s="188"/>
      <c r="R24" s="188">
        <v>93.425780106829308</v>
      </c>
      <c r="S24" s="188"/>
      <c r="T24" s="188">
        <v>0</v>
      </c>
      <c r="U24" s="188"/>
      <c r="V24" s="188">
        <v>0</v>
      </c>
      <c r="W24" s="188"/>
      <c r="X24" s="188">
        <v>0</v>
      </c>
      <c r="Y24" s="188"/>
      <c r="Z24" s="188" t="s">
        <v>572</v>
      </c>
      <c r="AA24" s="188"/>
      <c r="AB24" s="188">
        <v>218.62853909017736</v>
      </c>
      <c r="AC24" s="188">
        <v>255.96061866377056</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572</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572</v>
      </c>
      <c r="AA26" s="188"/>
      <c r="AB26" s="188">
        <v>0</v>
      </c>
      <c r="AC26" s="188">
        <v>0</v>
      </c>
    </row>
    <row r="27" spans="1:35" s="153" customFormat="1" ht="31.5" x14ac:dyDescent="0.25">
      <c r="A27" s="159" t="s">
        <v>183</v>
      </c>
      <c r="B27" s="160" t="s">
        <v>356</v>
      </c>
      <c r="C27" s="188"/>
      <c r="D27" s="188"/>
      <c r="E27" s="188"/>
      <c r="F27" s="188"/>
      <c r="G27" s="188">
        <v>0</v>
      </c>
      <c r="H27" s="188">
        <v>10.423582573921156</v>
      </c>
      <c r="I27" s="188"/>
      <c r="J27" s="188">
        <v>13.046891759135516</v>
      </c>
      <c r="K27" s="188"/>
      <c r="L27" s="188">
        <v>171.85622810521349</v>
      </c>
      <c r="M27" s="188"/>
      <c r="N27" s="188">
        <v>120.29089951234063</v>
      </c>
      <c r="O27" s="188"/>
      <c r="P27" s="188">
        <v>0</v>
      </c>
      <c r="Q27" s="188"/>
      <c r="R27" s="188">
        <v>76.578508284286315</v>
      </c>
      <c r="S27" s="188"/>
      <c r="T27" s="188">
        <v>0</v>
      </c>
      <c r="U27" s="188"/>
      <c r="V27" s="188">
        <v>0</v>
      </c>
      <c r="W27" s="188"/>
      <c r="X27" s="188">
        <v>0</v>
      </c>
      <c r="Y27" s="188"/>
      <c r="Z27" s="188" t="s">
        <v>572</v>
      </c>
      <c r="AA27" s="188"/>
      <c r="AB27" s="188">
        <v>182.27981067913464</v>
      </c>
      <c r="AC27" s="188">
        <v>209.91629955576246</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1.9774827899999998</v>
      </c>
      <c r="I29" s="188"/>
      <c r="J29" s="188">
        <v>2.7330493927501767</v>
      </c>
      <c r="K29" s="188"/>
      <c r="L29" s="188">
        <v>34.371245621042704</v>
      </c>
      <c r="M29" s="188"/>
      <c r="N29" s="188">
        <v>26.463997892714943</v>
      </c>
      <c r="O29" s="188"/>
      <c r="P29" s="188">
        <v>0</v>
      </c>
      <c r="Q29" s="188"/>
      <c r="R29" s="188">
        <v>16.847271822542993</v>
      </c>
      <c r="S29" s="188"/>
      <c r="T29" s="188">
        <v>0</v>
      </c>
      <c r="U29" s="188"/>
      <c r="V29" s="188">
        <v>0</v>
      </c>
      <c r="W29" s="188"/>
      <c r="X29" s="188">
        <v>0</v>
      </c>
      <c r="Y29" s="188"/>
      <c r="Z29" s="188" t="s">
        <v>572</v>
      </c>
      <c r="AA29" s="188"/>
      <c r="AB29" s="188">
        <v>36.3487284110427</v>
      </c>
      <c r="AC29" s="188">
        <v>46.044319108008096</v>
      </c>
    </row>
    <row r="30" spans="1:35" s="153" customFormat="1" ht="47.25" x14ac:dyDescent="0.25">
      <c r="A30" s="157" t="s">
        <v>64</v>
      </c>
      <c r="B30" s="158" t="s">
        <v>178</v>
      </c>
      <c r="C30" s="188">
        <v>184.76738710913466</v>
      </c>
      <c r="D30" s="188">
        <v>212.40387598576248</v>
      </c>
      <c r="E30" s="188">
        <v>182.27981067913467</v>
      </c>
      <c r="F30" s="188">
        <v>182.27981067913467</v>
      </c>
      <c r="G30" s="188">
        <v>0</v>
      </c>
      <c r="H30" s="188">
        <v>10.423582573921156</v>
      </c>
      <c r="I30" s="188"/>
      <c r="J30" s="188">
        <v>13.046891759135516</v>
      </c>
      <c r="K30" s="188"/>
      <c r="L30" s="188">
        <v>171.85622810521349</v>
      </c>
      <c r="M30" s="188"/>
      <c r="N30" s="188">
        <v>120.29089951234064</v>
      </c>
      <c r="O30" s="188"/>
      <c r="P30" s="188">
        <v>0</v>
      </c>
      <c r="Q30" s="188"/>
      <c r="R30" s="188">
        <v>76.578508284286315</v>
      </c>
      <c r="S30" s="188"/>
      <c r="T30" s="188">
        <v>0</v>
      </c>
      <c r="U30" s="188"/>
      <c r="V30" s="188">
        <v>0</v>
      </c>
      <c r="W30" s="188"/>
      <c r="X30" s="188">
        <v>0</v>
      </c>
      <c r="Y30" s="188"/>
      <c r="Z30" s="188" t="s">
        <v>572</v>
      </c>
      <c r="AA30" s="188"/>
      <c r="AB30" s="188">
        <v>182.27981067913464</v>
      </c>
      <c r="AC30" s="188">
        <v>209.91629955576246</v>
      </c>
    </row>
    <row r="31" spans="1:35" s="153" customFormat="1" x14ac:dyDescent="0.25">
      <c r="A31" s="157" t="s">
        <v>177</v>
      </c>
      <c r="B31" s="160" t="s">
        <v>176</v>
      </c>
      <c r="C31" s="188">
        <v>12.126540832466581</v>
      </c>
      <c r="D31" s="188">
        <v>12.175549543220338</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98.052221146581672</v>
      </c>
      <c r="D32" s="188">
        <v>112.24343071912951</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73.674428120507486</v>
      </c>
      <c r="D33" s="188">
        <v>86.960060929651718</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0.91419700957896632</v>
      </c>
      <c r="D34" s="188">
        <v>1.0248347937608993</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485</v>
      </c>
      <c r="C36" s="188"/>
      <c r="D36" s="188"/>
      <c r="E36" s="188"/>
      <c r="F36" s="188"/>
      <c r="G36" s="188">
        <v>0</v>
      </c>
      <c r="H36" s="188">
        <v>0</v>
      </c>
      <c r="I36" s="263" t="s">
        <v>464</v>
      </c>
      <c r="J36" s="188">
        <v>0</v>
      </c>
      <c r="K36" s="263" t="s">
        <v>464</v>
      </c>
      <c r="L36" s="188">
        <v>0</v>
      </c>
      <c r="M36" s="263" t="s">
        <v>464</v>
      </c>
      <c r="N36" s="188">
        <v>0</v>
      </c>
      <c r="O36" s="263" t="s">
        <v>464</v>
      </c>
      <c r="P36" s="188">
        <v>0</v>
      </c>
      <c r="Q36" s="263" t="s">
        <v>464</v>
      </c>
      <c r="R36" s="188">
        <v>0</v>
      </c>
      <c r="S36" s="263" t="s">
        <v>464</v>
      </c>
      <c r="T36" s="188">
        <v>0</v>
      </c>
      <c r="U36" s="263" t="s">
        <v>464</v>
      </c>
      <c r="V36" s="188">
        <v>0</v>
      </c>
      <c r="W36" s="263" t="s">
        <v>464</v>
      </c>
      <c r="X36" s="188">
        <v>0</v>
      </c>
      <c r="Y36" s="263" t="s">
        <v>464</v>
      </c>
      <c r="Z36" s="188" t="s">
        <v>572</v>
      </c>
      <c r="AA36" s="263" t="s">
        <v>572</v>
      </c>
      <c r="AB36" s="188">
        <v>0</v>
      </c>
      <c r="AC36" s="188">
        <v>0</v>
      </c>
    </row>
    <row r="37" spans="1:29" s="153" customFormat="1" ht="31.5" x14ac:dyDescent="0.25">
      <c r="A37" s="159" t="s">
        <v>167</v>
      </c>
      <c r="B37" s="162" t="s">
        <v>483</v>
      </c>
      <c r="C37" s="188"/>
      <c r="D37" s="188"/>
      <c r="E37" s="188"/>
      <c r="F37" s="188"/>
      <c r="G37" s="188">
        <v>0</v>
      </c>
      <c r="H37" s="188">
        <v>0</v>
      </c>
      <c r="I37" s="263" t="s">
        <v>464</v>
      </c>
      <c r="J37" s="188">
        <v>0</v>
      </c>
      <c r="K37" s="263" t="s">
        <v>464</v>
      </c>
      <c r="L37" s="188">
        <v>0</v>
      </c>
      <c r="M37" s="263" t="s">
        <v>464</v>
      </c>
      <c r="N37" s="188">
        <v>0</v>
      </c>
      <c r="O37" s="263" t="s">
        <v>464</v>
      </c>
      <c r="P37" s="188">
        <v>0</v>
      </c>
      <c r="Q37" s="263" t="s">
        <v>464</v>
      </c>
      <c r="R37" s="188">
        <v>0</v>
      </c>
      <c r="S37" s="263" t="s">
        <v>464</v>
      </c>
      <c r="T37" s="188">
        <v>0</v>
      </c>
      <c r="U37" s="263" t="s">
        <v>464</v>
      </c>
      <c r="V37" s="188">
        <v>0</v>
      </c>
      <c r="W37" s="263" t="s">
        <v>464</v>
      </c>
      <c r="X37" s="188">
        <v>0</v>
      </c>
      <c r="Y37" s="263" t="s">
        <v>464</v>
      </c>
      <c r="Z37" s="188" t="s">
        <v>572</v>
      </c>
      <c r="AA37" s="263" t="s">
        <v>572</v>
      </c>
      <c r="AB37" s="188">
        <v>0</v>
      </c>
      <c r="AC37" s="188">
        <v>0</v>
      </c>
    </row>
    <row r="38" spans="1:29" s="153" customFormat="1" x14ac:dyDescent="0.25">
      <c r="A38" s="159" t="s">
        <v>166</v>
      </c>
      <c r="B38" s="162" t="s">
        <v>157</v>
      </c>
      <c r="C38" s="188"/>
      <c r="D38" s="188"/>
      <c r="E38" s="188"/>
      <c r="F38" s="188"/>
      <c r="G38" s="188">
        <v>0</v>
      </c>
      <c r="H38" s="188">
        <v>0</v>
      </c>
      <c r="I38" s="263" t="s">
        <v>464</v>
      </c>
      <c r="J38" s="188">
        <v>0</v>
      </c>
      <c r="K38" s="263" t="s">
        <v>464</v>
      </c>
      <c r="L38" s="188">
        <v>0</v>
      </c>
      <c r="M38" s="263" t="s">
        <v>464</v>
      </c>
      <c r="N38" s="188">
        <v>0</v>
      </c>
      <c r="O38" s="263" t="s">
        <v>464</v>
      </c>
      <c r="P38" s="188">
        <v>0</v>
      </c>
      <c r="Q38" s="263" t="s">
        <v>464</v>
      </c>
      <c r="R38" s="188">
        <v>0</v>
      </c>
      <c r="S38" s="263" t="s">
        <v>464</v>
      </c>
      <c r="T38" s="188">
        <v>0</v>
      </c>
      <c r="U38" s="263" t="s">
        <v>464</v>
      </c>
      <c r="V38" s="188">
        <v>0</v>
      </c>
      <c r="W38" s="263" t="s">
        <v>464</v>
      </c>
      <c r="X38" s="188">
        <v>0</v>
      </c>
      <c r="Y38" s="263" t="s">
        <v>464</v>
      </c>
      <c r="Z38" s="188" t="s">
        <v>572</v>
      </c>
      <c r="AA38" s="263" t="s">
        <v>572</v>
      </c>
      <c r="AB38" s="188">
        <v>0</v>
      </c>
      <c r="AC38" s="188">
        <v>0</v>
      </c>
    </row>
    <row r="39" spans="1:29" s="153" customFormat="1" x14ac:dyDescent="0.25">
      <c r="A39" s="159" t="s">
        <v>165</v>
      </c>
      <c r="B39" s="160" t="s">
        <v>519</v>
      </c>
      <c r="C39" s="188"/>
      <c r="D39" s="188"/>
      <c r="E39" s="188"/>
      <c r="F39" s="188"/>
      <c r="G39" s="188">
        <v>0</v>
      </c>
      <c r="H39" s="188">
        <v>0</v>
      </c>
      <c r="I39" s="263" t="s">
        <v>464</v>
      </c>
      <c r="J39" s="188">
        <v>0</v>
      </c>
      <c r="K39" s="263" t="s">
        <v>464</v>
      </c>
      <c r="L39" s="188">
        <v>0</v>
      </c>
      <c r="M39" s="263" t="s">
        <v>464</v>
      </c>
      <c r="N39" s="188">
        <v>0</v>
      </c>
      <c r="O39" s="263" t="s">
        <v>464</v>
      </c>
      <c r="P39" s="188">
        <v>0</v>
      </c>
      <c r="Q39" s="263" t="s">
        <v>464</v>
      </c>
      <c r="R39" s="188">
        <v>0</v>
      </c>
      <c r="S39" s="263" t="s">
        <v>464</v>
      </c>
      <c r="T39" s="188">
        <v>0</v>
      </c>
      <c r="U39" s="263" t="s">
        <v>464</v>
      </c>
      <c r="V39" s="188">
        <v>0</v>
      </c>
      <c r="W39" s="263" t="s">
        <v>464</v>
      </c>
      <c r="X39" s="188">
        <v>0</v>
      </c>
      <c r="Y39" s="263" t="s">
        <v>464</v>
      </c>
      <c r="Z39" s="188" t="s">
        <v>572</v>
      </c>
      <c r="AA39" s="263" t="s">
        <v>572</v>
      </c>
      <c r="AB39" s="188">
        <v>0</v>
      </c>
      <c r="AC39" s="188">
        <v>0</v>
      </c>
    </row>
    <row r="40" spans="1:29" s="153" customFormat="1" x14ac:dyDescent="0.25">
      <c r="A40" s="159" t="s">
        <v>164</v>
      </c>
      <c r="B40" s="160" t="s">
        <v>486</v>
      </c>
      <c r="C40" s="188"/>
      <c r="D40" s="188"/>
      <c r="E40" s="188"/>
      <c r="F40" s="188"/>
      <c r="G40" s="188">
        <v>0</v>
      </c>
      <c r="H40" s="188">
        <v>0</v>
      </c>
      <c r="I40" s="263" t="s">
        <v>464</v>
      </c>
      <c r="J40" s="188">
        <v>0</v>
      </c>
      <c r="K40" s="263" t="s">
        <v>464</v>
      </c>
      <c r="L40" s="188">
        <v>0</v>
      </c>
      <c r="M40" s="263" t="s">
        <v>464</v>
      </c>
      <c r="N40" s="188">
        <v>0</v>
      </c>
      <c r="O40" s="263" t="s">
        <v>464</v>
      </c>
      <c r="P40" s="188">
        <v>0</v>
      </c>
      <c r="Q40" s="263" t="s">
        <v>464</v>
      </c>
      <c r="R40" s="188">
        <v>0</v>
      </c>
      <c r="S40" s="263" t="s">
        <v>464</v>
      </c>
      <c r="T40" s="188">
        <v>0</v>
      </c>
      <c r="U40" s="263" t="s">
        <v>464</v>
      </c>
      <c r="V40" s="188">
        <v>0</v>
      </c>
      <c r="W40" s="263" t="s">
        <v>464</v>
      </c>
      <c r="X40" s="188">
        <v>0</v>
      </c>
      <c r="Y40" s="263" t="s">
        <v>464</v>
      </c>
      <c r="Z40" s="188" t="s">
        <v>572</v>
      </c>
      <c r="AA40" s="263" t="s">
        <v>572</v>
      </c>
      <c r="AB40" s="188">
        <v>0</v>
      </c>
      <c r="AC40" s="188">
        <v>0</v>
      </c>
    </row>
    <row r="41" spans="1:29" s="153" customFormat="1" x14ac:dyDescent="0.25">
      <c r="A41" s="159" t="s">
        <v>163</v>
      </c>
      <c r="B41" s="160" t="s">
        <v>487</v>
      </c>
      <c r="C41" s="188"/>
      <c r="D41" s="188"/>
      <c r="E41" s="188"/>
      <c r="F41" s="188"/>
      <c r="G41" s="188">
        <v>0</v>
      </c>
      <c r="H41" s="188">
        <v>0</v>
      </c>
      <c r="I41" s="263" t="s">
        <v>464</v>
      </c>
      <c r="J41" s="188">
        <v>0</v>
      </c>
      <c r="K41" s="263" t="s">
        <v>464</v>
      </c>
      <c r="L41" s="188">
        <v>0</v>
      </c>
      <c r="M41" s="263" t="s">
        <v>464</v>
      </c>
      <c r="N41" s="188">
        <v>0</v>
      </c>
      <c r="O41" s="263" t="s">
        <v>464</v>
      </c>
      <c r="P41" s="188">
        <v>0</v>
      </c>
      <c r="Q41" s="263" t="s">
        <v>464</v>
      </c>
      <c r="R41" s="188">
        <v>0</v>
      </c>
      <c r="S41" s="263" t="s">
        <v>464</v>
      </c>
      <c r="T41" s="188">
        <v>0</v>
      </c>
      <c r="U41" s="263" t="s">
        <v>464</v>
      </c>
      <c r="V41" s="188">
        <v>0</v>
      </c>
      <c r="W41" s="263" t="s">
        <v>464</v>
      </c>
      <c r="X41" s="188">
        <v>0</v>
      </c>
      <c r="Y41" s="263" t="s">
        <v>464</v>
      </c>
      <c r="Z41" s="188" t="s">
        <v>572</v>
      </c>
      <c r="AA41" s="263" t="s">
        <v>572</v>
      </c>
      <c r="AB41" s="188">
        <v>0</v>
      </c>
      <c r="AC41" s="188">
        <v>0</v>
      </c>
    </row>
    <row r="42" spans="1:29" s="153" customFormat="1" x14ac:dyDescent="0.25">
      <c r="A42" s="159" t="s">
        <v>162</v>
      </c>
      <c r="B42" s="160" t="s">
        <v>488</v>
      </c>
      <c r="C42" s="188"/>
      <c r="D42" s="188"/>
      <c r="E42" s="188"/>
      <c r="F42" s="188"/>
      <c r="G42" s="188">
        <v>0</v>
      </c>
      <c r="H42" s="188">
        <v>0</v>
      </c>
      <c r="I42" s="263" t="s">
        <v>464</v>
      </c>
      <c r="J42" s="188">
        <v>0</v>
      </c>
      <c r="K42" s="263" t="s">
        <v>464</v>
      </c>
      <c r="L42" s="188">
        <v>0</v>
      </c>
      <c r="M42" s="263" t="s">
        <v>464</v>
      </c>
      <c r="N42" s="188">
        <v>0</v>
      </c>
      <c r="O42" s="263" t="s">
        <v>464</v>
      </c>
      <c r="P42" s="188">
        <v>0</v>
      </c>
      <c r="Q42" s="263" t="s">
        <v>464</v>
      </c>
      <c r="R42" s="188">
        <v>0</v>
      </c>
      <c r="S42" s="263" t="s">
        <v>464</v>
      </c>
      <c r="T42" s="188">
        <v>0</v>
      </c>
      <c r="U42" s="263" t="s">
        <v>464</v>
      </c>
      <c r="V42" s="188">
        <v>0</v>
      </c>
      <c r="W42" s="263" t="s">
        <v>464</v>
      </c>
      <c r="X42" s="188">
        <v>0</v>
      </c>
      <c r="Y42" s="263" t="s">
        <v>464</v>
      </c>
      <c r="Z42" s="188" t="s">
        <v>572</v>
      </c>
      <c r="AA42" s="263" t="s">
        <v>572</v>
      </c>
      <c r="AB42" s="188">
        <v>0</v>
      </c>
      <c r="AC42" s="188">
        <v>0</v>
      </c>
    </row>
    <row r="43" spans="1:29" s="153" customFormat="1" x14ac:dyDescent="0.25">
      <c r="A43" s="159" t="s">
        <v>489</v>
      </c>
      <c r="B43" s="160" t="s">
        <v>490</v>
      </c>
      <c r="C43" s="188"/>
      <c r="D43" s="188"/>
      <c r="E43" s="188"/>
      <c r="F43" s="188"/>
      <c r="G43" s="188">
        <v>0</v>
      </c>
      <c r="H43" s="188">
        <v>0</v>
      </c>
      <c r="I43" s="263" t="s">
        <v>464</v>
      </c>
      <c r="J43" s="188">
        <v>0</v>
      </c>
      <c r="K43" s="263" t="s">
        <v>464</v>
      </c>
      <c r="L43" s="188">
        <v>0</v>
      </c>
      <c r="M43" s="263" t="s">
        <v>464</v>
      </c>
      <c r="N43" s="188">
        <v>0</v>
      </c>
      <c r="O43" s="263" t="s">
        <v>464</v>
      </c>
      <c r="P43" s="188">
        <v>0</v>
      </c>
      <c r="Q43" s="263" t="s">
        <v>464</v>
      </c>
      <c r="R43" s="188">
        <v>0</v>
      </c>
      <c r="S43" s="263" t="s">
        <v>464</v>
      </c>
      <c r="T43" s="188">
        <v>0</v>
      </c>
      <c r="U43" s="263" t="s">
        <v>464</v>
      </c>
      <c r="V43" s="188">
        <v>0</v>
      </c>
      <c r="W43" s="263" t="s">
        <v>464</v>
      </c>
      <c r="X43" s="188">
        <v>0</v>
      </c>
      <c r="Y43" s="263" t="s">
        <v>464</v>
      </c>
      <c r="Z43" s="188" t="s">
        <v>572</v>
      </c>
      <c r="AA43" s="263" t="s">
        <v>572</v>
      </c>
      <c r="AB43" s="188">
        <v>0</v>
      </c>
      <c r="AC43" s="188">
        <v>0</v>
      </c>
    </row>
    <row r="44" spans="1:29" s="153" customFormat="1" x14ac:dyDescent="0.25">
      <c r="A44" s="159" t="s">
        <v>491</v>
      </c>
      <c r="B44" s="160" t="s">
        <v>492</v>
      </c>
      <c r="C44" s="188"/>
      <c r="D44" s="188"/>
      <c r="E44" s="188"/>
      <c r="F44" s="188"/>
      <c r="G44" s="188">
        <v>0</v>
      </c>
      <c r="H44" s="188">
        <v>0</v>
      </c>
      <c r="I44" s="263" t="s">
        <v>464</v>
      </c>
      <c r="J44" s="188">
        <v>0</v>
      </c>
      <c r="K44" s="263" t="s">
        <v>464</v>
      </c>
      <c r="L44" s="188">
        <v>0</v>
      </c>
      <c r="M44" s="263" t="s">
        <v>464</v>
      </c>
      <c r="N44" s="188">
        <v>0</v>
      </c>
      <c r="O44" s="263" t="s">
        <v>464</v>
      </c>
      <c r="P44" s="188">
        <v>0</v>
      </c>
      <c r="Q44" s="263" t="s">
        <v>464</v>
      </c>
      <c r="R44" s="188">
        <v>0</v>
      </c>
      <c r="S44" s="263" t="s">
        <v>464</v>
      </c>
      <c r="T44" s="188">
        <v>0</v>
      </c>
      <c r="U44" s="263" t="s">
        <v>464</v>
      </c>
      <c r="V44" s="188">
        <v>0</v>
      </c>
      <c r="W44" s="263" t="s">
        <v>464</v>
      </c>
      <c r="X44" s="188">
        <v>0</v>
      </c>
      <c r="Y44" s="263" t="s">
        <v>464</v>
      </c>
      <c r="Z44" s="188" t="s">
        <v>572</v>
      </c>
      <c r="AA44" s="263" t="s">
        <v>572</v>
      </c>
      <c r="AB44" s="188">
        <v>0</v>
      </c>
      <c r="AC44" s="188">
        <v>0</v>
      </c>
    </row>
    <row r="45" spans="1:29" s="153" customFormat="1" x14ac:dyDescent="0.25">
      <c r="A45" s="159" t="s">
        <v>493</v>
      </c>
      <c r="B45" s="160" t="s">
        <v>494</v>
      </c>
      <c r="C45" s="188"/>
      <c r="D45" s="188"/>
      <c r="E45" s="188"/>
      <c r="F45" s="188"/>
      <c r="G45" s="188">
        <v>0</v>
      </c>
      <c r="H45" s="188">
        <v>0</v>
      </c>
      <c r="I45" s="263" t="s">
        <v>464</v>
      </c>
      <c r="J45" s="188">
        <v>0</v>
      </c>
      <c r="K45" s="263" t="s">
        <v>464</v>
      </c>
      <c r="L45" s="188">
        <v>0</v>
      </c>
      <c r="M45" s="263" t="s">
        <v>464</v>
      </c>
      <c r="N45" s="188">
        <v>0</v>
      </c>
      <c r="O45" s="263" t="s">
        <v>464</v>
      </c>
      <c r="P45" s="188">
        <v>0</v>
      </c>
      <c r="Q45" s="263" t="s">
        <v>464</v>
      </c>
      <c r="R45" s="188">
        <v>0</v>
      </c>
      <c r="S45" s="263" t="s">
        <v>464</v>
      </c>
      <c r="T45" s="188">
        <v>0</v>
      </c>
      <c r="U45" s="263" t="s">
        <v>464</v>
      </c>
      <c r="V45" s="188">
        <v>0</v>
      </c>
      <c r="W45" s="263" t="s">
        <v>464</v>
      </c>
      <c r="X45" s="188">
        <v>0</v>
      </c>
      <c r="Y45" s="263" t="s">
        <v>464</v>
      </c>
      <c r="Z45" s="188" t="s">
        <v>572</v>
      </c>
      <c r="AA45" s="263" t="s">
        <v>572</v>
      </c>
      <c r="AB45" s="188">
        <v>0</v>
      </c>
      <c r="AC45" s="188">
        <v>0</v>
      </c>
    </row>
    <row r="46" spans="1:29" s="153" customFormat="1" x14ac:dyDescent="0.25">
      <c r="A46" s="159" t="s">
        <v>495</v>
      </c>
      <c r="B46" s="160" t="s">
        <v>496</v>
      </c>
      <c r="C46" s="188"/>
      <c r="D46" s="188"/>
      <c r="E46" s="188"/>
      <c r="F46" s="188"/>
      <c r="G46" s="188">
        <v>0</v>
      </c>
      <c r="H46" s="188">
        <v>0</v>
      </c>
      <c r="I46" s="263" t="s">
        <v>464</v>
      </c>
      <c r="J46" s="188"/>
      <c r="K46" s="263" t="s">
        <v>464</v>
      </c>
      <c r="L46" s="188">
        <v>0</v>
      </c>
      <c r="M46" s="263" t="s">
        <v>464</v>
      </c>
      <c r="N46" s="188"/>
      <c r="O46" s="263" t="s">
        <v>464</v>
      </c>
      <c r="P46" s="188">
        <v>0</v>
      </c>
      <c r="Q46" s="263" t="s">
        <v>464</v>
      </c>
      <c r="R46" s="188"/>
      <c r="S46" s="263" t="s">
        <v>464</v>
      </c>
      <c r="T46" s="188">
        <v>0</v>
      </c>
      <c r="U46" s="263" t="s">
        <v>464</v>
      </c>
      <c r="V46" s="188"/>
      <c r="W46" s="263" t="s">
        <v>464</v>
      </c>
      <c r="X46" s="188"/>
      <c r="Y46" s="263" t="s">
        <v>464</v>
      </c>
      <c r="Z46" s="188"/>
      <c r="AA46" s="263" t="s">
        <v>464</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263"/>
      <c r="T47" s="188"/>
      <c r="U47" s="188"/>
      <c r="V47" s="188"/>
      <c r="W47" s="188"/>
      <c r="X47" s="188"/>
      <c r="Y47" s="188"/>
      <c r="Z47" s="188"/>
      <c r="AA47" s="188"/>
      <c r="AB47" s="188"/>
      <c r="AC47" s="188"/>
    </row>
    <row r="48" spans="1:29" s="153" customFormat="1" x14ac:dyDescent="0.25">
      <c r="A48" s="159" t="s">
        <v>160</v>
      </c>
      <c r="B48" s="160" t="s">
        <v>485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572</v>
      </c>
      <c r="AA48" s="188"/>
      <c r="AB48" s="188">
        <v>0</v>
      </c>
      <c r="AC48" s="188">
        <v>0</v>
      </c>
    </row>
    <row r="49" spans="1:29" s="153" customFormat="1" ht="31.5" x14ac:dyDescent="0.25">
      <c r="A49" s="159" t="s">
        <v>159</v>
      </c>
      <c r="B49" s="162" t="s">
        <v>483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572</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572</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572</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572</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572</v>
      </c>
      <c r="AA53" s="188"/>
      <c r="AB53" s="188">
        <v>0</v>
      </c>
      <c r="AC53" s="188">
        <v>0</v>
      </c>
    </row>
    <row r="54" spans="1:29" s="153" customFormat="1" x14ac:dyDescent="0.25">
      <c r="A54" s="159" t="s">
        <v>150</v>
      </c>
      <c r="B54" s="160" t="s">
        <v>486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572</v>
      </c>
      <c r="AA54" s="188"/>
      <c r="AB54" s="188">
        <v>0</v>
      </c>
      <c r="AC54" s="188">
        <v>0</v>
      </c>
    </row>
    <row r="55" spans="1:29" s="153" customFormat="1" x14ac:dyDescent="0.25">
      <c r="A55" s="159" t="s">
        <v>497</v>
      </c>
      <c r="B55" s="160" t="s">
        <v>487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572</v>
      </c>
      <c r="AA55" s="188"/>
      <c r="AB55" s="188">
        <v>0</v>
      </c>
      <c r="AC55" s="188">
        <v>0</v>
      </c>
    </row>
    <row r="56" spans="1:29" s="153" customFormat="1" x14ac:dyDescent="0.25">
      <c r="A56" s="159" t="s">
        <v>498</v>
      </c>
      <c r="B56" s="160" t="s">
        <v>488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572</v>
      </c>
      <c r="AA56" s="188"/>
      <c r="AB56" s="188">
        <v>0</v>
      </c>
      <c r="AC56" s="188">
        <v>0</v>
      </c>
    </row>
    <row r="57" spans="1:29" s="153" customFormat="1" x14ac:dyDescent="0.25">
      <c r="A57" s="159" t="s">
        <v>499</v>
      </c>
      <c r="B57" s="160" t="s">
        <v>490</v>
      </c>
      <c r="C57" s="188">
        <v>318.89999999999998</v>
      </c>
      <c r="D57" s="188">
        <v>318.89999999999998</v>
      </c>
      <c r="E57" s="188"/>
      <c r="F57" s="188"/>
      <c r="G57" s="188">
        <v>0</v>
      </c>
      <c r="H57" s="188">
        <v>0</v>
      </c>
      <c r="I57" s="188"/>
      <c r="J57" s="188">
        <v>0</v>
      </c>
      <c r="K57" s="188"/>
      <c r="L57" s="188">
        <v>318.89999999999998</v>
      </c>
      <c r="M57" s="188"/>
      <c r="N57" s="188">
        <v>0</v>
      </c>
      <c r="O57" s="188"/>
      <c r="P57" s="188">
        <v>0</v>
      </c>
      <c r="Q57" s="188"/>
      <c r="R57" s="188">
        <v>318.89999999999998</v>
      </c>
      <c r="S57" s="188"/>
      <c r="T57" s="188">
        <v>0</v>
      </c>
      <c r="U57" s="188"/>
      <c r="V57" s="188">
        <v>0</v>
      </c>
      <c r="W57" s="188"/>
      <c r="X57" s="188">
        <v>0</v>
      </c>
      <c r="Y57" s="188"/>
      <c r="Z57" s="188" t="s">
        <v>572</v>
      </c>
      <c r="AA57" s="188"/>
      <c r="AB57" s="188">
        <v>318.89999999999998</v>
      </c>
      <c r="AC57" s="188">
        <v>318.89999999999998</v>
      </c>
    </row>
    <row r="58" spans="1:29" s="153" customFormat="1" x14ac:dyDescent="0.25">
      <c r="A58" s="159" t="s">
        <v>500</v>
      </c>
      <c r="B58" s="160" t="s">
        <v>492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572</v>
      </c>
      <c r="AA58" s="188"/>
      <c r="AB58" s="188">
        <v>0</v>
      </c>
      <c r="AC58" s="188">
        <v>0</v>
      </c>
    </row>
    <row r="59" spans="1:29" s="153" customFormat="1" x14ac:dyDescent="0.25">
      <c r="A59" s="159" t="s">
        <v>501</v>
      </c>
      <c r="B59" s="160" t="s">
        <v>494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572</v>
      </c>
      <c r="AA59" s="188"/>
      <c r="AB59" s="188">
        <v>0</v>
      </c>
      <c r="AC59" s="188">
        <v>0</v>
      </c>
    </row>
    <row r="60" spans="1:29" s="153" customFormat="1" x14ac:dyDescent="0.25">
      <c r="A60" s="159" t="s">
        <v>502</v>
      </c>
      <c r="B60" s="160" t="s">
        <v>496</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188"/>
      <c r="Y60" s="188"/>
      <c r="Z60" s="188"/>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184.76738710913466</v>
      </c>
      <c r="D62" s="188">
        <v>212.40387598576248</v>
      </c>
      <c r="E62" s="188"/>
      <c r="F62" s="188"/>
      <c r="G62" s="188">
        <v>0</v>
      </c>
      <c r="H62" s="188">
        <v>0</v>
      </c>
      <c r="I62" s="188"/>
      <c r="J62" s="188">
        <v>0</v>
      </c>
      <c r="K62" s="188"/>
      <c r="L62" s="188">
        <v>184.76738710913463</v>
      </c>
      <c r="M62" s="188"/>
      <c r="N62" s="188">
        <v>0</v>
      </c>
      <c r="O62" s="188"/>
      <c r="P62" s="188">
        <v>0</v>
      </c>
      <c r="Q62" s="188"/>
      <c r="R62" s="188">
        <v>212.40387598576251</v>
      </c>
      <c r="S62" s="188"/>
      <c r="T62" s="188">
        <v>0</v>
      </c>
      <c r="U62" s="188"/>
      <c r="V62" s="188">
        <v>0</v>
      </c>
      <c r="W62" s="188"/>
      <c r="X62" s="188">
        <v>0</v>
      </c>
      <c r="Y62" s="188"/>
      <c r="Z62" s="188" t="s">
        <v>572</v>
      </c>
      <c r="AA62" s="188"/>
      <c r="AB62" s="188">
        <v>184.76738710913463</v>
      </c>
      <c r="AC62" s="188">
        <v>212.40387598576251</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572</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572</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572</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572</v>
      </c>
      <c r="AA66" s="188"/>
      <c r="AB66" s="188">
        <v>0</v>
      </c>
      <c r="AC66" s="188">
        <v>0</v>
      </c>
    </row>
    <row r="67" spans="1:29" s="153" customFormat="1" x14ac:dyDescent="0.25">
      <c r="A67" s="159" t="s">
        <v>142</v>
      </c>
      <c r="B67" s="160" t="s">
        <v>486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572</v>
      </c>
      <c r="AA67" s="188"/>
      <c r="AB67" s="188">
        <v>0</v>
      </c>
      <c r="AC67" s="188">
        <v>0</v>
      </c>
    </row>
    <row r="68" spans="1:29" s="153" customFormat="1" x14ac:dyDescent="0.25">
      <c r="A68" s="159" t="s">
        <v>503</v>
      </c>
      <c r="B68" s="160" t="s">
        <v>487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572</v>
      </c>
      <c r="AA68" s="188"/>
      <c r="AB68" s="188">
        <v>0</v>
      </c>
      <c r="AC68" s="188">
        <v>0</v>
      </c>
    </row>
    <row r="69" spans="1:29" s="153" customFormat="1" x14ac:dyDescent="0.25">
      <c r="A69" s="159" t="s">
        <v>504</v>
      </c>
      <c r="B69" s="160" t="s">
        <v>488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572</v>
      </c>
      <c r="AA69" s="188"/>
      <c r="AB69" s="188">
        <v>0</v>
      </c>
      <c r="AC69" s="188">
        <v>0</v>
      </c>
    </row>
    <row r="70" spans="1:29" s="153" customFormat="1" x14ac:dyDescent="0.25">
      <c r="A70" s="159" t="s">
        <v>505</v>
      </c>
      <c r="B70" s="160" t="s">
        <v>490</v>
      </c>
      <c r="C70" s="188"/>
      <c r="D70" s="188"/>
      <c r="E70" s="188"/>
      <c r="F70" s="188"/>
      <c r="G70" s="188">
        <v>0</v>
      </c>
      <c r="H70" s="188">
        <v>0</v>
      </c>
      <c r="I70" s="188"/>
      <c r="J70" s="188">
        <v>0</v>
      </c>
      <c r="K70" s="188"/>
      <c r="L70" s="188">
        <v>318.89999999999998</v>
      </c>
      <c r="M70" s="188"/>
      <c r="N70" s="188">
        <v>0</v>
      </c>
      <c r="O70" s="188"/>
      <c r="P70" s="188">
        <v>0</v>
      </c>
      <c r="Q70" s="188"/>
      <c r="R70" s="188">
        <v>318.89999999999998</v>
      </c>
      <c r="S70" s="188"/>
      <c r="T70" s="188">
        <v>0</v>
      </c>
      <c r="U70" s="188"/>
      <c r="V70" s="188">
        <v>0</v>
      </c>
      <c r="W70" s="188"/>
      <c r="X70" s="188">
        <v>0</v>
      </c>
      <c r="Y70" s="188"/>
      <c r="Z70" s="188" t="s">
        <v>572</v>
      </c>
      <c r="AA70" s="188"/>
      <c r="AB70" s="188">
        <v>318.89999999999998</v>
      </c>
      <c r="AC70" s="188">
        <v>318.89999999999998</v>
      </c>
    </row>
    <row r="71" spans="1:29" s="153" customFormat="1" x14ac:dyDescent="0.25">
      <c r="A71" s="159" t="s">
        <v>506</v>
      </c>
      <c r="B71" s="160" t="s">
        <v>492</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572</v>
      </c>
      <c r="AA71" s="188"/>
      <c r="AB71" s="188">
        <v>0</v>
      </c>
      <c r="AC71" s="188">
        <v>0</v>
      </c>
    </row>
    <row r="72" spans="1:29" s="153" customFormat="1" x14ac:dyDescent="0.25">
      <c r="A72" s="159" t="s">
        <v>507</v>
      </c>
      <c r="B72" s="160" t="s">
        <v>494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572</v>
      </c>
      <c r="AA72" s="188"/>
      <c r="AB72" s="188">
        <v>0</v>
      </c>
      <c r="AC72" s="188">
        <v>0</v>
      </c>
    </row>
    <row r="73" spans="1:29" s="153" customFormat="1" x14ac:dyDescent="0.25">
      <c r="A73" s="159" t="s">
        <v>508</v>
      </c>
      <c r="B73" s="160" t="s">
        <v>496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c r="Y73" s="188"/>
      <c r="Z73" s="188"/>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572</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485</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572</v>
      </c>
      <c r="AA76" s="190"/>
      <c r="AB76" s="188">
        <v>0</v>
      </c>
      <c r="AC76" s="188">
        <v>0</v>
      </c>
    </row>
    <row r="77" spans="1:29" s="153" customFormat="1" ht="31.5" x14ac:dyDescent="0.25">
      <c r="A77" s="159" t="s">
        <v>232</v>
      </c>
      <c r="B77" s="162" t="s">
        <v>483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572</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572</v>
      </c>
      <c r="AA78" s="188"/>
      <c r="AB78" s="188">
        <v>0</v>
      </c>
      <c r="AC78" s="188">
        <v>0</v>
      </c>
    </row>
    <row r="79" spans="1:29" s="153" customFormat="1" x14ac:dyDescent="0.25">
      <c r="A79" s="159" t="s">
        <v>234</v>
      </c>
      <c r="B79" s="160" t="s">
        <v>484</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572</v>
      </c>
      <c r="AA79" s="188"/>
      <c r="AB79" s="188">
        <v>0</v>
      </c>
      <c r="AC79" s="188">
        <v>0</v>
      </c>
    </row>
    <row r="80" spans="1:29" s="153" customFormat="1" x14ac:dyDescent="0.25">
      <c r="A80" s="159" t="s">
        <v>235</v>
      </c>
      <c r="B80" s="160" t="s">
        <v>486</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572</v>
      </c>
      <c r="AA80" s="190"/>
      <c r="AB80" s="188">
        <v>0</v>
      </c>
      <c r="AC80" s="188">
        <v>0</v>
      </c>
    </row>
    <row r="81" spans="1:29" s="153" customFormat="1" x14ac:dyDescent="0.25">
      <c r="A81" s="159" t="s">
        <v>509</v>
      </c>
      <c r="B81" s="160" t="s">
        <v>487</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572</v>
      </c>
      <c r="AA81" s="190"/>
      <c r="AB81" s="188">
        <v>0</v>
      </c>
      <c r="AC81" s="188">
        <v>0</v>
      </c>
    </row>
    <row r="82" spans="1:29" s="153" customFormat="1" x14ac:dyDescent="0.25">
      <c r="A82" s="159" t="s">
        <v>510</v>
      </c>
      <c r="B82" s="160" t="s">
        <v>488</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572</v>
      </c>
      <c r="AA82" s="190"/>
      <c r="AB82" s="188">
        <v>0</v>
      </c>
      <c r="AC82" s="188">
        <v>0</v>
      </c>
    </row>
    <row r="83" spans="1:29" s="153" customFormat="1" x14ac:dyDescent="0.25">
      <c r="A83" s="159" t="s">
        <v>511</v>
      </c>
      <c r="B83" s="160" t="s">
        <v>490</v>
      </c>
      <c r="C83" s="189"/>
      <c r="D83" s="190"/>
      <c r="E83" s="191"/>
      <c r="F83" s="191"/>
      <c r="G83" s="188">
        <v>0</v>
      </c>
      <c r="H83" s="188">
        <v>0</v>
      </c>
      <c r="I83" s="191"/>
      <c r="J83" s="188">
        <v>0</v>
      </c>
      <c r="K83" s="190"/>
      <c r="L83" s="188">
        <v>318.89999999999998</v>
      </c>
      <c r="M83" s="190"/>
      <c r="N83" s="188">
        <v>0</v>
      </c>
      <c r="O83" s="190"/>
      <c r="P83" s="188">
        <v>0</v>
      </c>
      <c r="Q83" s="190"/>
      <c r="R83" s="188">
        <v>318.89999999999998</v>
      </c>
      <c r="S83" s="190"/>
      <c r="T83" s="188">
        <v>0</v>
      </c>
      <c r="U83" s="190"/>
      <c r="V83" s="188">
        <v>0</v>
      </c>
      <c r="W83" s="190"/>
      <c r="X83" s="188">
        <v>0</v>
      </c>
      <c r="Y83" s="190"/>
      <c r="Z83" s="188" t="s">
        <v>572</v>
      </c>
      <c r="AA83" s="190"/>
      <c r="AB83" s="188">
        <v>318.89999999999998</v>
      </c>
      <c r="AC83" s="188">
        <v>318.89999999999998</v>
      </c>
    </row>
    <row r="84" spans="1:29" s="153" customFormat="1" x14ac:dyDescent="0.25">
      <c r="A84" s="159" t="s">
        <v>512</v>
      </c>
      <c r="B84" s="160" t="s">
        <v>492</v>
      </c>
      <c r="C84" s="189"/>
      <c r="D84" s="190"/>
      <c r="E84" s="191"/>
      <c r="F84" s="191"/>
      <c r="G84" s="188">
        <v>0</v>
      </c>
      <c r="H84" s="188">
        <v>0</v>
      </c>
      <c r="I84" s="191"/>
      <c r="J84" s="188">
        <v>0</v>
      </c>
      <c r="K84" s="190"/>
      <c r="L84" s="188">
        <v>0</v>
      </c>
      <c r="M84" s="190"/>
      <c r="N84" s="188">
        <v>0</v>
      </c>
      <c r="O84" s="190"/>
      <c r="P84" s="188">
        <v>0</v>
      </c>
      <c r="Q84" s="190"/>
      <c r="R84" s="188">
        <v>0</v>
      </c>
      <c r="S84" s="190"/>
      <c r="T84" s="188">
        <v>0</v>
      </c>
      <c r="U84" s="190"/>
      <c r="V84" s="188">
        <v>0</v>
      </c>
      <c r="W84" s="190"/>
      <c r="X84" s="188">
        <v>0</v>
      </c>
      <c r="Y84" s="190"/>
      <c r="Z84" s="188" t="s">
        <v>572</v>
      </c>
      <c r="AA84" s="190"/>
      <c r="AB84" s="188">
        <v>0</v>
      </c>
      <c r="AC84" s="188">
        <v>0</v>
      </c>
    </row>
    <row r="85" spans="1:29" s="153" customFormat="1" x14ac:dyDescent="0.25">
      <c r="A85" s="159" t="s">
        <v>513</v>
      </c>
      <c r="B85" s="160" t="s">
        <v>494</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572</v>
      </c>
      <c r="AA85" s="190"/>
      <c r="AB85" s="188">
        <v>0</v>
      </c>
      <c r="AC85" s="188">
        <v>0</v>
      </c>
    </row>
    <row r="86" spans="1:29" s="153" customFormat="1" x14ac:dyDescent="0.25">
      <c r="A86" s="159" t="s">
        <v>514</v>
      </c>
      <c r="B86" s="160" t="s">
        <v>496</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572</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9" zoomScale="70" zoomScaleSheetLayoutView="70" workbookViewId="0">
      <selection activeCell="AG30" sqref="AG30"/>
    </sheetView>
  </sheetViews>
  <sheetFormatPr defaultColWidth="9.140625"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
        <v>482</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5" t="str">
        <f>'1. паспорт местоположение'!A12:C12</f>
        <v>F_TP3500.PS.0012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2" t="str">
        <f>'1. паспорт местоположение'!A15:C15</f>
        <v>Реконструкция здания ОПУ на ПС Бердюжье Ишимского ТПО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1"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1" customFormat="1" x14ac:dyDescent="0.25">
      <c r="A21" s="439" t="s">
        <v>434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 customFormat="1" ht="58.5" customHeight="1" x14ac:dyDescent="0.25">
      <c r="A22" s="440" t="s">
        <v>53</v>
      </c>
      <c r="B22" s="443" t="s">
        <v>25</v>
      </c>
      <c r="C22" s="440" t="s">
        <v>52</v>
      </c>
      <c r="D22" s="440" t="s">
        <v>51</v>
      </c>
      <c r="E22" s="446" t="s">
        <v>445</v>
      </c>
      <c r="F22" s="447"/>
      <c r="G22" s="447"/>
      <c r="H22" s="447"/>
      <c r="I22" s="447"/>
      <c r="J22" s="447"/>
      <c r="K22" s="447"/>
      <c r="L22" s="448"/>
      <c r="M22" s="440" t="s">
        <v>50</v>
      </c>
      <c r="N22" s="440" t="s">
        <v>49</v>
      </c>
      <c r="O22" s="440" t="s">
        <v>48</v>
      </c>
      <c r="P22" s="450" t="s">
        <v>244</v>
      </c>
      <c r="Q22" s="450" t="s">
        <v>47</v>
      </c>
      <c r="R22" s="450" t="s">
        <v>46</v>
      </c>
      <c r="S22" s="450" t="s">
        <v>45</v>
      </c>
      <c r="T22" s="450"/>
      <c r="U22" s="453" t="s">
        <v>44</v>
      </c>
      <c r="V22" s="453" t="s">
        <v>43</v>
      </c>
      <c r="W22" s="450" t="s">
        <v>42</v>
      </c>
      <c r="X22" s="450" t="s">
        <v>41</v>
      </c>
      <c r="Y22" s="450" t="s">
        <v>40</v>
      </c>
      <c r="Z22" s="449"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60" t="s">
        <v>26</v>
      </c>
    </row>
    <row r="23" spans="1:48" s="21" customFormat="1" ht="64.5" customHeight="1" x14ac:dyDescent="0.25">
      <c r="A23" s="441"/>
      <c r="B23" s="444"/>
      <c r="C23" s="441"/>
      <c r="D23" s="441"/>
      <c r="E23" s="458" t="s">
        <v>24</v>
      </c>
      <c r="F23" s="456" t="s">
        <v>140</v>
      </c>
      <c r="G23" s="456" t="s">
        <v>139</v>
      </c>
      <c r="H23" s="456" t="s">
        <v>138</v>
      </c>
      <c r="I23" s="454" t="s">
        <v>353</v>
      </c>
      <c r="J23" s="454" t="s">
        <v>354</v>
      </c>
      <c r="K23" s="454" t="s">
        <v>355</v>
      </c>
      <c r="L23" s="456" t="s">
        <v>81</v>
      </c>
      <c r="M23" s="441"/>
      <c r="N23" s="441"/>
      <c r="O23" s="441"/>
      <c r="P23" s="450"/>
      <c r="Q23" s="450"/>
      <c r="R23" s="450"/>
      <c r="S23" s="451" t="s">
        <v>3</v>
      </c>
      <c r="T23" s="451" t="s">
        <v>12</v>
      </c>
      <c r="U23" s="453"/>
      <c r="V23" s="453"/>
      <c r="W23" s="450"/>
      <c r="X23" s="450"/>
      <c r="Y23" s="450"/>
      <c r="Z23" s="450"/>
      <c r="AA23" s="450"/>
      <c r="AB23" s="450"/>
      <c r="AC23" s="450"/>
      <c r="AD23" s="450"/>
      <c r="AE23" s="450"/>
      <c r="AF23" s="450" t="s">
        <v>23</v>
      </c>
      <c r="AG23" s="450"/>
      <c r="AH23" s="450" t="s">
        <v>22</v>
      </c>
      <c r="AI23" s="450"/>
      <c r="AJ23" s="440" t="s">
        <v>21</v>
      </c>
      <c r="AK23" s="440" t="s">
        <v>20</v>
      </c>
      <c r="AL23" s="440" t="s">
        <v>19</v>
      </c>
      <c r="AM23" s="440" t="s">
        <v>18</v>
      </c>
      <c r="AN23" s="440" t="s">
        <v>17</v>
      </c>
      <c r="AO23" s="440" t="s">
        <v>16</v>
      </c>
      <c r="AP23" s="440" t="s">
        <v>15</v>
      </c>
      <c r="AQ23" s="462" t="s">
        <v>12</v>
      </c>
      <c r="AR23" s="450"/>
      <c r="AS23" s="450"/>
      <c r="AT23" s="450"/>
      <c r="AU23" s="450"/>
      <c r="AV23" s="461"/>
    </row>
    <row r="24" spans="1:48" s="21"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195" t="s">
        <v>14</v>
      </c>
      <c r="AG24" s="195" t="s">
        <v>13</v>
      </c>
      <c r="AH24" s="115" t="s">
        <v>3</v>
      </c>
      <c r="AI24" s="115" t="s">
        <v>12</v>
      </c>
      <c r="AJ24" s="442"/>
      <c r="AK24" s="442"/>
      <c r="AL24" s="442"/>
      <c r="AM24" s="442"/>
      <c r="AN24" s="442"/>
      <c r="AO24" s="442"/>
      <c r="AP24" s="442"/>
      <c r="AQ24" s="463"/>
      <c r="AR24" s="450"/>
      <c r="AS24" s="450"/>
      <c r="AT24" s="450"/>
      <c r="AU24" s="450"/>
      <c r="AV24" s="461"/>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521</v>
      </c>
      <c r="C26" s="196" t="s">
        <v>517</v>
      </c>
      <c r="D26" s="197"/>
      <c r="E26" s="197" t="s">
        <v>315</v>
      </c>
      <c r="F26" s="197" t="s">
        <v>315</v>
      </c>
      <c r="G26" s="197" t="s">
        <v>315</v>
      </c>
      <c r="H26" s="197" t="s">
        <v>315</v>
      </c>
      <c r="I26" s="197" t="s">
        <v>315</v>
      </c>
      <c r="J26" s="197" t="s">
        <v>315</v>
      </c>
      <c r="K26" s="197" t="s">
        <v>315</v>
      </c>
      <c r="L26" s="197" t="s">
        <v>315</v>
      </c>
      <c r="M26" s="170" t="s">
        <v>465</v>
      </c>
      <c r="N26" s="173" t="s">
        <v>466</v>
      </c>
      <c r="O26" s="174" t="s">
        <v>521</v>
      </c>
      <c r="P26" s="175">
        <v>3500</v>
      </c>
      <c r="Q26" s="176" t="s">
        <v>467</v>
      </c>
      <c r="R26" s="175">
        <v>3500</v>
      </c>
      <c r="S26" s="174" t="s">
        <v>468</v>
      </c>
      <c r="T26" s="174" t="s">
        <v>468</v>
      </c>
      <c r="U26" s="172">
        <v>5</v>
      </c>
      <c r="V26" s="177">
        <v>5</v>
      </c>
      <c r="W26" s="173" t="s">
        <v>469</v>
      </c>
      <c r="X26" s="169">
        <v>2985</v>
      </c>
      <c r="Y26" s="173" t="s">
        <v>469</v>
      </c>
      <c r="Z26" s="172">
        <v>1</v>
      </c>
      <c r="AA26" s="175"/>
      <c r="AB26" s="175">
        <v>2881</v>
      </c>
      <c r="AC26" s="176" t="s">
        <v>471</v>
      </c>
      <c r="AD26" s="175">
        <v>3400</v>
      </c>
      <c r="AE26" s="169">
        <v>3400</v>
      </c>
      <c r="AF26" s="174" t="s">
        <v>474</v>
      </c>
      <c r="AG26" s="174" t="s">
        <v>475</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476</v>
      </c>
      <c r="AV26" s="196" t="s">
        <v>516</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470</v>
      </c>
      <c r="X27" s="169">
        <v>3390</v>
      </c>
      <c r="Y27" s="176" t="s">
        <v>470</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471</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472</v>
      </c>
      <c r="X29" s="169">
        <v>3500</v>
      </c>
      <c r="Y29" s="173" t="s">
        <v>472</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473</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row r="31" spans="1:48" s="200" customFormat="1" ht="102" x14ac:dyDescent="0.2">
      <c r="A31" s="264">
        <v>1</v>
      </c>
      <c r="B31" s="265" t="s">
        <v>574</v>
      </c>
      <c r="C31" s="265" t="s">
        <v>575</v>
      </c>
      <c r="D31" s="266">
        <v>45261</v>
      </c>
      <c r="E31" s="264" t="s">
        <v>315</v>
      </c>
      <c r="F31" s="267"/>
      <c r="G31" s="264" t="s">
        <v>315</v>
      </c>
      <c r="H31" s="264" t="s">
        <v>315</v>
      </c>
      <c r="I31" s="264" t="s">
        <v>315</v>
      </c>
      <c r="J31" s="264" t="s">
        <v>315</v>
      </c>
      <c r="K31" s="264" t="s">
        <v>315</v>
      </c>
      <c r="L31" s="264" t="s">
        <v>315</v>
      </c>
      <c r="M31" s="268" t="s">
        <v>576</v>
      </c>
      <c r="N31" s="265" t="s">
        <v>577</v>
      </c>
      <c r="O31" s="265" t="s">
        <v>482</v>
      </c>
      <c r="P31" s="269" t="s">
        <v>578</v>
      </c>
      <c r="Q31" s="269" t="s">
        <v>579</v>
      </c>
      <c r="R31" s="269" t="s">
        <v>580</v>
      </c>
      <c r="S31" s="269" t="s">
        <v>581</v>
      </c>
      <c r="T31" s="269" t="s">
        <v>581</v>
      </c>
      <c r="U31" s="270">
        <v>3</v>
      </c>
      <c r="V31" s="270">
        <v>3</v>
      </c>
      <c r="W31" s="269" t="s">
        <v>582</v>
      </c>
      <c r="X31" s="270">
        <v>9887</v>
      </c>
      <c r="Y31" s="269" t="s">
        <v>583</v>
      </c>
      <c r="Z31" s="269" t="s">
        <v>584</v>
      </c>
      <c r="AA31" s="269" t="s">
        <v>315</v>
      </c>
      <c r="AB31" s="270">
        <v>9887</v>
      </c>
      <c r="AC31" s="269" t="s">
        <v>582</v>
      </c>
      <c r="AD31" s="271">
        <v>11865</v>
      </c>
      <c r="AE31" s="271">
        <v>11865</v>
      </c>
      <c r="AF31" s="269" t="s">
        <v>585</v>
      </c>
      <c r="AG31" s="269" t="s">
        <v>585</v>
      </c>
      <c r="AH31" s="269" t="s">
        <v>585</v>
      </c>
      <c r="AI31" s="269" t="s">
        <v>585</v>
      </c>
      <c r="AJ31" s="269" t="s">
        <v>585</v>
      </c>
      <c r="AK31" s="269" t="s">
        <v>585</v>
      </c>
      <c r="AL31" s="269" t="s">
        <v>586</v>
      </c>
      <c r="AM31" s="269" t="s">
        <v>586</v>
      </c>
      <c r="AN31" s="269" t="s">
        <v>586</v>
      </c>
      <c r="AO31" s="269" t="s">
        <v>586</v>
      </c>
      <c r="AP31" s="269" t="s">
        <v>583</v>
      </c>
      <c r="AQ31" s="272">
        <v>45320</v>
      </c>
      <c r="AR31" s="269" t="s">
        <v>578</v>
      </c>
      <c r="AS31" s="272">
        <v>45320</v>
      </c>
      <c r="AT31" s="272">
        <v>45483</v>
      </c>
      <c r="AU31" s="268"/>
      <c r="AV31" s="265" t="s">
        <v>587</v>
      </c>
    </row>
    <row r="32" spans="1:48"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69" t="s">
        <v>588</v>
      </c>
      <c r="X32" s="270">
        <v>10542</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4" t="s">
        <v>589</v>
      </c>
      <c r="X33" s="275">
        <v>9907</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7"/>
  <sheetViews>
    <sheetView tabSelected="1" view="pageBreakPreview" topLeftCell="A52" zoomScale="90" zoomScaleNormal="90" zoomScaleSheetLayoutView="90" workbookViewId="0">
      <selection activeCell="B26" sqref="B26"/>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68" t="str">
        <f>'1. паспорт местоположение'!A5:C5</f>
        <v>Год раскрытия информации: 2026 год</v>
      </c>
      <c r="B5" s="468"/>
      <c r="C5" s="67"/>
      <c r="D5" s="67"/>
      <c r="E5" s="67"/>
      <c r="F5" s="67"/>
      <c r="G5" s="67"/>
    </row>
    <row r="6" spans="1:7" ht="18.75" x14ac:dyDescent="0.3">
      <c r="A6" s="202"/>
      <c r="B6" s="202"/>
      <c r="C6" s="202"/>
      <c r="D6" s="202"/>
      <c r="E6" s="202"/>
      <c r="F6" s="202"/>
      <c r="G6" s="202"/>
    </row>
    <row r="7" spans="1:7" ht="18.75" x14ac:dyDescent="0.25">
      <c r="A7" s="469" t="s">
        <v>10</v>
      </c>
      <c r="B7" s="469"/>
      <c r="C7" s="204"/>
      <c r="D7" s="204"/>
      <c r="E7" s="204"/>
      <c r="F7" s="204"/>
      <c r="G7" s="204"/>
    </row>
    <row r="8" spans="1:7" ht="18.75" x14ac:dyDescent="0.25">
      <c r="A8" s="204"/>
      <c r="B8" s="204"/>
      <c r="C8" s="204"/>
      <c r="D8" s="204"/>
      <c r="E8" s="204"/>
      <c r="F8" s="204"/>
      <c r="G8" s="204"/>
    </row>
    <row r="9" spans="1:7" ht="18.75" x14ac:dyDescent="0.25">
      <c r="A9" s="465" t="str">
        <f>'1. паспорт местоположение'!A9:C9</f>
        <v>АО "Россети Тюмень"</v>
      </c>
      <c r="B9" s="465"/>
      <c r="C9" s="205"/>
      <c r="D9" s="205"/>
      <c r="E9" s="205"/>
      <c r="F9" s="205"/>
      <c r="G9" s="205"/>
    </row>
    <row r="10" spans="1:7" x14ac:dyDescent="0.25">
      <c r="A10" s="464" t="s">
        <v>9</v>
      </c>
      <c r="B10" s="464"/>
      <c r="C10" s="206"/>
      <c r="D10" s="206"/>
      <c r="E10" s="206"/>
      <c r="F10" s="206"/>
      <c r="G10" s="206"/>
    </row>
    <row r="11" spans="1:7" ht="18.75" x14ac:dyDescent="0.25">
      <c r="A11" s="204"/>
      <c r="B11" s="204"/>
      <c r="C11" s="204"/>
      <c r="D11" s="204"/>
      <c r="E11" s="204"/>
      <c r="F11" s="204"/>
      <c r="G11" s="204"/>
    </row>
    <row r="12" spans="1:7" ht="30.75" customHeight="1" x14ac:dyDescent="0.25">
      <c r="A12" s="470" t="str">
        <f>'1. паспорт местоположение'!A12:C12</f>
        <v>F_TP3500.PS.0012</v>
      </c>
      <c r="B12" s="470"/>
      <c r="C12" s="205"/>
      <c r="D12" s="205"/>
      <c r="E12" s="205"/>
      <c r="F12" s="205"/>
      <c r="G12" s="205"/>
    </row>
    <row r="13" spans="1:7" x14ac:dyDescent="0.25">
      <c r="A13" s="464" t="s">
        <v>8</v>
      </c>
      <c r="B13" s="464"/>
      <c r="C13" s="206"/>
      <c r="D13" s="206"/>
      <c r="E13" s="206"/>
      <c r="F13" s="206"/>
      <c r="G13" s="206"/>
    </row>
    <row r="14" spans="1:7" ht="18.75" x14ac:dyDescent="0.25">
      <c r="A14" s="207"/>
      <c r="B14" s="207"/>
      <c r="C14" s="207"/>
      <c r="D14" s="207"/>
      <c r="E14" s="207"/>
      <c r="F14" s="207"/>
      <c r="G14" s="207"/>
    </row>
    <row r="15" spans="1:7" ht="18.75" x14ac:dyDescent="0.25">
      <c r="A15" s="465" t="str">
        <f>'1. паспорт местоположение'!A15:C15</f>
        <v>Реконструкция здания ОПУ на ПС Бердюжье Ишимского ТПО</v>
      </c>
      <c r="B15" s="465"/>
      <c r="C15" s="205"/>
      <c r="D15" s="205"/>
      <c r="E15" s="205"/>
      <c r="F15" s="205"/>
      <c r="G15" s="205"/>
    </row>
    <row r="16" spans="1:7" x14ac:dyDescent="0.25">
      <c r="A16" s="464" t="s">
        <v>7</v>
      </c>
      <c r="B16" s="464"/>
      <c r="C16" s="206"/>
      <c r="D16" s="206"/>
      <c r="E16" s="206"/>
      <c r="F16" s="206"/>
      <c r="G16" s="206"/>
    </row>
    <row r="17" spans="1:2" x14ac:dyDescent="0.25">
      <c r="B17" s="107"/>
    </row>
    <row r="18" spans="1:2" ht="33.75" customHeight="1" x14ac:dyDescent="0.25">
      <c r="A18" s="466" t="s">
        <v>435</v>
      </c>
      <c r="B18" s="467"/>
    </row>
    <row r="19" spans="1:2" x14ac:dyDescent="0.25">
      <c r="B19" s="42"/>
    </row>
    <row r="20" spans="1:2" ht="16.5" thickBot="1" x14ac:dyDescent="0.3">
      <c r="B20" s="108"/>
    </row>
    <row r="21" spans="1:2" x14ac:dyDescent="0.25">
      <c r="A21" s="211" t="s">
        <v>523</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524</v>
      </c>
    </row>
    <row r="24" spans="1:2" x14ac:dyDescent="0.25">
      <c r="A24" s="213" t="s">
        <v>323</v>
      </c>
      <c r="B24" s="216"/>
    </row>
    <row r="25" spans="1:2" x14ac:dyDescent="0.25">
      <c r="A25" s="217" t="s">
        <v>324</v>
      </c>
      <c r="B25" s="214">
        <v>2028</v>
      </c>
    </row>
    <row r="26" spans="1:2" x14ac:dyDescent="0.25">
      <c r="A26" s="217" t="s">
        <v>325</v>
      </c>
      <c r="B26" s="216" t="s">
        <v>592</v>
      </c>
    </row>
    <row r="27" spans="1:2" ht="28.5" x14ac:dyDescent="0.25">
      <c r="A27" s="218" t="s">
        <v>525</v>
      </c>
      <c r="B27" s="219">
        <v>258.86005966377058</v>
      </c>
    </row>
    <row r="28" spans="1:2" x14ac:dyDescent="0.25">
      <c r="A28" s="220" t="s">
        <v>326</v>
      </c>
      <c r="B28" s="216" t="s">
        <v>569</v>
      </c>
    </row>
    <row r="29" spans="1:2" ht="28.5" x14ac:dyDescent="0.25">
      <c r="A29" s="279" t="s">
        <v>327</v>
      </c>
      <c r="B29" s="283">
        <v>14.565</v>
      </c>
    </row>
    <row r="30" spans="1:2" ht="28.5" x14ac:dyDescent="0.25">
      <c r="A30" s="280" t="s">
        <v>328</v>
      </c>
      <c r="B30" s="282">
        <v>14.565</v>
      </c>
    </row>
    <row r="31" spans="1:2" x14ac:dyDescent="0.25">
      <c r="A31" s="277" t="s">
        <v>329</v>
      </c>
      <c r="B31" s="278"/>
    </row>
    <row r="32" spans="1:2" ht="29.25" thickBot="1" x14ac:dyDescent="0.3">
      <c r="A32" s="286" t="s">
        <v>526</v>
      </c>
      <c r="B32" s="287">
        <v>14.565</v>
      </c>
    </row>
    <row r="33" spans="1:2" ht="30" x14ac:dyDescent="0.25">
      <c r="A33" s="289" t="s">
        <v>463</v>
      </c>
      <c r="B33" s="290">
        <v>2.7</v>
      </c>
    </row>
    <row r="34" spans="1:2" x14ac:dyDescent="0.25">
      <c r="A34" s="285" t="s">
        <v>330</v>
      </c>
      <c r="B34" s="284">
        <v>2.4900000000000002</v>
      </c>
    </row>
    <row r="35" spans="1:2" x14ac:dyDescent="0.25">
      <c r="A35" s="285" t="s">
        <v>331</v>
      </c>
      <c r="B35" s="288">
        <v>2.7</v>
      </c>
    </row>
    <row r="36" spans="1:2" x14ac:dyDescent="0.25">
      <c r="A36" s="285" t="s">
        <v>332</v>
      </c>
      <c r="B36" s="288">
        <v>2.2879999999999998</v>
      </c>
    </row>
    <row r="37" spans="1:2" ht="30" x14ac:dyDescent="0.25">
      <c r="A37" s="289" t="s">
        <v>595</v>
      </c>
      <c r="B37" s="290">
        <v>11.865</v>
      </c>
    </row>
    <row r="38" spans="1:2" x14ac:dyDescent="0.25">
      <c r="A38" s="285" t="s">
        <v>330</v>
      </c>
      <c r="B38" s="284">
        <v>10.96</v>
      </c>
    </row>
    <row r="39" spans="1:2" x14ac:dyDescent="0.25">
      <c r="A39" s="285" t="s">
        <v>331</v>
      </c>
      <c r="B39" s="288">
        <v>0</v>
      </c>
    </row>
    <row r="40" spans="1:2" x14ac:dyDescent="0.25">
      <c r="A40" s="285" t="s">
        <v>332</v>
      </c>
      <c r="B40" s="288">
        <v>0</v>
      </c>
    </row>
    <row r="41" spans="1:2" ht="29.25" thickBot="1" x14ac:dyDescent="0.3">
      <c r="A41" s="286" t="s">
        <v>527</v>
      </c>
      <c r="B41" s="287">
        <v>0</v>
      </c>
    </row>
    <row r="42" spans="1:2" x14ac:dyDescent="0.25">
      <c r="A42" s="285" t="s">
        <v>528</v>
      </c>
      <c r="B42" s="284" t="s">
        <v>464</v>
      </c>
    </row>
    <row r="43" spans="1:2" x14ac:dyDescent="0.25">
      <c r="A43" s="285" t="s">
        <v>330</v>
      </c>
      <c r="B43" s="284" t="s">
        <v>464</v>
      </c>
    </row>
    <row r="44" spans="1:2" x14ac:dyDescent="0.25">
      <c r="A44" s="285" t="s">
        <v>331</v>
      </c>
      <c r="B44" s="284" t="s">
        <v>464</v>
      </c>
    </row>
    <row r="45" spans="1:2" x14ac:dyDescent="0.25">
      <c r="A45" s="285" t="s">
        <v>332</v>
      </c>
      <c r="B45" s="284" t="s">
        <v>464</v>
      </c>
    </row>
    <row r="46" spans="1:2" ht="29.25" thickBot="1" x14ac:dyDescent="0.3">
      <c r="A46" s="286" t="s">
        <v>529</v>
      </c>
      <c r="B46" s="287">
        <v>0</v>
      </c>
    </row>
    <row r="47" spans="1:2" x14ac:dyDescent="0.25">
      <c r="A47" s="285" t="s">
        <v>528</v>
      </c>
      <c r="B47" s="284" t="s">
        <v>464</v>
      </c>
    </row>
    <row r="48" spans="1:2" x14ac:dyDescent="0.25">
      <c r="A48" s="285" t="s">
        <v>330</v>
      </c>
      <c r="B48" s="284" t="s">
        <v>464</v>
      </c>
    </row>
    <row r="49" spans="1:2" x14ac:dyDescent="0.25">
      <c r="A49" s="285" t="s">
        <v>331</v>
      </c>
      <c r="B49" s="284" t="s">
        <v>464</v>
      </c>
    </row>
    <row r="50" spans="1:2" x14ac:dyDescent="0.25">
      <c r="A50" s="285" t="s">
        <v>332</v>
      </c>
      <c r="B50" s="284" t="s">
        <v>464</v>
      </c>
    </row>
    <row r="51" spans="1:2" ht="29.25" thickBot="1" x14ac:dyDescent="0.3">
      <c r="A51" s="286" t="s">
        <v>333</v>
      </c>
      <c r="B51" s="281" t="s">
        <v>464</v>
      </c>
    </row>
    <row r="52" spans="1:2" x14ac:dyDescent="0.25">
      <c r="A52" s="285" t="s">
        <v>329</v>
      </c>
      <c r="B52" s="284" t="s">
        <v>464</v>
      </c>
    </row>
    <row r="53" spans="1:2" x14ac:dyDescent="0.25">
      <c r="A53" s="285" t="s">
        <v>530</v>
      </c>
      <c r="B53" s="284" t="s">
        <v>464</v>
      </c>
    </row>
    <row r="54" spans="1:2" x14ac:dyDescent="0.25">
      <c r="A54" s="285" t="s">
        <v>531</v>
      </c>
      <c r="B54" s="284" t="s">
        <v>464</v>
      </c>
    </row>
    <row r="55" spans="1:2" x14ac:dyDescent="0.25">
      <c r="A55" s="285" t="s">
        <v>532</v>
      </c>
      <c r="B55" s="284" t="s">
        <v>464</v>
      </c>
    </row>
    <row r="56" spans="1:2" ht="16.5" thickBot="1" x14ac:dyDescent="0.3">
      <c r="A56" s="286" t="s">
        <v>334</v>
      </c>
      <c r="B56" s="281">
        <v>2.68</v>
      </c>
    </row>
    <row r="57" spans="1:2" ht="16.5" thickBot="1" x14ac:dyDescent="0.3">
      <c r="A57" s="286" t="s">
        <v>335</v>
      </c>
      <c r="B57" s="287">
        <v>2.899</v>
      </c>
    </row>
    <row r="58" spans="1:2" ht="16.5" thickBot="1" x14ac:dyDescent="0.3">
      <c r="A58" s="286" t="s">
        <v>336</v>
      </c>
      <c r="B58" s="281">
        <v>2.76</v>
      </c>
    </row>
    <row r="59" spans="1:2" ht="16.5" thickBot="1" x14ac:dyDescent="0.3">
      <c r="A59" s="286" t="s">
        <v>337</v>
      </c>
      <c r="B59" s="287">
        <v>2.488</v>
      </c>
    </row>
    <row r="60" spans="1:2" ht="16.5" thickBot="1" x14ac:dyDescent="0.3">
      <c r="A60" s="286" t="s">
        <v>338</v>
      </c>
      <c r="B60" s="281" t="s">
        <v>464</v>
      </c>
    </row>
    <row r="61" spans="1:2" x14ac:dyDescent="0.25">
      <c r="A61" s="285" t="s">
        <v>339</v>
      </c>
      <c r="B61" s="284" t="s">
        <v>518</v>
      </c>
    </row>
    <row r="62" spans="1:2" x14ac:dyDescent="0.25">
      <c r="A62" s="285" t="s">
        <v>340</v>
      </c>
      <c r="B62" s="284" t="s">
        <v>596</v>
      </c>
    </row>
    <row r="63" spans="1:2" x14ac:dyDescent="0.25">
      <c r="A63" s="285" t="s">
        <v>341</v>
      </c>
      <c r="B63" s="284" t="s">
        <v>464</v>
      </c>
    </row>
    <row r="64" spans="1:2" x14ac:dyDescent="0.25">
      <c r="A64" s="285" t="s">
        <v>342</v>
      </c>
      <c r="B64" s="284" t="s">
        <v>464</v>
      </c>
    </row>
    <row r="65" spans="1:2" x14ac:dyDescent="0.25">
      <c r="A65" s="285" t="s">
        <v>343</v>
      </c>
      <c r="B65" s="284" t="s">
        <v>464</v>
      </c>
    </row>
    <row r="66" spans="1:2" ht="29.25" thickBot="1" x14ac:dyDescent="0.3">
      <c r="A66" s="261" t="s">
        <v>344</v>
      </c>
      <c r="B66" s="258" t="s">
        <v>464</v>
      </c>
    </row>
    <row r="67" spans="1:2" ht="29.25" thickBot="1" x14ac:dyDescent="0.3">
      <c r="A67" s="261" t="s">
        <v>345</v>
      </c>
      <c r="B67" s="258" t="s">
        <v>464</v>
      </c>
    </row>
    <row r="68" spans="1:2" x14ac:dyDescent="0.25">
      <c r="A68" s="260" t="s">
        <v>329</v>
      </c>
      <c r="B68" s="259" t="s">
        <v>464</v>
      </c>
    </row>
    <row r="69" spans="1:2" x14ac:dyDescent="0.25">
      <c r="A69" s="260" t="s">
        <v>533</v>
      </c>
      <c r="B69" s="259" t="s">
        <v>464</v>
      </c>
    </row>
    <row r="70" spans="1:2" x14ac:dyDescent="0.25">
      <c r="A70" s="260" t="s">
        <v>534</v>
      </c>
      <c r="B70" s="259" t="s">
        <v>464</v>
      </c>
    </row>
    <row r="71" spans="1:2" ht="32.25" thickBot="1" x14ac:dyDescent="0.3">
      <c r="A71" s="261" t="s">
        <v>346</v>
      </c>
      <c r="B71" s="257" t="s">
        <v>545</v>
      </c>
    </row>
    <row r="72" spans="1:2" ht="16.5" thickBot="1" x14ac:dyDescent="0.3">
      <c r="A72" s="261" t="s">
        <v>347</v>
      </c>
      <c r="B72" s="258" t="s">
        <v>464</v>
      </c>
    </row>
    <row r="73" spans="1:2" x14ac:dyDescent="0.25">
      <c r="A73" s="260" t="s">
        <v>535</v>
      </c>
      <c r="B73" s="256">
        <f>'6.1. Паспорт сетевой график'!H43</f>
        <v>46995</v>
      </c>
    </row>
    <row r="74" spans="1:2" x14ac:dyDescent="0.25">
      <c r="A74" s="260" t="s">
        <v>536</v>
      </c>
      <c r="B74" s="259" t="s">
        <v>464</v>
      </c>
    </row>
    <row r="75" spans="1:2" x14ac:dyDescent="0.25">
      <c r="A75" s="260" t="s">
        <v>537</v>
      </c>
      <c r="B75" s="259" t="s">
        <v>464</v>
      </c>
    </row>
    <row r="76" spans="1:2" ht="29.25" thickBot="1" x14ac:dyDescent="0.3">
      <c r="A76" s="261" t="s">
        <v>348</v>
      </c>
      <c r="B76" s="258" t="s">
        <v>590</v>
      </c>
    </row>
    <row r="77" spans="1:2" ht="29.25" thickBot="1" x14ac:dyDescent="0.3">
      <c r="A77" s="261" t="s">
        <v>349</v>
      </c>
      <c r="B77" s="258" t="s">
        <v>464</v>
      </c>
    </row>
    <row r="78" spans="1:2" x14ac:dyDescent="0.25">
      <c r="A78" s="260" t="s">
        <v>538</v>
      </c>
      <c r="B78" s="259" t="s">
        <v>464</v>
      </c>
    </row>
    <row r="79" spans="1:2" x14ac:dyDescent="0.25">
      <c r="A79" s="260" t="s">
        <v>539</v>
      </c>
      <c r="B79" s="259" t="s">
        <v>464</v>
      </c>
    </row>
    <row r="80" spans="1:2" x14ac:dyDescent="0.25">
      <c r="A80" s="260" t="s">
        <v>540</v>
      </c>
      <c r="B80" s="259" t="s">
        <v>464</v>
      </c>
    </row>
    <row r="81" spans="1:2" x14ac:dyDescent="0.25">
      <c r="A81" s="260" t="s">
        <v>541</v>
      </c>
      <c r="B81" s="259" t="s">
        <v>464</v>
      </c>
    </row>
    <row r="82" spans="1:2" x14ac:dyDescent="0.25">
      <c r="A82" s="260" t="s">
        <v>542</v>
      </c>
      <c r="B82" s="259" t="s">
        <v>464</v>
      </c>
    </row>
    <row r="85" spans="1:2" x14ac:dyDescent="0.25">
      <c r="A85" s="109"/>
      <c r="B85" s="110"/>
    </row>
    <row r="86" spans="1:2" x14ac:dyDescent="0.25">
      <c r="B86" s="111"/>
    </row>
    <row r="87" spans="1:2" x14ac:dyDescent="0.25">
      <c r="B87"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2026-04-21T14:00:38Z</dcterms:modified>
</cp:coreProperties>
</file>