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PS.0024\"/>
    </mc:Choice>
  </mc:AlternateContent>
  <bookViews>
    <workbookView xWindow="0" yWindow="0" windowWidth="28800" windowHeight="9600"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B22" i="16" l="1"/>
  <c r="H53" i="21" l="1"/>
  <c r="G53" i="21"/>
  <c r="H51" i="21"/>
  <c r="G51" i="21"/>
  <c r="H50" i="21"/>
  <c r="G50" i="21"/>
  <c r="H49" i="21"/>
  <c r="G49" i="21"/>
  <c r="G47" i="21"/>
  <c r="H47" i="21" s="1"/>
  <c r="H45" i="21"/>
  <c r="G45" i="21"/>
  <c r="H44" i="21"/>
  <c r="AW24" i="18" l="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<sst xmlns="http://schemas.openxmlformats.org/spreadsheetml/2006/main" count="2294" uniqueCount="836">
  <si>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</si>
  <si>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</si>
  <si>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</si>
  <si>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</si>
  <si>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</si>
  <si>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</si>
  <si>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</si>
  <si>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</si>
  <si>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</si>
  <si>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</si>
  <si>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</si>
  <si>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</si>
  <si>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</si>
  <si>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</si>
  <si>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</si>
  <si>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</si>
  <si>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</si>
  <si>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</si>
  <si>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</si>
  <si>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</si>
  <si>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</si>
  <si>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</si>
  <si>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</si>
  <si>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</si>
  <si>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</si>
  <si>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</si>
  <si>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</si>
  <si>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</si>
  <si>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</si>
  <si>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</si>
  <si>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</si>
  <si>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</si>
  <si>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</si>
  <si>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</si>
  <si>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</si>
  <si>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</si>
  <si>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</si>
  <si>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</si>
  <si>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</si>
  <si>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</si>
  <si>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</si>
  <si>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</si>
  <si>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</si>
  <si>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</si>
  <si>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</si>
  <si>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</si>
  <si>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</si>
  <si>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</si>
  <si>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</si>
  <si>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</si>
  <si>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</si>
  <si>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</si>
  <si>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</si>
  <si>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</si>
  <si>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</si>
  <si>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</si>
  <si>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</si>
  <si>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</si>
  <si>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</si>
  <si>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</si>
  <si>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</si>
  <si>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</si>
  <si>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</si>
  <si>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</si>
  <si>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</si>
  <si>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</si>
  <si>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</si>
  <si>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</si>
  <si>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</si>
  <si>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</si>
  <si>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</si>
  <si>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</si>
  <si>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</si>
  <si>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</si>
  <si>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</si>
  <si>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</si>
  <si>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</si>
  <si>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</si>
  <si>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</si>
  <si>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</si>
  <si>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</si>
  <si>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</si>
  <si>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</si>
  <si>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</si>
  <si>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</si>
  <si>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</si>
  <si>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</si>
  <si>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</si>
  <si>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</si>
  <si>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</si>
  <si>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</si>
  <si>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</si>
  <si>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</si>
  <si>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</si>
  <si>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</si>
  <si>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</si>
  <si>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</si>
  <si>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</si>
  <si>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</si>
  <si>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</si>
  <si>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</si>
  <si>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</si>
  <si>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</si>
  <si>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</si>
  <si>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</si>
  <si>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</si>
  <si>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</si>
  <si>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</si>
  <si>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</si>
  <si>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</si>
  <si>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</si>
  <si>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</si>
  <si>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</si>
  <si>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</si>
  <si>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</si>
  <si>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</si>
  <si>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</si>
  <si>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</si>
  <si>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</si>
  <si>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</si>
  <si>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</si>
  <si>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</si>
  <si>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</si>
  <si>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</si>
  <si>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</si>
  <si>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</si>
  <si>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</si>
  <si>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</si>
  <si>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</si>
  <si>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</si>
  <si>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</si>
  <si>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</si>
  <si>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</si>
  <si>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</si>
  <si>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</si>
  <si>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</si>
  <si>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</si>
  <si>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</si>
  <si>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</si>
  <si>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</si>
  <si>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</si>
  <si>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</si>
  <si>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</si>
  <si>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</si>
  <si>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</si>
  <si>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</si>
  <si>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</si>
  <si>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</si>
  <si>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</si>
  <si>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</si>
  <si>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</si>
  <si>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</si>
  <si>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</si>
  <si>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</si>
  <si>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</si>
  <si>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</si>
  <si>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</si>
  <si>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</si>
  <si>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</si>
  <si>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</si>
  <si>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</si>
  <si>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</si>
  <si>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</si>
  <si>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</si>
  <si>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</si>
  <si>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</si>
  <si>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</si>
  <si>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</si>
  <si>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</si>
  <si>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</si>
  <si>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</si>
  <si>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</si>
  <si>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</si>
  <si>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</si>
  <si>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</si>
  <si>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</si>
  <si>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</si>
  <si>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</si>
  <si>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</si>
  <si>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</si>
  <si>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</si>
  <si>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</si>
  <si>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</si>
  <si>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</si>
  <si>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</si>
  <si>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</si>
  <si>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</si>
  <si>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</si>
  <si>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</si>
  <si>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</si>
  <si>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</si>
  <si>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</si>
  <si>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</si>
  <si>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</si>
  <si>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</si>
  <si>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</si>
  <si>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</si>
  <si>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</si>
  <si>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</si>
  <si>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</si>
  <si>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</si>
  <si>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</si>
  <si>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</si>
  <si>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</si>
  <si>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</si>
  <si>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</si>
  <si>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</si>
  <si>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</si>
  <si>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</si>
  <si>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</si>
  <si>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</si>
  <si>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</si>
  <si>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</si>
  <si>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</si>
  <si>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</si>
  <si>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</si>
  <si>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</si>
  <si>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</si>
  <si>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</si>
  <si>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</si>
  <si>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</si>
  <si>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</si>
  <si>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</si>
  <si>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</si>
  <si>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</si>
  <si>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</si>
  <si>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</si>
  <si>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</si>
  <si>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</si>
  <si>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</si>
  <si>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</si>
  <si>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</si>
  <si>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</si>
  <si>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</si>
  <si>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</si>
  <si>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</si>
  <si>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</si>
  <si>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</si>
  <si>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</si>
  <si>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</si>
  <si>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</si>
  <si>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</si>
  <si>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</si>
  <si>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</si>
  <si>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</si>
  <si>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</si>
  <si>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</si>
  <si>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</si>
  <si>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</si>
  <si>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</si>
  <si>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</si>
  <si>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</si>
  <si>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</si>
  <si>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</si>
  <si>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</si>
  <si>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</si>
  <si>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</si>
  <si>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</si>
  <si>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</si>
  <si>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</si>
  <si>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</si>
  <si>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</si>
  <si>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</si>
  <si>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</si>
  <si>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</si>
  <si>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</si>
  <si>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</si>
  <si>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</si>
  <si>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</si>
  <si>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</si>
  <si>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</si>
  <si>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</si>
  <si>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</si>
  <si>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</si>
  <si>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</si>
  <si>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</si>
  <si>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</si>
  <si>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</si>
  <si>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</si>
  <si>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</si>
  <si>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</si>
  <si>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</si>
  <si>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</si>
  <si>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</si>
  <si>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</si>
  <si>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</si>
  <si>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</si>
  <si>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</si>
  <si>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</si>
  <si>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</si>
  <si>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</si>
  <si>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</si>
  <si>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</si>
  <si>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</si>
  <si>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</si>
  <si>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</si>
  <si>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</si>
  <si>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</si>
  <si>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</si>
  <si>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</si>
  <si>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</si>
  <si>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</si>
  <si>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</si>
  <si>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</si>
  <si>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</si>
  <si>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</si>
  <si>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</si>
  <si>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</si>
  <si>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</si>
  <si>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</si>
  <si>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</si>
  <si>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</si>
  <si>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</si>
  <si>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</si>
  <si>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</si>
  <si>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</si>
  <si>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</si>
  <si>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</si>
  <si>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</si>
  <si>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</si>
  <si>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</si>
  <si>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</si>
  <si>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</si>
  <si>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</si>
  <si>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</si>
  <si>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</si>
  <si>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</si>
  <si>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</si>
  <si>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</si>
  <si>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</si>
  <si>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</si>
  <si>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</si>
  <si>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</si>
  <si>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</si>
  <si>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</si>
  <si>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</si>
  <si>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</si>
  <si>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</si>
  <si>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</si>
  <si>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</si>
  <si>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</si>
  <si>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</si>
  <si>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</si>
  <si>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</si>
  <si>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</si>
  <si>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</si>
  <si>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</si>
  <si>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</si>
  <si>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</si>
  <si>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</si>
  <si>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</si>
  <si>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</si>
  <si>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</si>
  <si>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</si>
  <si>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</si>
  <si>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</si>
  <si>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</si>
  <si>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</si>
  <si>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</si>
  <si>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</si>
  <si>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</si>
  <si>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</si>
  <si>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</si>
  <si>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</si>
  <si>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</si>
  <si>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</si>
  <si>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</si>
  <si>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</si>
  <si>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</si>
  <si>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</si>
  <si>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</si>
  <si>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</si>
  <si>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</si>
  <si>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</si>
  <si>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</si>
  <si>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</si>
  <si>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</si>
  <si>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</si>
  <si>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</si>
  <si>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</si>
  <si>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</si>
  <si>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</si>
  <si>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</si>
  <si>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</si>
  <si>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</si>
  <si>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</si>
  <si>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</si>
  <si>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</si>
  <si>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</si>
  <si>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</si>
  <si>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</si>
  <si>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</si>
  <si>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</si>
  <si>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</si>
  <si>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</si>
  <si>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</si>
  <si>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</si>
  <si>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</si>
  <si>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</si>
  <si>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</si>
  <si>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</si>
  <si>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</si>
  <si>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</si>
  <si>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</si>
  <si>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</si>
  <si>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</si>
  <si>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</si>
  <si>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</si>
  <si>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</si>
  <si>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</si>
  <si>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</si>
  <si>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</si>
  <si>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</si>
  <si>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</si>
  <si>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</si>
  <si>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</si>
  <si>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</si>
  <si>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</si>
  <si>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</si>
  <si>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</si>
  <si>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</si>
  <si>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</si>
  <si>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</si>
  <si>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</si>
  <si>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</si>
  <si>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</si>
  <si>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</si>
  <si>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</si>
  <si>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</si>
  <si>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</si>
  <si>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</si>
  <si>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</si>
  <si>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</si>
  <si>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</si>
  <si>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</si>
  <si>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</si>
  <si>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</si>
  <si>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</si>
  <si>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</si>
  <si>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</si>
  <si>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</si>
  <si>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</si>
  <si>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</si>
  <si>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</si>
  <si>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</si>
  <si>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</si>
  <si>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</si>
  <si>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</si>
  <si>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</si>
  <si>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</si>
  <si>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</si>
  <si>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</si>
  <si>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</si>
  <si>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</si>
  <si>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</si>
  <si>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</si>
  <si>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</si>
  <si>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</si>
  <si>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</si>
  <si>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</si>
  <si>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</si>
  <si>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</si>
  <si>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</si>
  <si>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</si>
  <si>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</si>
  <si>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</si>
  <si>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</si>
  <si>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</si>
  <si>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</si>
  <si>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</si>
  <si>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</si>
  <si>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</si>
  <si>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</si>
  <si>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</si>
  <si>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</si>
  <si>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</si>
  <si>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</si>
  <si>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</si>
  <si>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</si>
  <si>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</si>
  <si>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</si>
  <si>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</si>
  <si>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</si>
  <si>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</si>
  <si>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</si>
  <si>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</si>
  <si>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</si>
  <si>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</si>
  <si>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</si>
  <si>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</si>
  <si>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</si>
  <si>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</si>
  <si>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</si>
  <si>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</si>
  <si>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</si>
  <si>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</si>
  <si>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</si>
  <si>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</si>
  <si>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</si>
  <si>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</si>
  <si>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</si>
  <si>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</si>
  <si>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</si>
  <si>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</si>
  <si>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</si>
  <si>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</si>
  <si>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</si>
  <si>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</si>
  <si>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</si>
  <si>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</si>
  <si>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</si>
  <si>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</si>
  <si>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</si>
  <si>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</si>
  <si>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</si>
  <si>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</si>
  <si>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</si>
  <si>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</si>
  <si>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</si>
  <si>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</si>
  <si>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</si>
  <si>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</si>
  <si>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</si>
  <si>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</si>
  <si>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</si>
  <si>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</si>
  <si>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</si>
  <si>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</si>
  <si>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</si>
  <si>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</si>
  <si>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</si>
  <si>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</si>
  <si>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</si>
  <si>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</si>
  <si>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</si>
  <si>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</si>
  <si>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</si>
  <si>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</si>
  <si>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</si>
  <si>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</si>
  <si>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</si>
  <si>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</si>
  <si>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</si>
  <si>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</si>
  <si>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</si>
  <si>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</si>
  <si>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</si>
  <si>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</si>
  <si>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</si>
  <si>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</si>
  <si>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</si>
  <si>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</si>
  <si>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</si>
  <si>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</si>
  <si>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</si>
  <si>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</si>
  <si>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</si>
  <si>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</si>
  <si>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</si>
  <si>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</si>
  <si>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</si>
  <si>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</si>
  <si>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</si>
  <si>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</si>
  <si>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</si>
  <si>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</si>
  <si>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</si>
  <si>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</si>
  <si>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</si>
  <si>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</si>
  <si>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</si>
  <si>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</si>
  <si>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</si>
  <si>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</si>
  <si>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</si>
  <si>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</si>
  <si>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</si>
  <si>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</si>
  <si>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</si>
  <si>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</si>
  <si>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</si>
  <si>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</si>
  <si>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</si>
  <si>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</si>
  <si>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</si>
  <si>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</si>
  <si>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</si>
  <si>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</si>
  <si>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</si>
  <si>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</si>
  <si>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</si>
  <si>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</si>
  <si>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</si>
  <si>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</si>
  <si>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</si>
  <si>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</si>
  <si>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</si>
  <si>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</si>
  <si>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</si>
  <si>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</si>
  <si>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</si>
  <si>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</si>
  <si>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</si>
  <si>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</si>
  <si>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</si>
  <si>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</si>
  <si>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</si>
  <si>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</si>
  <si>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</si>
  <si>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</si>
  <si>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</si>
  <si>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</si>
  <si>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</si>
  <si>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</si>
  <si>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</si>
  <si>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</si>
  <si>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</si>
  <si>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</si>
  <si>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</si>
  <si>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</si>
  <si>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</si>
  <si>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</si>
  <si>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</si>
  <si>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</si>
  <si>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</si>
  <si>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</si>
  <si>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</si>
  <si>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</si>
  <si>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</si>
  <si>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</si>
  <si>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</si>
  <si>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</si>
  <si>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</si>
  <si>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</si>
  <si>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</si>
  <si>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</si>
  <si>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</si>
  <si>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</si>
  <si>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</si>
  <si>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</si>
  <si>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</si>
  <si>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</si>
  <si>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</si>
  <si>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</si>
  <si>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</si>
  <si>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</si>
  <si>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</si>
  <si>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</si>
  <si>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</si>
  <si>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</si>
  <si>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</si>
  <si>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</si>
  <si>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</si>
  <si>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</si>
  <si>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</si>
  <si>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</si>
  <si>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</si>
  <si>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</si>
  <si>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</si>
  <si>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</si>
  <si>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</si>
  <si>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</si>
  <si>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</si>
  <si>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</si>
  <si>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</si>
  <si>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</si>
  <si>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</si>
  <si>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</si>
  <si>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</si>
  <si>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</si>
  <si>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</si>
  <si>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</si>
  <si>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</si>
  <si>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</si>
  <si>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</si>
  <si>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</si>
  <si>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</si>
  <si>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</si>
  <si>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</si>
  <si>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</si>
  <si>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</si>
  <si>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</si>
  <si>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</si>
  <si>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</si>
  <si>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</si>
  <si>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</si>
  <si>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</si>
  <si>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</si>
  <si>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</si>
  <si>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</si>
  <si>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</si>
  <si>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</si>
  <si>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</si>
  <si>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</si>
  <si>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</si>
  <si>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</si>
  <si>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</si>
  <si>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</si>
  <si>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</si>
  <si>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</si>
  <si>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</si>
  <si>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</si>
  <si>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</si>
  <si>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</si>
  <si>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</si>
  <si>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</si>
  <si>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</si>
  <si>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</si>
  <si>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</si>
  <si>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</si>
  <si>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</si>
  <si>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</si>
  <si>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</si>
  <si>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</si>
  <si>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</si>
  <si>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</si>
  <si>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</si>
  <si>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</si>
  <si>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</si>
  <si>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</si>
  <si>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</si>
  <si>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</si>
  <si>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</si>
  <si>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</si>
  <si>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</si>
  <si>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</si>
  <si>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</si>
  <si>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</si>
  <si>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</si>
  <si>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</si>
  <si>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</si>
  <si>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</si>
  <si>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</si>
  <si>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</si>
  <si>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</si>
  <si>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</si>
  <si>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</si>
  <si>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</si>
  <si>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</si>
  <si>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</si>
  <si>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</si>
  <si>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</si>
  <si>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</si>
  <si>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</si>
  <si>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</si>
  <si>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</si>
  <si>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</si>
  <si>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</si>
  <si>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</si>
  <si>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</si>
  <si>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</si>
  <si>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</si>
  <si>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</si>
  <si>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</si>
  <si>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</si>
  <si>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</si>
  <si>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</si>
  <si>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</si>
  <si>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</si>
  <si>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</si>
  <si>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</si>
  <si>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</si>
  <si>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</si>
  <si>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</si>
  <si>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</si>
  <si>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</si>
  <si>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</si>
  <si>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</si>
  <si>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</si>
  <si>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</si>
  <si>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</si>
  <si>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</si>
  <si>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</si>
  <si>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</si>
  <si>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</si>
  <si>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</si>
  <si>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</si>
  <si>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</si>
  <si>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</si>
  <si>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</si>
  <si>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</si>
  <si>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</si>
  <si>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</si>
  <si>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</si>
  <si>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</si>
  <si>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</si>
  <si>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</si>
  <si>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</si>
  <si>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</si>
  <si>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</si>
  <si>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</si>
  <si>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Год 2028</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</si>
  <si>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</si>
  <si>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</si>
  <si>
    <t>объем заключенного договора 107 от 24.05.2024 . ГАУ ТО "УГЭПД"    в ценах 2024 года с НДС, млн. руб</t>
  </si>
  <si>
    <t>Проблемные вопросы отсутствуют</t>
  </si>
  <si>
    <t>ИА АО "Россети Тюмень"</t>
  </si>
  <si>
    <t>2024.0337</t>
  </si>
  <si>
    <t>12.2026</t>
  </si>
  <si>
    <t>Оказание услуг по проведению повторной государственной экспертизы проектной документации и результатов инженерныхизысканий: "Реконструкция ПС 110/35/10 кВ Тобольская"</t>
  </si>
  <si>
    <t>п.5.7.3.2</t>
  </si>
  <si>
    <t>ЦЗК АО "Россети Тюмень"</t>
  </si>
  <si>
    <t>21.05.2024</t>
  </si>
  <si>
    <t>34/24</t>
  </si>
  <si>
    <t>23.05.2024</t>
  </si>
  <si>
    <t>24.05.2024</t>
  </si>
  <si>
    <t>31.07.2024</t>
  </si>
  <si>
    <t>Год 2029</t>
  </si>
  <si>
    <t>Реконструкция ПС 110/10/35кВ Тобольская (оборудование ОРУ-110кВ, КРУ-35кВ, ОПУ, ИТСО, водоотведение)</t>
  </si>
  <si>
    <t>региональный</t>
  </si>
  <si>
    <t>Год раскрытия информации: 2026 год</t>
  </si>
  <si>
    <t>объем заключенного договора PD01.3000.2025.565 от 12.05.2025 . ООО "ТК-ЗАПАД"    в ценах 2025 года с НДС, млн. руб</t>
  </si>
  <si>
    <t xml:space="preserve"> ООО "ТК-ЗАПАД"</t>
  </si>
  <si>
    <t>Этап №1 Реконструкции закончен. Для корректировки рабочей документации этапа №2</t>
  </si>
  <si>
    <t>1. Заключено дополнительное соглашение №1 на увеличение стоимости договора. Стоимость по договору после изменения составляет 7.655.505,89 руб. с НДС. 2. Заключено дополнительное соглашение №2 на изменение стоимости договора. Стоимость по договору после изменения составляет 4.015.298,52 руб. с НДС.</t>
  </si>
  <si>
    <t>2025.0138</t>
  </si>
  <si>
    <t>СМР</t>
  </si>
  <si>
    <t>Выполнение работ по реконструкции ПС 110/35/10 кВ Тобольская (1 этап) Тобольского ТПО филиала АО "Россети Тюмень"Тюменские электрические сети</t>
  </si>
  <si>
    <t>ОК ЕП</t>
  </si>
  <si>
    <t>ООО "ТК-ЗАПАД"</t>
  </si>
  <si>
    <t>18.03.2025</t>
  </si>
  <si>
    <t>27.03.2025</t>
  </si>
  <si>
    <t>11.04.2025</t>
  </si>
  <si>
    <t>п.7.5.3.</t>
  </si>
  <si>
    <t>Закупочная комиссия</t>
  </si>
  <si>
    <t>32514626428/2025.0138-3</t>
  </si>
  <si>
    <t>05.05.2025</t>
  </si>
  <si>
    <t>12.05.2025</t>
  </si>
  <si>
    <t>13.05.2025</t>
  </si>
  <si>
    <t>31.08.2025</t>
  </si>
  <si>
    <t xml:space="preserve">
 -замена выключателей 110кВ -12шт.
показатель объема финансовых потребностей, необходимых для реализации мероприяти -  1122,33895  млн.руб.</t>
  </si>
  <si>
    <t xml:space="preserve">Факт 2025 года </t>
  </si>
  <si>
    <t>Год 2030</t>
  </si>
  <si>
    <t xml:space="preserve"> по состоянию на 01.01.2025</t>
  </si>
  <si>
    <t>по состоянию на 01.01.2026</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</si>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</sst>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 numFmtId="179" formatCode="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22" xfId="2" applyFont="1" applyFill="1" applyBorder="1" applyAlignment="1">
      <alignment horizontal="center" vertical="center" wrapText="1"/>
    </xf>
    <xf numFmtId="0" fontId="7" fillId="0" borderId="53" xfId="0" applyFont="1" applyFill="1" applyBorder="1" applyAlignment="1">
      <alignment horizontal="center" vertical="center"/>
    </xf>
    <xf numFmtId="176" fontId="41" fillId="0" borderId="53" xfId="0" quotePrefix="1"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0" fontId="41" fillId="0" borderId="53" xfId="49" applyFont="1" applyFill="1" applyBorder="1" applyAlignment="1">
      <alignment horizontal="center" vertical="center" wrapText="1"/>
    </xf>
    <xf numFmtId="176"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0" fontId="41" fillId="0" borderId="53" xfId="49" applyFont="1" applyFill="1" applyBorder="1"/>
    <xf numFmtId="0" fontId="41" fillId="0" borderId="53" xfId="0" quotePrefix="1" applyNumberFormat="1" applyFont="1" applyFill="1" applyBorder="1" applyAlignment="1">
      <alignment horizontal="center" vertical="center" wrapText="1"/>
    </xf>
    <xf numFmtId="179" fontId="36" fillId="0" borderId="0" xfId="49" applyNumberFormat="1" applyFont="1"/>
    <xf numFmtId="0" fontId="11" fillId="0" borderId="0" xfId="41" applyFont="1"/>
    <xf numFmtId="0" fontId="11" fillId="0" borderId="54" xfId="41" applyFont="1" applyFill="1" applyBorder="1" applyAlignment="1">
      <alignment horizontal="center" vertical="center" wrapText="1"/>
    </xf>
    <xf numFmtId="0" fontId="43" fillId="31" borderId="53" xfId="41" applyFont="1" applyFill="1" applyBorder="1" applyAlignment="1">
      <alignment horizontal="center" vertical="center" textRotation="90" wrapText="1"/>
    </xf>
    <xf numFmtId="4" fontId="11" fillId="0" borderId="1" xfId="3396" applyNumberFormat="1" applyFont="1" applyFill="1" applyBorder="1" applyAlignment="1">
      <alignment wrapText="1"/>
    </xf>
    <xf numFmtId="4" fontId="48" fillId="0" borderId="2" xfId="342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3421" applyNumberFormat="1" applyFont="1" applyFill="1" applyBorder="1" applyAlignment="1">
      <alignment vertical="center" wrapText="1"/>
    </xf>
    <xf numFmtId="0" fontId="11" fillId="31" borderId="1" xfId="2" applyFont="1" applyFill="1" applyBorder="1" applyAlignment="1">
      <alignment wrapText="1"/>
    </xf>
    <xf numFmtId="0" fontId="43" fillId="0" borderId="54" xfId="41" applyFont="1" applyFill="1" applyBorder="1" applyAlignment="1">
      <alignment horizontal="center" vertical="center" wrapText="1"/>
    </xf>
    <xf numFmtId="168" fontId="36" fillId="0" borderId="0" xfId="49" applyNumberFormat="1"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31" borderId="54"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31" borderId="53" xfId="41" applyFont="1" applyFill="1" applyBorder="1" applyAlignment="1">
      <alignment horizontal="center" vertical="center" wrapText="1"/>
    </xf>
    <xf numFmtId="0" fontId="43" fillId="31" borderId="55" xfId="52" applyFont="1" applyFill="1" applyBorder="1" applyAlignment="1">
      <alignment horizontal="center" vertical="center"/>
    </xf>
    <xf numFmtId="0" fontId="43" fillId="31" borderId="56" xfId="52" applyFont="1" applyFill="1" applyBorder="1" applyAlignment="1">
      <alignment horizontal="center" vertical="center"/>
    </xf>
    <xf numFmtId="0" fontId="43" fillId="0" borderId="53" xfId="52"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70" zoomScaleNormal="70" zoomScaleSheetLayoutView="70" workbookViewId="0">
      <selection activeCell="B41" sqref="B41"/>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83" t="s">
        <v>810</v>
      </c>
      <c r="B5" s="383"/>
      <c r="C5" s="383"/>
      <c r="D5" s="124"/>
      <c r="E5" s="124"/>
      <c r="F5" s="124"/>
    </row>
    <row r="6" spans="1:18" s="176" customFormat="1" ht="18.75" x14ac:dyDescent="0.3">
      <c r="A6" s="249"/>
      <c r="D6" s="248"/>
    </row>
    <row r="7" spans="1:18" s="176" customFormat="1" ht="18.75" x14ac:dyDescent="0.2">
      <c r="A7" s="387" t="s">
        <v>9</v>
      </c>
      <c r="B7" s="387"/>
      <c r="C7" s="387"/>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88" t="s">
        <v>551</v>
      </c>
      <c r="B9" s="388"/>
      <c r="C9" s="388"/>
      <c r="D9" s="252"/>
      <c r="E9" s="250"/>
      <c r="F9" s="250"/>
      <c r="G9" s="250"/>
      <c r="H9" s="250"/>
      <c r="I9" s="250"/>
      <c r="J9" s="250"/>
      <c r="K9" s="250"/>
      <c r="L9" s="250"/>
      <c r="M9" s="250"/>
      <c r="N9" s="250"/>
      <c r="O9" s="250"/>
      <c r="P9" s="250"/>
      <c r="Q9" s="250"/>
      <c r="R9" s="250"/>
    </row>
    <row r="10" spans="1:18" s="176" customFormat="1" ht="18.75" x14ac:dyDescent="0.2">
      <c r="A10" s="384" t="s">
        <v>8</v>
      </c>
      <c r="B10" s="384"/>
      <c r="C10" s="384"/>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88" t="s">
        <v>475</v>
      </c>
      <c r="B12" s="388"/>
      <c r="C12" s="388"/>
      <c r="D12" s="252"/>
      <c r="E12" s="250"/>
      <c r="F12" s="250"/>
      <c r="G12" s="250"/>
      <c r="H12" s="250"/>
      <c r="I12" s="250"/>
      <c r="J12" s="250"/>
      <c r="K12" s="250"/>
      <c r="L12" s="250"/>
      <c r="M12" s="250"/>
      <c r="N12" s="250"/>
      <c r="O12" s="250"/>
      <c r="P12" s="250"/>
      <c r="Q12" s="250"/>
      <c r="R12" s="250"/>
    </row>
    <row r="13" spans="1:18" s="176" customFormat="1" ht="18.75" x14ac:dyDescent="0.2">
      <c r="A13" s="384" t="s">
        <v>7</v>
      </c>
      <c r="B13" s="384"/>
      <c r="C13" s="384"/>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89" t="s">
        <v>808</v>
      </c>
      <c r="B15" s="389"/>
      <c r="C15" s="389"/>
      <c r="D15" s="192"/>
      <c r="E15" s="192"/>
      <c r="F15" s="192"/>
      <c r="G15" s="192"/>
      <c r="H15" s="192"/>
      <c r="I15" s="192"/>
      <c r="J15" s="192"/>
      <c r="K15" s="192"/>
      <c r="L15" s="192"/>
      <c r="M15" s="192"/>
      <c r="N15" s="192"/>
      <c r="O15" s="192"/>
      <c r="P15" s="192"/>
      <c r="Q15" s="192"/>
      <c r="R15" s="192"/>
    </row>
    <row r="16" spans="1:18" s="255" customFormat="1" ht="15" customHeight="1" x14ac:dyDescent="0.2">
      <c r="A16" s="384" t="s">
        <v>6</v>
      </c>
      <c r="B16" s="384"/>
      <c r="C16" s="384"/>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85" t="s">
        <v>424</v>
      </c>
      <c r="B18" s="386"/>
      <c r="C18" s="386"/>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80"/>
      <c r="B24" s="381"/>
      <c r="C24" s="382"/>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747</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552</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360" t="s">
        <v>809</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360" t="s">
        <v>553</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553</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553</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80"/>
      <c r="B39" s="381"/>
      <c r="C39" s="382"/>
      <c r="D39" s="265"/>
      <c r="E39" s="265"/>
      <c r="F39" s="265"/>
      <c r="G39" s="265"/>
      <c r="H39" s="265"/>
      <c r="I39" s="265"/>
      <c r="J39" s="265"/>
      <c r="K39" s="265"/>
      <c r="L39" s="265"/>
      <c r="M39" s="265"/>
      <c r="N39" s="265"/>
      <c r="O39" s="265"/>
      <c r="P39" s="265"/>
      <c r="Q39" s="265"/>
      <c r="R39" s="265"/>
    </row>
    <row r="40" spans="1:18" ht="63" x14ac:dyDescent="0.25">
      <c r="A40" s="22" t="s">
        <v>384</v>
      </c>
      <c r="B40" s="118" t="s">
        <v>434</v>
      </c>
      <c r="C40" s="118" t="s">
        <v>830</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706</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80"/>
      <c r="B47" s="381"/>
      <c r="C47" s="382"/>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v>1098.4753345268891</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v>894.44634148105672</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83" t="str">
        <f>'1. паспорт местоположение'!$A$5</f>
        <v>Год раскрытия информации: 2026 год</v>
      </c>
      <c r="B4" s="383"/>
      <c r="C4" s="383"/>
      <c r="D4" s="383"/>
      <c r="E4" s="383"/>
      <c r="F4" s="383"/>
      <c r="G4" s="383"/>
      <c r="H4" s="383"/>
      <c r="I4" s="383"/>
      <c r="J4" s="383"/>
      <c r="K4" s="383"/>
      <c r="L4" s="383"/>
      <c r="M4" s="383"/>
      <c r="N4" s="383"/>
      <c r="O4" s="383"/>
      <c r="P4" s="383"/>
      <c r="Q4" s="383"/>
      <c r="R4" s="383"/>
      <c r="S4" s="383"/>
    </row>
    <row r="5" spans="1:28" s="11" customFormat="1" ht="15.75" x14ac:dyDescent="0.2">
      <c r="A5" s="16"/>
    </row>
    <row r="6" spans="1:28" s="11" customFormat="1" ht="18.75" x14ac:dyDescent="0.2">
      <c r="A6" s="391" t="s">
        <v>9</v>
      </c>
      <c r="B6" s="391"/>
      <c r="C6" s="391"/>
      <c r="D6" s="391"/>
      <c r="E6" s="391"/>
      <c r="F6" s="391"/>
      <c r="G6" s="391"/>
      <c r="H6" s="391"/>
      <c r="I6" s="391"/>
      <c r="J6" s="391"/>
      <c r="K6" s="391"/>
      <c r="L6" s="391"/>
      <c r="M6" s="391"/>
      <c r="N6" s="391"/>
      <c r="O6" s="391"/>
      <c r="P6" s="391"/>
      <c r="Q6" s="391"/>
      <c r="R6" s="391"/>
      <c r="S6" s="391"/>
      <c r="T6" s="12"/>
      <c r="U6" s="12"/>
      <c r="V6" s="12"/>
      <c r="W6" s="12"/>
      <c r="X6" s="12"/>
      <c r="Y6" s="12"/>
      <c r="Z6" s="12"/>
      <c r="AA6" s="12"/>
      <c r="AB6" s="12"/>
    </row>
    <row r="7" spans="1:28" s="11" customFormat="1" ht="18.75" x14ac:dyDescent="0.2">
      <c r="A7" s="391"/>
      <c r="B7" s="391"/>
      <c r="C7" s="391"/>
      <c r="D7" s="391"/>
      <c r="E7" s="391"/>
      <c r="F7" s="391"/>
      <c r="G7" s="391"/>
      <c r="H7" s="391"/>
      <c r="I7" s="391"/>
      <c r="J7" s="391"/>
      <c r="K7" s="391"/>
      <c r="L7" s="391"/>
      <c r="M7" s="391"/>
      <c r="N7" s="391"/>
      <c r="O7" s="391"/>
      <c r="P7" s="391"/>
      <c r="Q7" s="391"/>
      <c r="R7" s="391"/>
      <c r="S7" s="391"/>
      <c r="T7" s="12"/>
      <c r="U7" s="12"/>
      <c r="V7" s="12"/>
      <c r="W7" s="12"/>
      <c r="X7" s="12"/>
      <c r="Y7" s="12"/>
      <c r="Z7" s="12"/>
      <c r="AA7" s="12"/>
      <c r="AB7" s="12"/>
    </row>
    <row r="8" spans="1:28" s="11" customFormat="1" ht="18.75" x14ac:dyDescent="0.2">
      <c r="A8" s="392" t="str">
        <f>'1. паспорт местоположение'!$A$9</f>
        <v xml:space="preserve"> АО "Россети Тюмень"</v>
      </c>
      <c r="B8" s="392"/>
      <c r="C8" s="392"/>
      <c r="D8" s="392"/>
      <c r="E8" s="392"/>
      <c r="F8" s="392"/>
      <c r="G8" s="392"/>
      <c r="H8" s="392"/>
      <c r="I8" s="392"/>
      <c r="J8" s="392"/>
      <c r="K8" s="392"/>
      <c r="L8" s="392"/>
      <c r="M8" s="392"/>
      <c r="N8" s="392"/>
      <c r="O8" s="392"/>
      <c r="P8" s="392"/>
      <c r="Q8" s="392"/>
      <c r="R8" s="392"/>
      <c r="S8" s="392"/>
      <c r="T8" s="12"/>
      <c r="U8" s="12"/>
      <c r="V8" s="12"/>
      <c r="W8" s="12"/>
      <c r="X8" s="12"/>
      <c r="Y8" s="12"/>
      <c r="Z8" s="12"/>
      <c r="AA8" s="12"/>
      <c r="AB8" s="12"/>
    </row>
    <row r="9" spans="1:28" s="11" customFormat="1" ht="18.75" x14ac:dyDescent="0.2">
      <c r="A9" s="396" t="s">
        <v>8</v>
      </c>
      <c r="B9" s="396"/>
      <c r="C9" s="396"/>
      <c r="D9" s="396"/>
      <c r="E9" s="396"/>
      <c r="F9" s="396"/>
      <c r="G9" s="396"/>
      <c r="H9" s="396"/>
      <c r="I9" s="396"/>
      <c r="J9" s="396"/>
      <c r="K9" s="396"/>
      <c r="L9" s="396"/>
      <c r="M9" s="396"/>
      <c r="N9" s="396"/>
      <c r="O9" s="396"/>
      <c r="P9" s="396"/>
      <c r="Q9" s="396"/>
      <c r="R9" s="396"/>
      <c r="S9" s="396"/>
      <c r="T9" s="12"/>
      <c r="U9" s="12"/>
      <c r="V9" s="12"/>
      <c r="W9" s="12"/>
      <c r="X9" s="12"/>
      <c r="Y9" s="12"/>
      <c r="Z9" s="12"/>
      <c r="AA9" s="12"/>
      <c r="AB9" s="12"/>
    </row>
    <row r="10" spans="1:28" s="11" customFormat="1" ht="18.75" x14ac:dyDescent="0.2">
      <c r="A10" s="391"/>
      <c r="B10" s="391"/>
      <c r="C10" s="391"/>
      <c r="D10" s="391"/>
      <c r="E10" s="391"/>
      <c r="F10" s="391"/>
      <c r="G10" s="391"/>
      <c r="H10" s="391"/>
      <c r="I10" s="391"/>
      <c r="J10" s="391"/>
      <c r="K10" s="391"/>
      <c r="L10" s="391"/>
      <c r="M10" s="391"/>
      <c r="N10" s="391"/>
      <c r="O10" s="391"/>
      <c r="P10" s="391"/>
      <c r="Q10" s="391"/>
      <c r="R10" s="391"/>
      <c r="S10" s="391"/>
      <c r="T10" s="12"/>
      <c r="U10" s="12"/>
      <c r="V10" s="12"/>
      <c r="W10" s="12"/>
      <c r="X10" s="12"/>
      <c r="Y10" s="12"/>
      <c r="Z10" s="12"/>
      <c r="AA10" s="12"/>
      <c r="AB10" s="12"/>
    </row>
    <row r="11" spans="1:28" s="11" customFormat="1" ht="18.75" x14ac:dyDescent="0.2">
      <c r="A11" s="392" t="s">
        <v>475</v>
      </c>
      <c r="B11" s="392"/>
      <c r="C11" s="392"/>
      <c r="D11" s="392"/>
      <c r="E11" s="392"/>
      <c r="F11" s="392"/>
      <c r="G11" s="392"/>
      <c r="H11" s="392"/>
      <c r="I11" s="392"/>
      <c r="J11" s="392"/>
      <c r="K11" s="392"/>
      <c r="L11" s="392"/>
      <c r="M11" s="392"/>
      <c r="N11" s="392"/>
      <c r="O11" s="392"/>
      <c r="P11" s="392"/>
      <c r="Q11" s="392"/>
      <c r="R11" s="392"/>
      <c r="S11" s="392"/>
      <c r="T11" s="12"/>
      <c r="U11" s="12"/>
      <c r="V11" s="12"/>
      <c r="W11" s="12"/>
      <c r="X11" s="12"/>
      <c r="Y11" s="12"/>
      <c r="Z11" s="12"/>
      <c r="AA11" s="12"/>
      <c r="AB11" s="12"/>
    </row>
    <row r="12" spans="1:28" s="11"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2"/>
      <c r="U12" s="12"/>
      <c r="V12" s="12"/>
      <c r="W12" s="12"/>
      <c r="X12" s="12"/>
      <c r="Y12" s="12"/>
      <c r="Z12" s="12"/>
      <c r="AA12" s="12"/>
      <c r="AB12" s="12"/>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2" t="str">
        <f>'1. паспорт местоположение'!A15:C15</f>
        <v>Реконструкция ПС 110/10/35кВ Тобольская (оборудование ОРУ-110кВ, КРУ-35кВ, ОПУ, ИТСО, водоотведение)</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399</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390" t="s">
        <v>5</v>
      </c>
      <c r="B19" s="390" t="s">
        <v>108</v>
      </c>
      <c r="C19" s="393" t="s">
        <v>323</v>
      </c>
      <c r="D19" s="390" t="s">
        <v>322</v>
      </c>
      <c r="E19" s="390" t="s">
        <v>107</v>
      </c>
      <c r="F19" s="390" t="s">
        <v>106</v>
      </c>
      <c r="G19" s="390" t="s">
        <v>318</v>
      </c>
      <c r="H19" s="390" t="s">
        <v>105</v>
      </c>
      <c r="I19" s="390" t="s">
        <v>104</v>
      </c>
      <c r="J19" s="390" t="s">
        <v>103</v>
      </c>
      <c r="K19" s="390" t="s">
        <v>102</v>
      </c>
      <c r="L19" s="390" t="s">
        <v>101</v>
      </c>
      <c r="M19" s="390" t="s">
        <v>100</v>
      </c>
      <c r="N19" s="390" t="s">
        <v>99</v>
      </c>
      <c r="O19" s="390" t="s">
        <v>98</v>
      </c>
      <c r="P19" s="390" t="s">
        <v>97</v>
      </c>
      <c r="Q19" s="390" t="s">
        <v>321</v>
      </c>
      <c r="R19" s="390"/>
      <c r="S19" s="395" t="s">
        <v>391</v>
      </c>
      <c r="T19" s="4"/>
      <c r="U19" s="4"/>
      <c r="V19" s="4"/>
      <c r="W19" s="4"/>
      <c r="X19" s="4"/>
      <c r="Y19" s="4"/>
    </row>
    <row r="20" spans="1:28" s="3" customFormat="1" ht="180.75" customHeight="1" x14ac:dyDescent="0.2">
      <c r="A20" s="390"/>
      <c r="B20" s="390"/>
      <c r="C20" s="394"/>
      <c r="D20" s="390"/>
      <c r="E20" s="390"/>
      <c r="F20" s="390"/>
      <c r="G20" s="390"/>
      <c r="H20" s="390"/>
      <c r="I20" s="390"/>
      <c r="J20" s="390"/>
      <c r="K20" s="390"/>
      <c r="L20" s="390"/>
      <c r="M20" s="390"/>
      <c r="N20" s="390"/>
      <c r="O20" s="390"/>
      <c r="P20" s="390"/>
      <c r="Q20" s="34" t="s">
        <v>319</v>
      </c>
      <c r="R20" s="35" t="s">
        <v>320</v>
      </c>
      <c r="S20" s="395"/>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104"/>
  <sheetViews>
    <sheetView zoomScale="70" zoomScaleNormal="70" workbookViewId="0">
      <selection activeCell="F107" sqref="F107"/>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83" t="str">
        <f>'1. паспорт местоположение'!A5:C5</f>
        <v>Год раскрытия информации: 2026 год</v>
      </c>
      <c r="B6" s="383"/>
      <c r="C6" s="383"/>
      <c r="D6" s="383"/>
      <c r="E6" s="383"/>
      <c r="F6" s="383"/>
      <c r="G6" s="383"/>
      <c r="H6" s="383"/>
      <c r="I6" s="383"/>
      <c r="J6" s="383"/>
      <c r="K6" s="383"/>
      <c r="L6" s="383"/>
      <c r="M6" s="383"/>
      <c r="N6" s="383"/>
      <c r="O6" s="383"/>
      <c r="P6" s="383"/>
      <c r="Q6" s="383"/>
      <c r="R6" s="383"/>
      <c r="S6" s="383"/>
      <c r="T6" s="383"/>
      <c r="U6" s="383"/>
    </row>
    <row r="7" spans="1:21" s="172" customFormat="1" x14ac:dyDescent="0.2">
      <c r="A7" s="177"/>
      <c r="D7" s="221"/>
      <c r="G7" s="222"/>
      <c r="I7" s="176"/>
    </row>
    <row r="8" spans="1:21" s="172" customFormat="1" ht="18.75" x14ac:dyDescent="0.2">
      <c r="A8" s="391" t="s">
        <v>9</v>
      </c>
      <c r="B8" s="391"/>
      <c r="C8" s="391"/>
      <c r="D8" s="391"/>
      <c r="E8" s="391"/>
      <c r="F8" s="391"/>
      <c r="G8" s="391"/>
      <c r="H8" s="391"/>
      <c r="I8" s="391"/>
      <c r="J8" s="391"/>
      <c r="K8" s="391"/>
      <c r="L8" s="391"/>
      <c r="M8" s="391"/>
      <c r="N8" s="391"/>
      <c r="O8" s="391"/>
      <c r="P8" s="391"/>
      <c r="Q8" s="391"/>
      <c r="R8" s="391"/>
      <c r="S8" s="391"/>
      <c r="T8" s="391"/>
      <c r="U8" s="391"/>
    </row>
    <row r="9" spans="1:21" s="172" customFormat="1" ht="18.75" x14ac:dyDescent="0.2">
      <c r="A9" s="391"/>
      <c r="B9" s="391"/>
      <c r="C9" s="391"/>
      <c r="D9" s="391"/>
      <c r="E9" s="391"/>
      <c r="F9" s="391"/>
      <c r="G9" s="391"/>
      <c r="H9" s="391"/>
      <c r="I9" s="391"/>
      <c r="J9" s="391"/>
      <c r="K9" s="391"/>
      <c r="L9" s="391"/>
      <c r="M9" s="391"/>
      <c r="N9" s="391"/>
      <c r="O9" s="391"/>
      <c r="P9" s="391"/>
      <c r="Q9" s="391"/>
      <c r="R9" s="391"/>
      <c r="S9" s="391"/>
      <c r="T9" s="391"/>
      <c r="U9" s="391"/>
    </row>
    <row r="10" spans="1:21" s="172" customFormat="1" ht="18.75" customHeight="1" x14ac:dyDescent="0.2">
      <c r="A10" s="392" t="str">
        <f>'1. паспорт местоположение'!$A$9</f>
        <v xml:space="preserve"> АО "Россети Тюмень"</v>
      </c>
      <c r="B10" s="392"/>
      <c r="C10" s="392"/>
      <c r="D10" s="392"/>
      <c r="E10" s="392"/>
      <c r="F10" s="392"/>
      <c r="G10" s="392"/>
      <c r="H10" s="392"/>
      <c r="I10" s="392"/>
      <c r="J10" s="392"/>
      <c r="K10" s="392"/>
      <c r="L10" s="392"/>
      <c r="M10" s="392"/>
      <c r="N10" s="392"/>
      <c r="O10" s="392"/>
      <c r="P10" s="392"/>
      <c r="Q10" s="392"/>
      <c r="R10" s="392"/>
      <c r="S10" s="392"/>
      <c r="T10" s="392"/>
      <c r="U10" s="392"/>
    </row>
    <row r="11" spans="1:21" s="17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c r="U11" s="396"/>
    </row>
    <row r="12" spans="1:21" s="17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c r="U12" s="391"/>
    </row>
    <row r="13" spans="1:21" s="172" customFormat="1" ht="18.75" customHeight="1" x14ac:dyDescent="0.2">
      <c r="A13" s="392" t="s">
        <v>475</v>
      </c>
      <c r="B13" s="392"/>
      <c r="C13" s="392"/>
      <c r="D13" s="392"/>
      <c r="E13" s="392"/>
      <c r="F13" s="392"/>
      <c r="G13" s="392"/>
      <c r="H13" s="392"/>
      <c r="I13" s="392"/>
      <c r="J13" s="392"/>
      <c r="K13" s="392"/>
      <c r="L13" s="392"/>
      <c r="M13" s="392"/>
      <c r="N13" s="392"/>
      <c r="O13" s="392"/>
      <c r="P13" s="392"/>
      <c r="Q13" s="392"/>
      <c r="R13" s="392"/>
      <c r="S13" s="392"/>
      <c r="T13" s="392"/>
      <c r="U13" s="392"/>
    </row>
    <row r="14" spans="1:21" s="17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c r="U14" s="396"/>
    </row>
    <row r="15" spans="1:21" s="170"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c r="U15" s="397"/>
    </row>
    <row r="16" spans="1:21" s="168" customFormat="1" x14ac:dyDescent="0.2">
      <c r="A16" s="392" t="str">
        <f>'1. паспорт местоположение'!A15:C15</f>
        <v>Реконструкция ПС 110/10/35кВ Тобольская (оборудование ОРУ-110кВ, КРУ-35кВ, ОПУ, ИТСО, водоотведение)</v>
      </c>
      <c r="B16" s="392"/>
      <c r="C16" s="392"/>
      <c r="D16" s="392"/>
      <c r="E16" s="392"/>
      <c r="F16" s="392"/>
      <c r="G16" s="392"/>
      <c r="H16" s="392"/>
      <c r="I16" s="392"/>
      <c r="J16" s="392"/>
      <c r="K16" s="392"/>
      <c r="L16" s="392"/>
      <c r="M16" s="392"/>
      <c r="N16" s="392"/>
      <c r="O16" s="392"/>
      <c r="P16" s="392"/>
      <c r="Q16" s="392"/>
      <c r="R16" s="392"/>
      <c r="S16" s="392"/>
      <c r="T16" s="392"/>
      <c r="U16" s="392"/>
    </row>
    <row r="17" spans="1:21" s="168"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c r="U17" s="396"/>
    </row>
    <row r="18" spans="1:21" s="168"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c r="U18" s="398"/>
    </row>
    <row r="19" spans="1:21" s="168" customFormat="1" ht="15" customHeight="1" x14ac:dyDescent="0.2">
      <c r="A19" s="404" t="s">
        <v>403</v>
      </c>
      <c r="B19" s="404"/>
      <c r="C19" s="404"/>
      <c r="D19" s="404"/>
      <c r="E19" s="404"/>
      <c r="F19" s="404"/>
      <c r="G19" s="404"/>
      <c r="H19" s="404"/>
      <c r="I19" s="404"/>
      <c r="J19" s="404"/>
      <c r="K19" s="404"/>
      <c r="L19" s="404"/>
      <c r="M19" s="404"/>
      <c r="N19" s="404"/>
      <c r="O19" s="404"/>
      <c r="P19" s="404"/>
      <c r="Q19" s="404"/>
      <c r="R19" s="404"/>
      <c r="S19" s="404"/>
      <c r="T19" s="404"/>
      <c r="U19" s="404"/>
    </row>
    <row r="20" spans="1:21" s="188"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c r="U20" s="405"/>
    </row>
    <row r="21" spans="1:21" ht="46.5" customHeight="1" x14ac:dyDescent="0.25">
      <c r="A21" s="401" t="s">
        <v>5</v>
      </c>
      <c r="B21" s="401" t="s">
        <v>554</v>
      </c>
      <c r="C21" s="401"/>
      <c r="D21" s="401" t="s">
        <v>129</v>
      </c>
      <c r="E21" s="406" t="s">
        <v>555</v>
      </c>
      <c r="F21" s="401" t="s">
        <v>431</v>
      </c>
      <c r="G21" s="401"/>
      <c r="H21" s="401" t="s">
        <v>229</v>
      </c>
      <c r="I21" s="401"/>
      <c r="J21" s="401" t="s">
        <v>128</v>
      </c>
      <c r="K21" s="401"/>
      <c r="L21" s="401" t="s">
        <v>127</v>
      </c>
      <c r="M21" s="401" t="s">
        <v>126</v>
      </c>
      <c r="N21" s="401"/>
      <c r="O21" s="401" t="s">
        <v>556</v>
      </c>
      <c r="P21" s="401"/>
      <c r="Q21" s="402" t="s">
        <v>125</v>
      </c>
      <c r="R21" s="223" t="s">
        <v>124</v>
      </c>
      <c r="S21" s="223"/>
      <c r="T21" s="223" t="s">
        <v>123</v>
      </c>
      <c r="U21" s="223"/>
    </row>
    <row r="22" spans="1:21" ht="102.75" customHeight="1" x14ac:dyDescent="0.25">
      <c r="A22" s="401"/>
      <c r="B22" s="401"/>
      <c r="C22" s="401"/>
      <c r="D22" s="401"/>
      <c r="E22" s="407"/>
      <c r="F22" s="401"/>
      <c r="G22" s="401"/>
      <c r="H22" s="401"/>
      <c r="I22" s="401"/>
      <c r="J22" s="401"/>
      <c r="K22" s="401"/>
      <c r="L22" s="401"/>
      <c r="M22" s="401"/>
      <c r="N22" s="401"/>
      <c r="O22" s="401"/>
      <c r="P22" s="401"/>
      <c r="Q22" s="402"/>
      <c r="R22" s="224" t="s">
        <v>557</v>
      </c>
      <c r="S22" s="224" t="s">
        <v>558</v>
      </c>
      <c r="T22" s="224" t="s">
        <v>559</v>
      </c>
      <c r="U22" s="224" t="s">
        <v>560</v>
      </c>
    </row>
    <row r="23" spans="1:21" ht="51.75" customHeight="1" x14ac:dyDescent="0.25">
      <c r="A23" s="401"/>
      <c r="B23" s="224" t="s">
        <v>118</v>
      </c>
      <c r="C23" s="224" t="s">
        <v>119</v>
      </c>
      <c r="D23" s="401"/>
      <c r="E23" s="408"/>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565</v>
      </c>
      <c r="E25" s="122" t="s">
        <v>566</v>
      </c>
      <c r="F25" s="189" t="s">
        <v>454</v>
      </c>
      <c r="G25" s="190" t="s">
        <v>455</v>
      </c>
      <c r="H25" s="189" t="s">
        <v>453</v>
      </c>
      <c r="I25" s="189" t="s">
        <v>453</v>
      </c>
      <c r="J25" s="189">
        <v>1969</v>
      </c>
      <c r="K25" s="51" t="s">
        <v>741</v>
      </c>
      <c r="L25" s="51" t="s">
        <v>452</v>
      </c>
      <c r="M25" s="51" t="s">
        <v>440</v>
      </c>
      <c r="N25" s="52">
        <v>110</v>
      </c>
      <c r="O25" s="52" t="s">
        <v>317</v>
      </c>
      <c r="P25" s="52" t="s">
        <v>317</v>
      </c>
      <c r="Q25" s="51" t="s">
        <v>456</v>
      </c>
      <c r="R25" s="119" t="s">
        <v>786</v>
      </c>
      <c r="S25" s="190" t="s">
        <v>562</v>
      </c>
      <c r="T25" s="197" t="s">
        <v>563</v>
      </c>
      <c r="U25" s="190" t="s">
        <v>787</v>
      </c>
    </row>
    <row r="26" spans="1:21" s="188" customFormat="1" ht="78.75" x14ac:dyDescent="0.25">
      <c r="A26" s="53">
        <v>2</v>
      </c>
      <c r="B26" s="189" t="s">
        <v>451</v>
      </c>
      <c r="C26" s="189" t="s">
        <v>451</v>
      </c>
      <c r="D26" s="225" t="s">
        <v>565</v>
      </c>
      <c r="E26" s="122" t="s">
        <v>567</v>
      </c>
      <c r="F26" s="189" t="s">
        <v>454</v>
      </c>
      <c r="G26" s="190" t="s">
        <v>455</v>
      </c>
      <c r="H26" s="189" t="s">
        <v>457</v>
      </c>
      <c r="I26" s="189" t="s">
        <v>457</v>
      </c>
      <c r="J26" s="189">
        <v>1980</v>
      </c>
      <c r="K26" s="51" t="s">
        <v>741</v>
      </c>
      <c r="L26" s="51" t="s">
        <v>460</v>
      </c>
      <c r="M26" s="51" t="s">
        <v>440</v>
      </c>
      <c r="N26" s="52">
        <v>110</v>
      </c>
      <c r="O26" s="52" t="s">
        <v>317</v>
      </c>
      <c r="P26" s="52" t="s">
        <v>317</v>
      </c>
      <c r="Q26" s="51" t="s">
        <v>568</v>
      </c>
      <c r="R26" s="119" t="s">
        <v>786</v>
      </c>
      <c r="S26" s="190" t="s">
        <v>562</v>
      </c>
      <c r="T26" s="197" t="s">
        <v>563</v>
      </c>
      <c r="U26" s="190" t="s">
        <v>787</v>
      </c>
    </row>
    <row r="27" spans="1:21" s="188" customFormat="1" ht="78.75" x14ac:dyDescent="0.25">
      <c r="A27" s="53">
        <v>3</v>
      </c>
      <c r="B27" s="189" t="s">
        <v>451</v>
      </c>
      <c r="C27" s="189" t="s">
        <v>451</v>
      </c>
      <c r="D27" s="225" t="s">
        <v>565</v>
      </c>
      <c r="E27" s="122" t="s">
        <v>569</v>
      </c>
      <c r="F27" s="189" t="s">
        <v>454</v>
      </c>
      <c r="G27" s="190" t="s">
        <v>455</v>
      </c>
      <c r="H27" s="189" t="s">
        <v>459</v>
      </c>
      <c r="I27" s="189" t="s">
        <v>459</v>
      </c>
      <c r="J27" s="189">
        <v>1973</v>
      </c>
      <c r="K27" s="51" t="s">
        <v>741</v>
      </c>
      <c r="L27" s="51" t="s">
        <v>446</v>
      </c>
      <c r="M27" s="51" t="s">
        <v>440</v>
      </c>
      <c r="N27" s="52">
        <v>110</v>
      </c>
      <c r="O27" s="52" t="s">
        <v>317</v>
      </c>
      <c r="P27" s="52" t="s">
        <v>317</v>
      </c>
      <c r="Q27" s="51" t="s">
        <v>456</v>
      </c>
      <c r="R27" s="119" t="s">
        <v>786</v>
      </c>
      <c r="S27" s="190" t="s">
        <v>562</v>
      </c>
      <c r="T27" s="197" t="s">
        <v>563</v>
      </c>
      <c r="U27" s="190" t="s">
        <v>787</v>
      </c>
    </row>
    <row r="28" spans="1:21" s="188" customFormat="1" ht="78.75" x14ac:dyDescent="0.25">
      <c r="A28" s="53">
        <v>4</v>
      </c>
      <c r="B28" s="189" t="s">
        <v>451</v>
      </c>
      <c r="C28" s="189" t="s">
        <v>451</v>
      </c>
      <c r="D28" s="225" t="s">
        <v>565</v>
      </c>
      <c r="E28" s="122" t="s">
        <v>570</v>
      </c>
      <c r="F28" s="189" t="s">
        <v>454</v>
      </c>
      <c r="G28" s="190" t="s">
        <v>455</v>
      </c>
      <c r="H28" s="189" t="s">
        <v>438</v>
      </c>
      <c r="I28" s="189" t="s">
        <v>438</v>
      </c>
      <c r="J28" s="189">
        <v>1969</v>
      </c>
      <c r="K28" s="51" t="s">
        <v>741</v>
      </c>
      <c r="L28" s="51" t="s">
        <v>452</v>
      </c>
      <c r="M28" s="51" t="s">
        <v>440</v>
      </c>
      <c r="N28" s="52">
        <v>110</v>
      </c>
      <c r="O28" s="52" t="s">
        <v>317</v>
      </c>
      <c r="P28" s="52" t="s">
        <v>317</v>
      </c>
      <c r="Q28" s="51" t="s">
        <v>456</v>
      </c>
      <c r="R28" s="119" t="s">
        <v>786</v>
      </c>
      <c r="S28" s="190" t="s">
        <v>562</v>
      </c>
      <c r="T28" s="197" t="s">
        <v>563</v>
      </c>
      <c r="U28" s="190" t="s">
        <v>787</v>
      </c>
    </row>
    <row r="29" spans="1:21" s="188" customFormat="1" ht="78.75" x14ac:dyDescent="0.25">
      <c r="A29" s="53">
        <v>5</v>
      </c>
      <c r="B29" s="189" t="s">
        <v>451</v>
      </c>
      <c r="C29" s="189" t="s">
        <v>451</v>
      </c>
      <c r="D29" s="225" t="s">
        <v>565</v>
      </c>
      <c r="E29" s="122" t="s">
        <v>571</v>
      </c>
      <c r="F29" s="189" t="s">
        <v>454</v>
      </c>
      <c r="G29" s="190" t="s">
        <v>455</v>
      </c>
      <c r="H29" s="189" t="s">
        <v>461</v>
      </c>
      <c r="I29" s="189" t="s">
        <v>461</v>
      </c>
      <c r="J29" s="189">
        <v>1973</v>
      </c>
      <c r="K29" s="51" t="s">
        <v>741</v>
      </c>
      <c r="L29" s="189">
        <v>1973</v>
      </c>
      <c r="M29" s="51" t="s">
        <v>440</v>
      </c>
      <c r="N29" s="52">
        <v>110</v>
      </c>
      <c r="O29" s="52" t="s">
        <v>317</v>
      </c>
      <c r="P29" s="52" t="s">
        <v>317</v>
      </c>
      <c r="Q29" s="51" t="s">
        <v>456</v>
      </c>
      <c r="R29" s="119" t="s">
        <v>786</v>
      </c>
      <c r="S29" s="190" t="s">
        <v>562</v>
      </c>
      <c r="T29" s="197" t="s">
        <v>563</v>
      </c>
      <c r="U29" s="190" t="s">
        <v>787</v>
      </c>
    </row>
    <row r="30" spans="1:21" s="188" customFormat="1" ht="78.75" x14ac:dyDescent="0.25">
      <c r="A30" s="53">
        <v>6</v>
      </c>
      <c r="B30" s="189" t="s">
        <v>451</v>
      </c>
      <c r="C30" s="189" t="s">
        <v>451</v>
      </c>
      <c r="D30" s="225" t="s">
        <v>565</v>
      </c>
      <c r="E30" s="122" t="s">
        <v>572</v>
      </c>
      <c r="F30" s="189" t="s">
        <v>454</v>
      </c>
      <c r="G30" s="190" t="s">
        <v>455</v>
      </c>
      <c r="H30" s="189" t="s">
        <v>441</v>
      </c>
      <c r="I30" s="189" t="s">
        <v>441</v>
      </c>
      <c r="J30" s="189">
        <v>1970</v>
      </c>
      <c r="K30" s="51" t="s">
        <v>741</v>
      </c>
      <c r="L30" s="189">
        <v>1970</v>
      </c>
      <c r="M30" s="51" t="s">
        <v>440</v>
      </c>
      <c r="N30" s="52">
        <v>110</v>
      </c>
      <c r="O30" s="52" t="s">
        <v>317</v>
      </c>
      <c r="P30" s="52" t="s">
        <v>317</v>
      </c>
      <c r="Q30" s="51" t="s">
        <v>456</v>
      </c>
      <c r="R30" s="119" t="s">
        <v>786</v>
      </c>
      <c r="S30" s="190" t="s">
        <v>562</v>
      </c>
      <c r="T30" s="197" t="s">
        <v>563</v>
      </c>
      <c r="U30" s="190" t="s">
        <v>787</v>
      </c>
    </row>
    <row r="31" spans="1:21" s="188" customFormat="1" ht="78.75" x14ac:dyDescent="0.25">
      <c r="A31" s="53">
        <v>7</v>
      </c>
      <c r="B31" s="189" t="s">
        <v>451</v>
      </c>
      <c r="C31" s="189" t="s">
        <v>451</v>
      </c>
      <c r="D31" s="225" t="s">
        <v>565</v>
      </c>
      <c r="E31" s="122" t="s">
        <v>573</v>
      </c>
      <c r="F31" s="189" t="s">
        <v>454</v>
      </c>
      <c r="G31" s="190" t="s">
        <v>455</v>
      </c>
      <c r="H31" s="189" t="s">
        <v>458</v>
      </c>
      <c r="I31" s="189" t="s">
        <v>458</v>
      </c>
      <c r="J31" s="189">
        <v>1986</v>
      </c>
      <c r="K31" s="51" t="s">
        <v>741</v>
      </c>
      <c r="L31" s="189">
        <v>1986</v>
      </c>
      <c r="M31" s="51" t="s">
        <v>440</v>
      </c>
      <c r="N31" s="52">
        <v>110</v>
      </c>
      <c r="O31" s="52" t="s">
        <v>317</v>
      </c>
      <c r="P31" s="52" t="s">
        <v>317</v>
      </c>
      <c r="Q31" s="51" t="s">
        <v>456</v>
      </c>
      <c r="R31" s="119" t="s">
        <v>786</v>
      </c>
      <c r="S31" s="190" t="s">
        <v>562</v>
      </c>
      <c r="T31" s="197" t="s">
        <v>563</v>
      </c>
      <c r="U31" s="190" t="s">
        <v>787</v>
      </c>
    </row>
    <row r="32" spans="1:21" s="188" customFormat="1" ht="78.75" x14ac:dyDescent="0.25">
      <c r="A32" s="53">
        <v>8</v>
      </c>
      <c r="B32" s="189" t="s">
        <v>451</v>
      </c>
      <c r="C32" s="189" t="s">
        <v>451</v>
      </c>
      <c r="D32" s="225" t="s">
        <v>565</v>
      </c>
      <c r="E32" s="122" t="s">
        <v>574</v>
      </c>
      <c r="F32" s="189" t="s">
        <v>454</v>
      </c>
      <c r="G32" s="190" t="s">
        <v>455</v>
      </c>
      <c r="H32" s="189" t="s">
        <v>462</v>
      </c>
      <c r="I32" s="189" t="s">
        <v>462</v>
      </c>
      <c r="J32" s="189">
        <v>1969</v>
      </c>
      <c r="K32" s="51" t="s">
        <v>741</v>
      </c>
      <c r="L32" s="189">
        <v>1969</v>
      </c>
      <c r="M32" s="51" t="s">
        <v>440</v>
      </c>
      <c r="N32" s="52">
        <v>110</v>
      </c>
      <c r="O32" s="52" t="s">
        <v>317</v>
      </c>
      <c r="P32" s="52" t="s">
        <v>317</v>
      </c>
      <c r="Q32" s="51" t="s">
        <v>456</v>
      </c>
      <c r="R32" s="119" t="s">
        <v>786</v>
      </c>
      <c r="S32" s="190" t="s">
        <v>562</v>
      </c>
      <c r="T32" s="197" t="s">
        <v>563</v>
      </c>
      <c r="U32" s="190" t="s">
        <v>787</v>
      </c>
    </row>
    <row r="33" spans="1:21" s="188" customFormat="1" ht="78.75" x14ac:dyDescent="0.25">
      <c r="A33" s="53">
        <v>9</v>
      </c>
      <c r="B33" s="189" t="s">
        <v>451</v>
      </c>
      <c r="C33" s="189" t="s">
        <v>451</v>
      </c>
      <c r="D33" s="225" t="s">
        <v>565</v>
      </c>
      <c r="E33" s="122" t="s">
        <v>575</v>
      </c>
      <c r="F33" s="189" t="s">
        <v>454</v>
      </c>
      <c r="G33" s="190" t="s">
        <v>455</v>
      </c>
      <c r="H33" s="189" t="s">
        <v>576</v>
      </c>
      <c r="I33" s="189" t="s">
        <v>576</v>
      </c>
      <c r="J33" s="189">
        <v>1969</v>
      </c>
      <c r="K33" s="51" t="s">
        <v>741</v>
      </c>
      <c r="L33" s="51" t="s">
        <v>452</v>
      </c>
      <c r="M33" s="51" t="s">
        <v>440</v>
      </c>
      <c r="N33" s="52">
        <v>110</v>
      </c>
      <c r="O33" s="52" t="s">
        <v>317</v>
      </c>
      <c r="P33" s="52" t="s">
        <v>317</v>
      </c>
      <c r="Q33" s="51" t="s">
        <v>456</v>
      </c>
      <c r="R33" s="119" t="s">
        <v>786</v>
      </c>
      <c r="S33" s="190" t="s">
        <v>562</v>
      </c>
      <c r="T33" s="197" t="s">
        <v>563</v>
      </c>
      <c r="U33" s="190" t="s">
        <v>787</v>
      </c>
    </row>
    <row r="34" spans="1:21" s="188" customFormat="1" ht="78.75" x14ac:dyDescent="0.25">
      <c r="A34" s="53">
        <v>10</v>
      </c>
      <c r="B34" s="189" t="s">
        <v>451</v>
      </c>
      <c r="C34" s="189" t="s">
        <v>451</v>
      </c>
      <c r="D34" s="225" t="s">
        <v>565</v>
      </c>
      <c r="E34" s="122" t="s">
        <v>577</v>
      </c>
      <c r="F34" s="189" t="s">
        <v>454</v>
      </c>
      <c r="G34" s="190" t="s">
        <v>455</v>
      </c>
      <c r="H34" s="189" t="s">
        <v>463</v>
      </c>
      <c r="I34" s="189" t="s">
        <v>463</v>
      </c>
      <c r="J34" s="189">
        <v>1969</v>
      </c>
      <c r="K34" s="51" t="s">
        <v>741</v>
      </c>
      <c r="L34" s="190">
        <v>1969</v>
      </c>
      <c r="M34" s="51" t="s">
        <v>440</v>
      </c>
      <c r="N34" s="52">
        <v>110</v>
      </c>
      <c r="O34" s="52" t="s">
        <v>317</v>
      </c>
      <c r="P34" s="52" t="s">
        <v>317</v>
      </c>
      <c r="Q34" s="51" t="s">
        <v>456</v>
      </c>
      <c r="R34" s="119" t="s">
        <v>786</v>
      </c>
      <c r="S34" s="190" t="s">
        <v>562</v>
      </c>
      <c r="T34" s="197" t="s">
        <v>563</v>
      </c>
      <c r="U34" s="190" t="s">
        <v>787</v>
      </c>
    </row>
    <row r="35" spans="1:21" s="188" customFormat="1" ht="78.75" x14ac:dyDescent="0.25">
      <c r="A35" s="53">
        <v>11</v>
      </c>
      <c r="B35" s="189" t="s">
        <v>451</v>
      </c>
      <c r="C35" s="189" t="s">
        <v>451</v>
      </c>
      <c r="D35" s="225" t="s">
        <v>565</v>
      </c>
      <c r="E35" s="122" t="s">
        <v>578</v>
      </c>
      <c r="F35" s="189" t="s">
        <v>454</v>
      </c>
      <c r="G35" s="190" t="s">
        <v>455</v>
      </c>
      <c r="H35" s="189" t="s">
        <v>464</v>
      </c>
      <c r="I35" s="189" t="s">
        <v>464</v>
      </c>
      <c r="J35" s="189">
        <v>1986</v>
      </c>
      <c r="K35" s="51" t="s">
        <v>741</v>
      </c>
      <c r="L35" s="190">
        <v>1986</v>
      </c>
      <c r="M35" s="51" t="s">
        <v>440</v>
      </c>
      <c r="N35" s="52">
        <v>110</v>
      </c>
      <c r="O35" s="52" t="s">
        <v>317</v>
      </c>
      <c r="P35" s="52" t="s">
        <v>317</v>
      </c>
      <c r="Q35" s="51" t="s">
        <v>439</v>
      </c>
      <c r="R35" s="119" t="s">
        <v>786</v>
      </c>
      <c r="S35" s="190" t="s">
        <v>562</v>
      </c>
      <c r="T35" s="197" t="s">
        <v>563</v>
      </c>
      <c r="U35" s="190" t="s">
        <v>787</v>
      </c>
    </row>
    <row r="36" spans="1:21" s="188" customFormat="1" ht="78.75" x14ac:dyDescent="0.25">
      <c r="A36" s="53">
        <v>12</v>
      </c>
      <c r="B36" s="189" t="s">
        <v>451</v>
      </c>
      <c r="C36" s="189" t="s">
        <v>451</v>
      </c>
      <c r="D36" s="225" t="s">
        <v>565</v>
      </c>
      <c r="E36" s="122" t="s">
        <v>579</v>
      </c>
      <c r="F36" s="189" t="s">
        <v>454</v>
      </c>
      <c r="G36" s="190" t="s">
        <v>455</v>
      </c>
      <c r="H36" s="189" t="s">
        <v>465</v>
      </c>
      <c r="I36" s="189" t="s">
        <v>465</v>
      </c>
      <c r="J36" s="189">
        <v>1986</v>
      </c>
      <c r="K36" s="51" t="s">
        <v>741</v>
      </c>
      <c r="L36" s="190">
        <v>1986</v>
      </c>
      <c r="M36" s="51" t="s">
        <v>440</v>
      </c>
      <c r="N36" s="52">
        <v>110</v>
      </c>
      <c r="O36" s="52" t="s">
        <v>317</v>
      </c>
      <c r="P36" s="52" t="s">
        <v>317</v>
      </c>
      <c r="Q36" s="51" t="s">
        <v>456</v>
      </c>
      <c r="R36" s="119" t="s">
        <v>786</v>
      </c>
      <c r="S36" s="190" t="s">
        <v>562</v>
      </c>
      <c r="T36" s="197" t="s">
        <v>563</v>
      </c>
      <c r="U36" s="190" t="s">
        <v>787</v>
      </c>
    </row>
    <row r="37" spans="1:21" s="188" customFormat="1" ht="78.75" x14ac:dyDescent="0.25">
      <c r="A37" s="53">
        <v>13</v>
      </c>
      <c r="B37" s="189" t="s">
        <v>451</v>
      </c>
      <c r="C37" s="189" t="s">
        <v>451</v>
      </c>
      <c r="D37" s="225" t="s">
        <v>565</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786</v>
      </c>
      <c r="S37" s="190" t="s">
        <v>562</v>
      </c>
      <c r="T37" s="197" t="s">
        <v>563</v>
      </c>
      <c r="U37" s="190" t="s">
        <v>787</v>
      </c>
    </row>
    <row r="38" spans="1:21" s="188" customFormat="1" ht="78.75" x14ac:dyDescent="0.25">
      <c r="A38" s="53">
        <v>14</v>
      </c>
      <c r="B38" s="189" t="s">
        <v>451</v>
      </c>
      <c r="C38" s="189" t="s">
        <v>451</v>
      </c>
      <c r="D38" s="225" t="s">
        <v>581</v>
      </c>
      <c r="E38" s="122" t="s">
        <v>580</v>
      </c>
      <c r="F38" s="189" t="s">
        <v>467</v>
      </c>
      <c r="G38" s="190" t="s">
        <v>442</v>
      </c>
      <c r="H38" s="189" t="s">
        <v>445</v>
      </c>
      <c r="I38" s="189" t="s">
        <v>445</v>
      </c>
      <c r="J38" s="189">
        <v>1970</v>
      </c>
      <c r="K38" s="51" t="s">
        <v>741</v>
      </c>
      <c r="L38" s="190">
        <v>1970</v>
      </c>
      <c r="M38" s="51" t="s">
        <v>444</v>
      </c>
      <c r="N38" s="52">
        <v>35</v>
      </c>
      <c r="O38" s="52" t="s">
        <v>317</v>
      </c>
      <c r="P38" s="52" t="s">
        <v>317</v>
      </c>
      <c r="Q38" s="51" t="s">
        <v>564</v>
      </c>
      <c r="R38" s="119" t="s">
        <v>786</v>
      </c>
      <c r="S38" s="190" t="s">
        <v>562</v>
      </c>
      <c r="T38" s="197" t="s">
        <v>563</v>
      </c>
      <c r="U38" s="190" t="s">
        <v>787</v>
      </c>
    </row>
    <row r="39" spans="1:21" s="188" customFormat="1" ht="78.75" x14ac:dyDescent="0.25">
      <c r="A39" s="53">
        <v>15</v>
      </c>
      <c r="B39" s="189" t="s">
        <v>451</v>
      </c>
      <c r="C39" s="189" t="s">
        <v>451</v>
      </c>
      <c r="D39" s="225" t="s">
        <v>581</v>
      </c>
      <c r="E39" s="122" t="s">
        <v>582</v>
      </c>
      <c r="F39" s="189" t="s">
        <v>467</v>
      </c>
      <c r="G39" s="190" t="s">
        <v>442</v>
      </c>
      <c r="H39" s="189" t="s">
        <v>443</v>
      </c>
      <c r="I39" s="189" t="s">
        <v>443</v>
      </c>
      <c r="J39" s="189">
        <v>1970</v>
      </c>
      <c r="K39" s="51" t="s">
        <v>741</v>
      </c>
      <c r="L39" s="190">
        <v>1970</v>
      </c>
      <c r="M39" s="51" t="s">
        <v>444</v>
      </c>
      <c r="N39" s="52">
        <v>35</v>
      </c>
      <c r="O39" s="52" t="s">
        <v>317</v>
      </c>
      <c r="P39" s="52" t="s">
        <v>317</v>
      </c>
      <c r="Q39" s="51" t="s">
        <v>470</v>
      </c>
      <c r="R39" s="119" t="s">
        <v>786</v>
      </c>
      <c r="S39" s="190" t="s">
        <v>562</v>
      </c>
      <c r="T39" s="197" t="s">
        <v>563</v>
      </c>
      <c r="U39" s="190" t="s">
        <v>787</v>
      </c>
    </row>
    <row r="40" spans="1:21" s="188" customFormat="1" ht="78.75" x14ac:dyDescent="0.25">
      <c r="A40" s="53">
        <v>16</v>
      </c>
      <c r="B40" s="189" t="s">
        <v>451</v>
      </c>
      <c r="C40" s="189" t="s">
        <v>451</v>
      </c>
      <c r="D40" s="225" t="s">
        <v>581</v>
      </c>
      <c r="E40" s="122" t="s">
        <v>583</v>
      </c>
      <c r="F40" s="189" t="s">
        <v>467</v>
      </c>
      <c r="G40" s="190" t="s">
        <v>442</v>
      </c>
      <c r="H40" s="189" t="s">
        <v>468</v>
      </c>
      <c r="I40" s="189" t="s">
        <v>468</v>
      </c>
      <c r="J40" s="189">
        <v>1971</v>
      </c>
      <c r="K40" s="51" t="s">
        <v>741</v>
      </c>
      <c r="L40" s="190">
        <v>1971</v>
      </c>
      <c r="M40" s="51" t="s">
        <v>444</v>
      </c>
      <c r="N40" s="52">
        <v>35</v>
      </c>
      <c r="O40" s="52" t="s">
        <v>317</v>
      </c>
      <c r="P40" s="52" t="s">
        <v>317</v>
      </c>
      <c r="Q40" s="51" t="s">
        <v>564</v>
      </c>
      <c r="R40" s="119" t="s">
        <v>786</v>
      </c>
      <c r="S40" s="190" t="s">
        <v>562</v>
      </c>
      <c r="T40" s="197" t="s">
        <v>563</v>
      </c>
      <c r="U40" s="190" t="s">
        <v>787</v>
      </c>
    </row>
    <row r="41" spans="1:21" s="188" customFormat="1" ht="78.75" x14ac:dyDescent="0.25">
      <c r="A41" s="53">
        <v>17</v>
      </c>
      <c r="B41" s="189" t="s">
        <v>451</v>
      </c>
      <c r="C41" s="189" t="s">
        <v>451</v>
      </c>
      <c r="D41" s="225" t="s">
        <v>581</v>
      </c>
      <c r="E41" s="122" t="s">
        <v>584</v>
      </c>
      <c r="F41" s="189" t="s">
        <v>467</v>
      </c>
      <c r="G41" s="190" t="s">
        <v>442</v>
      </c>
      <c r="H41" s="189" t="s">
        <v>469</v>
      </c>
      <c r="I41" s="189" t="s">
        <v>469</v>
      </c>
      <c r="J41" s="189">
        <v>1971</v>
      </c>
      <c r="K41" s="51" t="s">
        <v>741</v>
      </c>
      <c r="L41" s="190">
        <v>1971</v>
      </c>
      <c r="M41" s="51" t="s">
        <v>444</v>
      </c>
      <c r="N41" s="52">
        <v>35</v>
      </c>
      <c r="O41" s="52" t="s">
        <v>317</v>
      </c>
      <c r="P41" s="52" t="s">
        <v>317</v>
      </c>
      <c r="Q41" s="51" t="s">
        <v>564</v>
      </c>
      <c r="R41" s="119" t="s">
        <v>786</v>
      </c>
      <c r="S41" s="190" t="s">
        <v>562</v>
      </c>
      <c r="T41" s="197" t="s">
        <v>563</v>
      </c>
      <c r="U41" s="190" t="s">
        <v>787</v>
      </c>
    </row>
    <row r="42" spans="1:21" s="188" customFormat="1" ht="78.75" x14ac:dyDescent="0.25">
      <c r="A42" s="53">
        <v>18</v>
      </c>
      <c r="B42" s="189" t="s">
        <v>451</v>
      </c>
      <c r="C42" s="189" t="s">
        <v>451</v>
      </c>
      <c r="D42" s="225" t="s">
        <v>581</v>
      </c>
      <c r="E42" s="122" t="s">
        <v>585</v>
      </c>
      <c r="F42" s="189" t="s">
        <v>467</v>
      </c>
      <c r="G42" s="190" t="s">
        <v>442</v>
      </c>
      <c r="H42" s="189" t="s">
        <v>471</v>
      </c>
      <c r="I42" s="189" t="s">
        <v>471</v>
      </c>
      <c r="J42" s="189">
        <v>1971</v>
      </c>
      <c r="K42" s="51" t="s">
        <v>741</v>
      </c>
      <c r="L42" s="190">
        <v>1971</v>
      </c>
      <c r="M42" s="51" t="s">
        <v>444</v>
      </c>
      <c r="N42" s="52">
        <v>35</v>
      </c>
      <c r="O42" s="52" t="s">
        <v>317</v>
      </c>
      <c r="P42" s="52" t="s">
        <v>317</v>
      </c>
      <c r="Q42" s="51" t="s">
        <v>474</v>
      </c>
      <c r="R42" s="119" t="s">
        <v>786</v>
      </c>
      <c r="S42" s="190" t="s">
        <v>562</v>
      </c>
      <c r="T42" s="197" t="s">
        <v>563</v>
      </c>
      <c r="U42" s="190" t="s">
        <v>787</v>
      </c>
    </row>
    <row r="43" spans="1:21" s="188" customFormat="1" ht="78.75" x14ac:dyDescent="0.25">
      <c r="A43" s="53">
        <v>19</v>
      </c>
      <c r="B43" s="189" t="s">
        <v>451</v>
      </c>
      <c r="C43" s="189" t="s">
        <v>451</v>
      </c>
      <c r="D43" s="225" t="s">
        <v>581</v>
      </c>
      <c r="E43" s="122" t="s">
        <v>586</v>
      </c>
      <c r="F43" s="189" t="s">
        <v>467</v>
      </c>
      <c r="G43" s="190" t="s">
        <v>442</v>
      </c>
      <c r="H43" s="189" t="s">
        <v>472</v>
      </c>
      <c r="I43" s="189" t="s">
        <v>472</v>
      </c>
      <c r="J43" s="189">
        <v>1971</v>
      </c>
      <c r="K43" s="51" t="s">
        <v>741</v>
      </c>
      <c r="L43" s="190">
        <v>1971</v>
      </c>
      <c r="M43" s="51" t="s">
        <v>444</v>
      </c>
      <c r="N43" s="52">
        <v>35</v>
      </c>
      <c r="O43" s="52" t="s">
        <v>317</v>
      </c>
      <c r="P43" s="52" t="s">
        <v>317</v>
      </c>
      <c r="Q43" s="51" t="s">
        <v>474</v>
      </c>
      <c r="R43" s="119" t="s">
        <v>786</v>
      </c>
      <c r="S43" s="190" t="s">
        <v>562</v>
      </c>
      <c r="T43" s="197" t="s">
        <v>563</v>
      </c>
      <c r="U43" s="190" t="s">
        <v>787</v>
      </c>
    </row>
    <row r="44" spans="1:21" s="188" customFormat="1" ht="78.75" x14ac:dyDescent="0.25">
      <c r="A44" s="53">
        <v>20</v>
      </c>
      <c r="B44" s="189" t="s">
        <v>451</v>
      </c>
      <c r="C44" s="189" t="s">
        <v>451</v>
      </c>
      <c r="D44" s="225" t="s">
        <v>581</v>
      </c>
      <c r="E44" s="122" t="s">
        <v>587</v>
      </c>
      <c r="F44" s="189" t="s">
        <v>467</v>
      </c>
      <c r="G44" s="190" t="s">
        <v>442</v>
      </c>
      <c r="H44" s="189" t="s">
        <v>473</v>
      </c>
      <c r="I44" s="189" t="s">
        <v>473</v>
      </c>
      <c r="J44" s="189">
        <v>1971</v>
      </c>
      <c r="K44" s="51" t="s">
        <v>741</v>
      </c>
      <c r="L44" s="190">
        <v>1971</v>
      </c>
      <c r="M44" s="51" t="s">
        <v>444</v>
      </c>
      <c r="N44" s="52">
        <v>35</v>
      </c>
      <c r="O44" s="52" t="s">
        <v>317</v>
      </c>
      <c r="P44" s="52" t="s">
        <v>317</v>
      </c>
      <c r="Q44" s="51" t="s">
        <v>470</v>
      </c>
      <c r="R44" s="119" t="s">
        <v>786</v>
      </c>
      <c r="S44" s="190" t="s">
        <v>562</v>
      </c>
      <c r="T44" s="197" t="s">
        <v>563</v>
      </c>
      <c r="U44" s="190" t="s">
        <v>787</v>
      </c>
    </row>
    <row r="45" spans="1:21" s="188" customFormat="1" ht="78.75" x14ac:dyDescent="0.25">
      <c r="A45" s="53">
        <v>21</v>
      </c>
      <c r="B45" s="189" t="s">
        <v>451</v>
      </c>
      <c r="C45" s="189" t="s">
        <v>451</v>
      </c>
      <c r="D45" s="225" t="s">
        <v>588</v>
      </c>
      <c r="E45" s="122" t="s">
        <v>589</v>
      </c>
      <c r="F45" s="189" t="s">
        <v>590</v>
      </c>
      <c r="G45" s="190" t="s">
        <v>591</v>
      </c>
      <c r="H45" s="189" t="s">
        <v>592</v>
      </c>
      <c r="I45" s="189" t="s">
        <v>592</v>
      </c>
      <c r="J45" s="189">
        <v>1971</v>
      </c>
      <c r="K45" s="51" t="s">
        <v>741</v>
      </c>
      <c r="L45" s="190">
        <v>1971</v>
      </c>
      <c r="M45" s="51" t="s">
        <v>440</v>
      </c>
      <c r="N45" s="51" t="s">
        <v>440</v>
      </c>
      <c r="O45" s="52" t="s">
        <v>317</v>
      </c>
      <c r="P45" s="52" t="s">
        <v>317</v>
      </c>
      <c r="Q45" s="52" t="s">
        <v>317</v>
      </c>
      <c r="R45" s="119" t="s">
        <v>786</v>
      </c>
      <c r="S45" s="190" t="s">
        <v>562</v>
      </c>
      <c r="T45" s="197" t="s">
        <v>563</v>
      </c>
      <c r="U45" s="190" t="s">
        <v>787</v>
      </c>
    </row>
    <row r="46" spans="1:21" s="188" customFormat="1" ht="78.75" x14ac:dyDescent="0.25">
      <c r="A46" s="53">
        <v>22</v>
      </c>
      <c r="B46" s="189" t="s">
        <v>451</v>
      </c>
      <c r="C46" s="189" t="s">
        <v>451</v>
      </c>
      <c r="D46" s="225" t="s">
        <v>588</v>
      </c>
      <c r="E46" s="122" t="s">
        <v>593</v>
      </c>
      <c r="F46" s="189" t="s">
        <v>594</v>
      </c>
      <c r="G46" s="190" t="s">
        <v>591</v>
      </c>
      <c r="H46" s="189" t="s">
        <v>595</v>
      </c>
      <c r="I46" s="189" t="s">
        <v>595</v>
      </c>
      <c r="J46" s="189">
        <v>1971</v>
      </c>
      <c r="K46" s="51" t="s">
        <v>741</v>
      </c>
      <c r="L46" s="190">
        <v>1971</v>
      </c>
      <c r="M46" s="51" t="s">
        <v>440</v>
      </c>
      <c r="N46" s="51" t="s">
        <v>440</v>
      </c>
      <c r="O46" s="52" t="s">
        <v>317</v>
      </c>
      <c r="P46" s="52" t="s">
        <v>317</v>
      </c>
      <c r="Q46" s="52" t="s">
        <v>317</v>
      </c>
      <c r="R46" s="119" t="s">
        <v>786</v>
      </c>
      <c r="S46" s="190" t="s">
        <v>562</v>
      </c>
      <c r="T46" s="197" t="s">
        <v>563</v>
      </c>
      <c r="U46" s="190" t="s">
        <v>787</v>
      </c>
    </row>
    <row r="47" spans="1:21" s="188" customFormat="1" ht="78.75" x14ac:dyDescent="0.25">
      <c r="A47" s="53">
        <v>23</v>
      </c>
      <c r="B47" s="189" t="s">
        <v>451</v>
      </c>
      <c r="C47" s="189" t="s">
        <v>451</v>
      </c>
      <c r="D47" s="225" t="s">
        <v>588</v>
      </c>
      <c r="E47" s="122" t="s">
        <v>596</v>
      </c>
      <c r="F47" s="189" t="s">
        <v>594</v>
      </c>
      <c r="G47" s="190" t="s">
        <v>591</v>
      </c>
      <c r="H47" s="189" t="s">
        <v>597</v>
      </c>
      <c r="I47" s="189" t="s">
        <v>597</v>
      </c>
      <c r="J47" s="189">
        <v>1971</v>
      </c>
      <c r="K47" s="51" t="s">
        <v>741</v>
      </c>
      <c r="L47" s="190">
        <v>1971</v>
      </c>
      <c r="M47" s="51" t="s">
        <v>440</v>
      </c>
      <c r="N47" s="51" t="s">
        <v>440</v>
      </c>
      <c r="O47" s="52" t="s">
        <v>317</v>
      </c>
      <c r="P47" s="52" t="s">
        <v>317</v>
      </c>
      <c r="Q47" s="52" t="s">
        <v>317</v>
      </c>
      <c r="R47" s="119" t="s">
        <v>786</v>
      </c>
      <c r="S47" s="190" t="s">
        <v>562</v>
      </c>
      <c r="T47" s="197" t="s">
        <v>563</v>
      </c>
      <c r="U47" s="190" t="s">
        <v>787</v>
      </c>
    </row>
    <row r="48" spans="1:21" s="188" customFormat="1" ht="78.75" x14ac:dyDescent="0.25">
      <c r="A48" s="53">
        <v>24</v>
      </c>
      <c r="B48" s="189" t="s">
        <v>451</v>
      </c>
      <c r="C48" s="189" t="s">
        <v>451</v>
      </c>
      <c r="D48" s="225" t="s">
        <v>588</v>
      </c>
      <c r="E48" s="122" t="s">
        <v>598</v>
      </c>
      <c r="F48" s="189" t="s">
        <v>594</v>
      </c>
      <c r="G48" s="190" t="s">
        <v>591</v>
      </c>
      <c r="H48" s="189" t="s">
        <v>599</v>
      </c>
      <c r="I48" s="189" t="s">
        <v>599</v>
      </c>
      <c r="J48" s="189">
        <v>1971</v>
      </c>
      <c r="K48" s="51" t="s">
        <v>741</v>
      </c>
      <c r="L48" s="190">
        <v>1971</v>
      </c>
      <c r="M48" s="51" t="s">
        <v>440</v>
      </c>
      <c r="N48" s="51" t="s">
        <v>440</v>
      </c>
      <c r="O48" s="52" t="s">
        <v>317</v>
      </c>
      <c r="P48" s="52" t="s">
        <v>317</v>
      </c>
      <c r="Q48" s="52" t="s">
        <v>317</v>
      </c>
      <c r="R48" s="119" t="s">
        <v>786</v>
      </c>
      <c r="S48" s="190" t="s">
        <v>562</v>
      </c>
      <c r="T48" s="197" t="s">
        <v>563</v>
      </c>
      <c r="U48" s="190" t="s">
        <v>787</v>
      </c>
    </row>
    <row r="49" spans="1:21" s="188" customFormat="1" ht="78.75" x14ac:dyDescent="0.25">
      <c r="A49" s="53">
        <v>25</v>
      </c>
      <c r="B49" s="189" t="s">
        <v>451</v>
      </c>
      <c r="C49" s="189" t="s">
        <v>451</v>
      </c>
      <c r="D49" s="225" t="s">
        <v>588</v>
      </c>
      <c r="E49" s="122" t="s">
        <v>600</v>
      </c>
      <c r="F49" s="189" t="s">
        <v>590</v>
      </c>
      <c r="G49" s="190" t="s">
        <v>591</v>
      </c>
      <c r="H49" s="189" t="s">
        <v>601</v>
      </c>
      <c r="I49" s="189" t="s">
        <v>601</v>
      </c>
      <c r="J49" s="189">
        <v>1971</v>
      </c>
      <c r="K49" s="51" t="s">
        <v>741</v>
      </c>
      <c r="L49" s="190">
        <v>1971</v>
      </c>
      <c r="M49" s="51" t="s">
        <v>440</v>
      </c>
      <c r="N49" s="51" t="s">
        <v>440</v>
      </c>
      <c r="O49" s="52" t="s">
        <v>317</v>
      </c>
      <c r="P49" s="52" t="s">
        <v>317</v>
      </c>
      <c r="Q49" s="52" t="s">
        <v>317</v>
      </c>
      <c r="R49" s="119" t="s">
        <v>786</v>
      </c>
      <c r="S49" s="190" t="s">
        <v>562</v>
      </c>
      <c r="T49" s="197" t="s">
        <v>563</v>
      </c>
      <c r="U49" s="190" t="s">
        <v>787</v>
      </c>
    </row>
    <row r="50" spans="1:21" s="188" customFormat="1" ht="78.75" x14ac:dyDescent="0.25">
      <c r="A50" s="53">
        <v>26</v>
      </c>
      <c r="B50" s="189" t="s">
        <v>451</v>
      </c>
      <c r="C50" s="189" t="s">
        <v>451</v>
      </c>
      <c r="D50" s="225" t="s">
        <v>588</v>
      </c>
      <c r="E50" s="122" t="s">
        <v>602</v>
      </c>
      <c r="F50" s="189" t="s">
        <v>603</v>
      </c>
      <c r="G50" s="190" t="s">
        <v>591</v>
      </c>
      <c r="H50" s="189" t="s">
        <v>604</v>
      </c>
      <c r="I50" s="189" t="s">
        <v>604</v>
      </c>
      <c r="J50" s="189">
        <v>1971</v>
      </c>
      <c r="K50" s="51" t="s">
        <v>741</v>
      </c>
      <c r="L50" s="190">
        <v>1971</v>
      </c>
      <c r="M50" s="51" t="s">
        <v>440</v>
      </c>
      <c r="N50" s="51" t="s">
        <v>440</v>
      </c>
      <c r="O50" s="52" t="s">
        <v>317</v>
      </c>
      <c r="P50" s="52" t="s">
        <v>317</v>
      </c>
      <c r="Q50" s="52" t="s">
        <v>317</v>
      </c>
      <c r="R50" s="119" t="s">
        <v>786</v>
      </c>
      <c r="S50" s="190" t="s">
        <v>562</v>
      </c>
      <c r="T50" s="197" t="s">
        <v>563</v>
      </c>
      <c r="U50" s="190" t="s">
        <v>787</v>
      </c>
    </row>
    <row r="51" spans="1:21" s="188" customFormat="1" ht="78.75" x14ac:dyDescent="0.25">
      <c r="A51" s="53">
        <v>27</v>
      </c>
      <c r="B51" s="189" t="s">
        <v>451</v>
      </c>
      <c r="C51" s="189" t="s">
        <v>451</v>
      </c>
      <c r="D51" s="225" t="s">
        <v>588</v>
      </c>
      <c r="E51" s="122" t="s">
        <v>605</v>
      </c>
      <c r="F51" s="189" t="s">
        <v>603</v>
      </c>
      <c r="G51" s="190" t="s">
        <v>591</v>
      </c>
      <c r="H51" s="189" t="s">
        <v>606</v>
      </c>
      <c r="I51" s="189" t="s">
        <v>606</v>
      </c>
      <c r="J51" s="189">
        <v>1971</v>
      </c>
      <c r="K51" s="51" t="s">
        <v>741</v>
      </c>
      <c r="L51" s="190">
        <v>1971</v>
      </c>
      <c r="M51" s="51" t="s">
        <v>440</v>
      </c>
      <c r="N51" s="51" t="s">
        <v>440</v>
      </c>
      <c r="O51" s="52" t="s">
        <v>317</v>
      </c>
      <c r="P51" s="52" t="s">
        <v>317</v>
      </c>
      <c r="Q51" s="52" t="s">
        <v>317</v>
      </c>
      <c r="R51" s="119" t="s">
        <v>786</v>
      </c>
      <c r="S51" s="190" t="s">
        <v>562</v>
      </c>
      <c r="T51" s="197" t="s">
        <v>563</v>
      </c>
      <c r="U51" s="190" t="s">
        <v>787</v>
      </c>
    </row>
    <row r="52" spans="1:21" s="188" customFormat="1" ht="78.75" x14ac:dyDescent="0.25">
      <c r="A52" s="53">
        <v>28</v>
      </c>
      <c r="B52" s="189" t="s">
        <v>451</v>
      </c>
      <c r="C52" s="189" t="s">
        <v>451</v>
      </c>
      <c r="D52" s="225" t="s">
        <v>588</v>
      </c>
      <c r="E52" s="122" t="s">
        <v>607</v>
      </c>
      <c r="F52" s="189" t="s">
        <v>590</v>
      </c>
      <c r="G52" s="190" t="s">
        <v>591</v>
      </c>
      <c r="H52" s="189" t="s">
        <v>608</v>
      </c>
      <c r="I52" s="189" t="s">
        <v>608</v>
      </c>
      <c r="J52" s="189">
        <v>1971</v>
      </c>
      <c r="K52" s="51" t="s">
        <v>741</v>
      </c>
      <c r="L52" s="190">
        <v>1971</v>
      </c>
      <c r="M52" s="51" t="s">
        <v>440</v>
      </c>
      <c r="N52" s="51" t="s">
        <v>440</v>
      </c>
      <c r="O52" s="52" t="s">
        <v>317</v>
      </c>
      <c r="P52" s="52" t="s">
        <v>317</v>
      </c>
      <c r="Q52" s="52" t="s">
        <v>317</v>
      </c>
      <c r="R52" s="119" t="s">
        <v>786</v>
      </c>
      <c r="S52" s="190" t="s">
        <v>562</v>
      </c>
      <c r="T52" s="197" t="s">
        <v>563</v>
      </c>
      <c r="U52" s="190" t="s">
        <v>787</v>
      </c>
    </row>
    <row r="53" spans="1:21" s="188" customFormat="1" ht="78.75" x14ac:dyDescent="0.25">
      <c r="A53" s="53">
        <v>29</v>
      </c>
      <c r="B53" s="189" t="s">
        <v>451</v>
      </c>
      <c r="C53" s="189" t="s">
        <v>451</v>
      </c>
      <c r="D53" s="225" t="s">
        <v>588</v>
      </c>
      <c r="E53" s="122" t="s">
        <v>609</v>
      </c>
      <c r="F53" s="189" t="s">
        <v>603</v>
      </c>
      <c r="G53" s="190" t="s">
        <v>591</v>
      </c>
      <c r="H53" s="189" t="s">
        <v>610</v>
      </c>
      <c r="I53" s="189" t="s">
        <v>610</v>
      </c>
      <c r="J53" s="189">
        <v>1971</v>
      </c>
      <c r="K53" s="51" t="s">
        <v>741</v>
      </c>
      <c r="L53" s="190">
        <v>1971</v>
      </c>
      <c r="M53" s="51" t="s">
        <v>440</v>
      </c>
      <c r="N53" s="51" t="s">
        <v>440</v>
      </c>
      <c r="O53" s="52" t="s">
        <v>317</v>
      </c>
      <c r="P53" s="52" t="s">
        <v>317</v>
      </c>
      <c r="Q53" s="52" t="s">
        <v>317</v>
      </c>
      <c r="R53" s="119" t="s">
        <v>786</v>
      </c>
      <c r="S53" s="190" t="s">
        <v>562</v>
      </c>
      <c r="T53" s="197" t="s">
        <v>563</v>
      </c>
      <c r="U53" s="190" t="s">
        <v>787</v>
      </c>
    </row>
    <row r="54" spans="1:21" s="188" customFormat="1" ht="78.75" x14ac:dyDescent="0.25">
      <c r="A54" s="53">
        <v>30</v>
      </c>
      <c r="B54" s="189" t="s">
        <v>451</v>
      </c>
      <c r="C54" s="189" t="s">
        <v>451</v>
      </c>
      <c r="D54" s="225" t="s">
        <v>588</v>
      </c>
      <c r="E54" s="122" t="s">
        <v>611</v>
      </c>
      <c r="F54" s="189" t="s">
        <v>603</v>
      </c>
      <c r="G54" s="190" t="s">
        <v>591</v>
      </c>
      <c r="H54" s="189" t="s">
        <v>612</v>
      </c>
      <c r="I54" s="189" t="s">
        <v>612</v>
      </c>
      <c r="J54" s="189">
        <v>1971</v>
      </c>
      <c r="K54" s="51" t="s">
        <v>741</v>
      </c>
      <c r="L54" s="190">
        <v>1971</v>
      </c>
      <c r="M54" s="51" t="s">
        <v>440</v>
      </c>
      <c r="N54" s="51" t="s">
        <v>440</v>
      </c>
      <c r="O54" s="52" t="s">
        <v>317</v>
      </c>
      <c r="P54" s="52" t="s">
        <v>317</v>
      </c>
      <c r="Q54" s="52" t="s">
        <v>317</v>
      </c>
      <c r="R54" s="119" t="s">
        <v>786</v>
      </c>
      <c r="S54" s="190" t="s">
        <v>562</v>
      </c>
      <c r="T54" s="197" t="s">
        <v>563</v>
      </c>
      <c r="U54" s="190" t="s">
        <v>787</v>
      </c>
    </row>
    <row r="55" spans="1:21" s="188" customFormat="1" ht="78.75" x14ac:dyDescent="0.25">
      <c r="A55" s="53">
        <v>31</v>
      </c>
      <c r="B55" s="189" t="s">
        <v>451</v>
      </c>
      <c r="C55" s="189" t="s">
        <v>451</v>
      </c>
      <c r="D55" s="225" t="s">
        <v>588</v>
      </c>
      <c r="E55" s="122" t="s">
        <v>613</v>
      </c>
      <c r="F55" s="189" t="s">
        <v>603</v>
      </c>
      <c r="G55" s="190" t="s">
        <v>591</v>
      </c>
      <c r="H55" s="189" t="s">
        <v>614</v>
      </c>
      <c r="I55" s="189" t="s">
        <v>614</v>
      </c>
      <c r="J55" s="189">
        <v>1971</v>
      </c>
      <c r="K55" s="51" t="s">
        <v>741</v>
      </c>
      <c r="L55" s="190">
        <v>1971</v>
      </c>
      <c r="M55" s="51" t="s">
        <v>440</v>
      </c>
      <c r="N55" s="51" t="s">
        <v>440</v>
      </c>
      <c r="O55" s="52" t="s">
        <v>317</v>
      </c>
      <c r="P55" s="52" t="s">
        <v>317</v>
      </c>
      <c r="Q55" s="52" t="s">
        <v>317</v>
      </c>
      <c r="R55" s="119" t="s">
        <v>786</v>
      </c>
      <c r="S55" s="190" t="s">
        <v>562</v>
      </c>
      <c r="T55" s="197" t="s">
        <v>563</v>
      </c>
      <c r="U55" s="190" t="s">
        <v>787</v>
      </c>
    </row>
    <row r="56" spans="1:21" s="188" customFormat="1" ht="78.75" x14ac:dyDescent="0.25">
      <c r="A56" s="53">
        <v>32</v>
      </c>
      <c r="B56" s="189" t="s">
        <v>451</v>
      </c>
      <c r="C56" s="189" t="s">
        <v>451</v>
      </c>
      <c r="D56" s="225" t="s">
        <v>588</v>
      </c>
      <c r="E56" s="122" t="s">
        <v>615</v>
      </c>
      <c r="F56" s="189" t="s">
        <v>603</v>
      </c>
      <c r="G56" s="190" t="s">
        <v>591</v>
      </c>
      <c r="H56" s="189" t="s">
        <v>616</v>
      </c>
      <c r="I56" s="189" t="s">
        <v>616</v>
      </c>
      <c r="J56" s="189">
        <v>1971</v>
      </c>
      <c r="K56" s="51" t="s">
        <v>741</v>
      </c>
      <c r="L56" s="190">
        <v>1971</v>
      </c>
      <c r="M56" s="51" t="s">
        <v>440</v>
      </c>
      <c r="N56" s="51" t="s">
        <v>440</v>
      </c>
      <c r="O56" s="52" t="s">
        <v>317</v>
      </c>
      <c r="P56" s="52" t="s">
        <v>317</v>
      </c>
      <c r="Q56" s="52" t="s">
        <v>317</v>
      </c>
      <c r="R56" s="119" t="s">
        <v>786</v>
      </c>
      <c r="S56" s="190" t="s">
        <v>562</v>
      </c>
      <c r="T56" s="197" t="s">
        <v>563</v>
      </c>
      <c r="U56" s="190" t="s">
        <v>787</v>
      </c>
    </row>
    <row r="57" spans="1:21" s="188" customFormat="1" ht="78.75" x14ac:dyDescent="0.25">
      <c r="A57" s="53">
        <v>33</v>
      </c>
      <c r="B57" s="189" t="s">
        <v>451</v>
      </c>
      <c r="C57" s="189" t="s">
        <v>451</v>
      </c>
      <c r="D57" s="225" t="s">
        <v>617</v>
      </c>
      <c r="E57" s="122" t="s">
        <v>618</v>
      </c>
      <c r="F57" s="189" t="s">
        <v>619</v>
      </c>
      <c r="G57" s="190" t="s">
        <v>620</v>
      </c>
      <c r="H57" s="189" t="s">
        <v>621</v>
      </c>
      <c r="I57" s="189" t="s">
        <v>621</v>
      </c>
      <c r="J57" s="189">
        <v>1971</v>
      </c>
      <c r="K57" s="51" t="s">
        <v>741</v>
      </c>
      <c r="L57" s="190">
        <v>1971</v>
      </c>
      <c r="M57" s="51" t="s">
        <v>444</v>
      </c>
      <c r="N57" s="52">
        <v>35</v>
      </c>
      <c r="O57" s="52" t="s">
        <v>317</v>
      </c>
      <c r="P57" s="52" t="s">
        <v>317</v>
      </c>
      <c r="Q57" s="52" t="s">
        <v>317</v>
      </c>
      <c r="R57" s="119" t="s">
        <v>786</v>
      </c>
      <c r="S57" s="190" t="s">
        <v>562</v>
      </c>
      <c r="T57" s="197" t="s">
        <v>563</v>
      </c>
      <c r="U57" s="190" t="s">
        <v>787</v>
      </c>
    </row>
    <row r="58" spans="1:21" s="188" customFormat="1" ht="78.75" x14ac:dyDescent="0.25">
      <c r="A58" s="53">
        <v>34</v>
      </c>
      <c r="B58" s="189" t="s">
        <v>451</v>
      </c>
      <c r="C58" s="189" t="s">
        <v>451</v>
      </c>
      <c r="D58" s="225" t="s">
        <v>617</v>
      </c>
      <c r="E58" s="122" t="s">
        <v>622</v>
      </c>
      <c r="F58" s="189" t="s">
        <v>623</v>
      </c>
      <c r="G58" s="190" t="s">
        <v>317</v>
      </c>
      <c r="H58" s="189" t="s">
        <v>624</v>
      </c>
      <c r="I58" s="190" t="s">
        <v>317</v>
      </c>
      <c r="J58" s="189">
        <v>1971</v>
      </c>
      <c r="K58" s="51" t="s">
        <v>741</v>
      </c>
      <c r="L58" s="190">
        <v>1971</v>
      </c>
      <c r="M58" s="51" t="s">
        <v>444</v>
      </c>
      <c r="N58" s="52"/>
      <c r="O58" s="52" t="s">
        <v>317</v>
      </c>
      <c r="P58" s="52" t="s">
        <v>317</v>
      </c>
      <c r="Q58" s="52" t="s">
        <v>317</v>
      </c>
      <c r="R58" s="119" t="s">
        <v>786</v>
      </c>
      <c r="S58" s="190" t="s">
        <v>562</v>
      </c>
      <c r="T58" s="197" t="s">
        <v>563</v>
      </c>
      <c r="U58" s="190" t="s">
        <v>787</v>
      </c>
    </row>
    <row r="59" spans="1:21" s="188" customFormat="1" ht="78.75" x14ac:dyDescent="0.25">
      <c r="A59" s="53">
        <v>35</v>
      </c>
      <c r="B59" s="189" t="s">
        <v>451</v>
      </c>
      <c r="C59" s="189" t="s">
        <v>451</v>
      </c>
      <c r="D59" s="225" t="s">
        <v>617</v>
      </c>
      <c r="E59" s="122" t="s">
        <v>625</v>
      </c>
      <c r="F59" s="189" t="s">
        <v>619</v>
      </c>
      <c r="G59" s="190" t="s">
        <v>620</v>
      </c>
      <c r="H59" s="189" t="s">
        <v>626</v>
      </c>
      <c r="I59" s="189" t="s">
        <v>626</v>
      </c>
      <c r="J59" s="189">
        <v>1971</v>
      </c>
      <c r="K59" s="51" t="s">
        <v>741</v>
      </c>
      <c r="L59" s="190">
        <v>1971</v>
      </c>
      <c r="M59" s="51" t="s">
        <v>444</v>
      </c>
      <c r="N59" s="52">
        <v>35</v>
      </c>
      <c r="O59" s="52" t="s">
        <v>317</v>
      </c>
      <c r="P59" s="52" t="s">
        <v>317</v>
      </c>
      <c r="Q59" s="52" t="s">
        <v>317</v>
      </c>
      <c r="R59" s="119" t="s">
        <v>786</v>
      </c>
      <c r="S59" s="190" t="s">
        <v>562</v>
      </c>
      <c r="T59" s="197" t="s">
        <v>563</v>
      </c>
      <c r="U59" s="190" t="s">
        <v>787</v>
      </c>
    </row>
    <row r="60" spans="1:21" s="188" customFormat="1" ht="78.75" x14ac:dyDescent="0.25">
      <c r="A60" s="53">
        <v>36</v>
      </c>
      <c r="B60" s="189" t="s">
        <v>451</v>
      </c>
      <c r="C60" s="189" t="s">
        <v>451</v>
      </c>
      <c r="D60" s="225" t="s">
        <v>617</v>
      </c>
      <c r="E60" s="122" t="s">
        <v>627</v>
      </c>
      <c r="F60" s="189" t="s">
        <v>623</v>
      </c>
      <c r="G60" s="190" t="s">
        <v>317</v>
      </c>
      <c r="H60" s="189" t="s">
        <v>628</v>
      </c>
      <c r="I60" s="190" t="s">
        <v>317</v>
      </c>
      <c r="J60" s="189">
        <v>1971</v>
      </c>
      <c r="K60" s="51" t="s">
        <v>317</v>
      </c>
      <c r="L60" s="190">
        <v>1971</v>
      </c>
      <c r="M60" s="51" t="s">
        <v>444</v>
      </c>
      <c r="N60" s="52"/>
      <c r="O60" s="52" t="s">
        <v>317</v>
      </c>
      <c r="P60" s="52" t="s">
        <v>317</v>
      </c>
      <c r="Q60" s="52" t="s">
        <v>317</v>
      </c>
      <c r="R60" s="119" t="s">
        <v>786</v>
      </c>
      <c r="S60" s="190" t="s">
        <v>562</v>
      </c>
      <c r="T60" s="197" t="s">
        <v>563</v>
      </c>
      <c r="U60" s="190" t="s">
        <v>787</v>
      </c>
    </row>
    <row r="61" spans="1:21" s="188" customFormat="1" ht="78.75" x14ac:dyDescent="0.25">
      <c r="A61" s="53">
        <v>37</v>
      </c>
      <c r="B61" s="189" t="s">
        <v>451</v>
      </c>
      <c r="C61" s="189" t="s">
        <v>451</v>
      </c>
      <c r="D61" s="225" t="s">
        <v>617</v>
      </c>
      <c r="E61" s="122" t="s">
        <v>629</v>
      </c>
      <c r="F61" s="189" t="s">
        <v>619</v>
      </c>
      <c r="G61" s="190" t="s">
        <v>620</v>
      </c>
      <c r="H61" s="189" t="s">
        <v>630</v>
      </c>
      <c r="I61" s="189" t="s">
        <v>630</v>
      </c>
      <c r="J61" s="189">
        <v>1971</v>
      </c>
      <c r="K61" s="51" t="s">
        <v>741</v>
      </c>
      <c r="L61" s="190">
        <v>1971</v>
      </c>
      <c r="M61" s="51" t="s">
        <v>444</v>
      </c>
      <c r="N61" s="52">
        <v>35</v>
      </c>
      <c r="O61" s="52" t="s">
        <v>317</v>
      </c>
      <c r="P61" s="52" t="s">
        <v>317</v>
      </c>
      <c r="Q61" s="52" t="s">
        <v>317</v>
      </c>
      <c r="R61" s="119" t="s">
        <v>786</v>
      </c>
      <c r="S61" s="190" t="s">
        <v>562</v>
      </c>
      <c r="T61" s="197" t="s">
        <v>563</v>
      </c>
      <c r="U61" s="190" t="s">
        <v>787</v>
      </c>
    </row>
    <row r="62" spans="1:21" s="188" customFormat="1" ht="78.75" x14ac:dyDescent="0.25">
      <c r="A62" s="53">
        <v>38</v>
      </c>
      <c r="B62" s="189" t="s">
        <v>451</v>
      </c>
      <c r="C62" s="189" t="s">
        <v>451</v>
      </c>
      <c r="D62" s="225" t="s">
        <v>617</v>
      </c>
      <c r="E62" s="122" t="s">
        <v>631</v>
      </c>
      <c r="F62" s="189" t="s">
        <v>623</v>
      </c>
      <c r="G62" s="190" t="s">
        <v>317</v>
      </c>
      <c r="H62" s="189" t="s">
        <v>632</v>
      </c>
      <c r="I62" s="190" t="s">
        <v>317</v>
      </c>
      <c r="J62" s="189">
        <v>1971</v>
      </c>
      <c r="K62" s="51" t="s">
        <v>317</v>
      </c>
      <c r="L62" s="190">
        <v>1971</v>
      </c>
      <c r="M62" s="51" t="s">
        <v>444</v>
      </c>
      <c r="N62" s="52"/>
      <c r="O62" s="52" t="s">
        <v>317</v>
      </c>
      <c r="P62" s="52" t="s">
        <v>317</v>
      </c>
      <c r="Q62" s="52" t="s">
        <v>317</v>
      </c>
      <c r="R62" s="119" t="s">
        <v>786</v>
      </c>
      <c r="S62" s="190" t="s">
        <v>562</v>
      </c>
      <c r="T62" s="197" t="s">
        <v>563</v>
      </c>
      <c r="U62" s="190" t="s">
        <v>787</v>
      </c>
    </row>
    <row r="63" spans="1:21" s="188" customFormat="1" ht="78.75" x14ac:dyDescent="0.25">
      <c r="A63" s="53">
        <v>39</v>
      </c>
      <c r="B63" s="189" t="s">
        <v>451</v>
      </c>
      <c r="C63" s="189" t="s">
        <v>451</v>
      </c>
      <c r="D63" s="225" t="s">
        <v>617</v>
      </c>
      <c r="E63" s="122" t="s">
        <v>633</v>
      </c>
      <c r="F63" s="189" t="s">
        <v>619</v>
      </c>
      <c r="G63" s="190" t="s">
        <v>620</v>
      </c>
      <c r="H63" s="189" t="s">
        <v>634</v>
      </c>
      <c r="I63" s="189" t="s">
        <v>634</v>
      </c>
      <c r="J63" s="189">
        <v>1971</v>
      </c>
      <c r="K63" s="51" t="s">
        <v>741</v>
      </c>
      <c r="L63" s="190">
        <v>1971</v>
      </c>
      <c r="M63" s="51" t="s">
        <v>444</v>
      </c>
      <c r="N63" s="52">
        <v>35</v>
      </c>
      <c r="O63" s="52" t="s">
        <v>317</v>
      </c>
      <c r="P63" s="52" t="s">
        <v>317</v>
      </c>
      <c r="Q63" s="52" t="s">
        <v>317</v>
      </c>
      <c r="R63" s="119" t="s">
        <v>786</v>
      </c>
      <c r="S63" s="190" t="s">
        <v>562</v>
      </c>
      <c r="T63" s="197" t="s">
        <v>563</v>
      </c>
      <c r="U63" s="190" t="s">
        <v>787</v>
      </c>
    </row>
    <row r="64" spans="1:21" s="188" customFormat="1" ht="78.75" x14ac:dyDescent="0.25">
      <c r="A64" s="53">
        <v>40</v>
      </c>
      <c r="B64" s="189" t="s">
        <v>451</v>
      </c>
      <c r="C64" s="189" t="s">
        <v>451</v>
      </c>
      <c r="D64" s="225" t="s">
        <v>617</v>
      </c>
      <c r="E64" s="122" t="s">
        <v>635</v>
      </c>
      <c r="F64" s="189" t="s">
        <v>623</v>
      </c>
      <c r="G64" s="190" t="s">
        <v>317</v>
      </c>
      <c r="H64" s="189" t="s">
        <v>636</v>
      </c>
      <c r="I64" s="190" t="s">
        <v>317</v>
      </c>
      <c r="J64" s="189">
        <v>1971</v>
      </c>
      <c r="K64" s="51" t="s">
        <v>317</v>
      </c>
      <c r="L64" s="190">
        <v>1971</v>
      </c>
      <c r="M64" s="51" t="s">
        <v>444</v>
      </c>
      <c r="N64" s="52"/>
      <c r="O64" s="52" t="s">
        <v>317</v>
      </c>
      <c r="P64" s="52" t="s">
        <v>317</v>
      </c>
      <c r="Q64" s="52" t="s">
        <v>317</v>
      </c>
      <c r="R64" s="119" t="s">
        <v>786</v>
      </c>
      <c r="S64" s="190" t="s">
        <v>562</v>
      </c>
      <c r="T64" s="197" t="s">
        <v>563</v>
      </c>
      <c r="U64" s="190" t="s">
        <v>787</v>
      </c>
    </row>
    <row r="65" spans="1:114" s="188" customFormat="1" ht="78.75" x14ac:dyDescent="0.25">
      <c r="A65" s="53">
        <v>41</v>
      </c>
      <c r="B65" s="189" t="s">
        <v>451</v>
      </c>
      <c r="C65" s="189" t="s">
        <v>451</v>
      </c>
      <c r="D65" s="225" t="s">
        <v>617</v>
      </c>
      <c r="E65" s="122" t="s">
        <v>637</v>
      </c>
      <c r="F65" s="189" t="s">
        <v>619</v>
      </c>
      <c r="G65" s="190" t="s">
        <v>317</v>
      </c>
      <c r="H65" s="189" t="s">
        <v>638</v>
      </c>
      <c r="I65" s="190" t="s">
        <v>317</v>
      </c>
      <c r="J65" s="189">
        <v>1971</v>
      </c>
      <c r="K65" s="51" t="s">
        <v>317</v>
      </c>
      <c r="L65" s="190">
        <v>1971</v>
      </c>
      <c r="M65" s="51" t="s">
        <v>444</v>
      </c>
      <c r="N65" s="52"/>
      <c r="O65" s="52" t="s">
        <v>317</v>
      </c>
      <c r="P65" s="52" t="s">
        <v>317</v>
      </c>
      <c r="Q65" s="52" t="s">
        <v>317</v>
      </c>
      <c r="R65" s="119" t="s">
        <v>786</v>
      </c>
      <c r="S65" s="190" t="s">
        <v>562</v>
      </c>
      <c r="T65" s="197" t="s">
        <v>563</v>
      </c>
      <c r="U65" s="190" t="s">
        <v>787</v>
      </c>
    </row>
    <row r="66" spans="1:114" s="188" customFormat="1" ht="78.75" x14ac:dyDescent="0.25">
      <c r="A66" s="53">
        <v>42</v>
      </c>
      <c r="B66" s="189" t="s">
        <v>451</v>
      </c>
      <c r="C66" s="189" t="s">
        <v>451</v>
      </c>
      <c r="D66" s="225" t="s">
        <v>617</v>
      </c>
      <c r="E66" s="122" t="s">
        <v>639</v>
      </c>
      <c r="F66" s="189" t="s">
        <v>623</v>
      </c>
      <c r="G66" s="190" t="s">
        <v>317</v>
      </c>
      <c r="H66" s="189" t="s">
        <v>640</v>
      </c>
      <c r="I66" s="190" t="s">
        <v>317</v>
      </c>
      <c r="J66" s="189">
        <v>1971</v>
      </c>
      <c r="K66" s="51" t="s">
        <v>317</v>
      </c>
      <c r="L66" s="190">
        <v>1971</v>
      </c>
      <c r="M66" s="51" t="s">
        <v>444</v>
      </c>
      <c r="N66" s="52"/>
      <c r="O66" s="52" t="s">
        <v>317</v>
      </c>
      <c r="P66" s="52" t="s">
        <v>317</v>
      </c>
      <c r="Q66" s="52" t="s">
        <v>317</v>
      </c>
      <c r="R66" s="119" t="s">
        <v>786</v>
      </c>
      <c r="S66" s="190" t="s">
        <v>562</v>
      </c>
      <c r="T66" s="197" t="s">
        <v>563</v>
      </c>
      <c r="U66" s="190" t="s">
        <v>787</v>
      </c>
    </row>
    <row r="67" spans="1:114" s="188" customFormat="1" ht="78.75" x14ac:dyDescent="0.25">
      <c r="A67" s="53">
        <v>43</v>
      </c>
      <c r="B67" s="189" t="s">
        <v>451</v>
      </c>
      <c r="C67" s="189" t="s">
        <v>451</v>
      </c>
      <c r="D67" s="225" t="s">
        <v>617</v>
      </c>
      <c r="E67" s="122" t="s">
        <v>641</v>
      </c>
      <c r="F67" s="189" t="s">
        <v>623</v>
      </c>
      <c r="G67" s="190" t="s">
        <v>317</v>
      </c>
      <c r="H67" s="189" t="s">
        <v>642</v>
      </c>
      <c r="I67" s="190" t="s">
        <v>317</v>
      </c>
      <c r="J67" s="189">
        <v>1971</v>
      </c>
      <c r="K67" s="51" t="s">
        <v>317</v>
      </c>
      <c r="L67" s="190">
        <v>1971</v>
      </c>
      <c r="M67" s="51" t="s">
        <v>444</v>
      </c>
      <c r="N67" s="52"/>
      <c r="O67" s="52" t="s">
        <v>317</v>
      </c>
      <c r="P67" s="52" t="s">
        <v>317</v>
      </c>
      <c r="Q67" s="52" t="s">
        <v>317</v>
      </c>
      <c r="R67" s="119" t="s">
        <v>786</v>
      </c>
      <c r="S67" s="190" t="s">
        <v>562</v>
      </c>
      <c r="T67" s="197" t="s">
        <v>563</v>
      </c>
      <c r="U67" s="190" t="s">
        <v>787</v>
      </c>
    </row>
    <row r="68" spans="1:114" s="188" customFormat="1" ht="78.75" x14ac:dyDescent="0.25">
      <c r="A68" s="53">
        <v>44</v>
      </c>
      <c r="B68" s="189" t="s">
        <v>451</v>
      </c>
      <c r="C68" s="189" t="s">
        <v>451</v>
      </c>
      <c r="D68" s="225" t="s">
        <v>617</v>
      </c>
      <c r="E68" s="122" t="s">
        <v>643</v>
      </c>
      <c r="F68" s="189" t="s">
        <v>619</v>
      </c>
      <c r="G68" s="190" t="s">
        <v>317</v>
      </c>
      <c r="H68" s="189" t="s">
        <v>644</v>
      </c>
      <c r="I68" s="190" t="s">
        <v>317</v>
      </c>
      <c r="J68" s="189">
        <v>1971</v>
      </c>
      <c r="K68" s="51" t="s">
        <v>317</v>
      </c>
      <c r="L68" s="190">
        <v>1971</v>
      </c>
      <c r="M68" s="51" t="s">
        <v>444</v>
      </c>
      <c r="N68" s="52"/>
      <c r="O68" s="52" t="s">
        <v>317</v>
      </c>
      <c r="P68" s="52" t="s">
        <v>317</v>
      </c>
      <c r="Q68" s="52" t="s">
        <v>317</v>
      </c>
      <c r="R68" s="119" t="s">
        <v>786</v>
      </c>
      <c r="S68" s="190" t="s">
        <v>562</v>
      </c>
      <c r="T68" s="197" t="s">
        <v>563</v>
      </c>
      <c r="U68" s="190" t="s">
        <v>787</v>
      </c>
    </row>
    <row r="69" spans="1:114" s="188" customFormat="1" ht="78.75" x14ac:dyDescent="0.25">
      <c r="A69" s="53">
        <v>45</v>
      </c>
      <c r="B69" s="189" t="s">
        <v>451</v>
      </c>
      <c r="C69" s="189" t="s">
        <v>451</v>
      </c>
      <c r="D69" s="225" t="s">
        <v>617</v>
      </c>
      <c r="E69" s="122" t="s">
        <v>645</v>
      </c>
      <c r="F69" s="189" t="s">
        <v>623</v>
      </c>
      <c r="G69" s="190" t="s">
        <v>317</v>
      </c>
      <c r="H69" s="189" t="s">
        <v>646</v>
      </c>
      <c r="I69" s="190" t="s">
        <v>317</v>
      </c>
      <c r="J69" s="189">
        <v>1971</v>
      </c>
      <c r="K69" s="51" t="s">
        <v>317</v>
      </c>
      <c r="L69" s="190">
        <v>1971</v>
      </c>
      <c r="M69" s="51" t="s">
        <v>444</v>
      </c>
      <c r="N69" s="52"/>
      <c r="O69" s="52" t="s">
        <v>317</v>
      </c>
      <c r="P69" s="52" t="s">
        <v>317</v>
      </c>
      <c r="Q69" s="52" t="s">
        <v>317</v>
      </c>
      <c r="R69" s="119" t="s">
        <v>786</v>
      </c>
      <c r="S69" s="190" t="s">
        <v>562</v>
      </c>
      <c r="T69" s="197" t="s">
        <v>563</v>
      </c>
      <c r="U69" s="190" t="s">
        <v>787</v>
      </c>
    </row>
    <row r="70" spans="1:114" s="188" customFormat="1" ht="78.75" x14ac:dyDescent="0.25">
      <c r="A70" s="53">
        <v>46</v>
      </c>
      <c r="B70" s="189" t="s">
        <v>451</v>
      </c>
      <c r="C70" s="189" t="s">
        <v>451</v>
      </c>
      <c r="D70" s="225" t="s">
        <v>617</v>
      </c>
      <c r="E70" s="122" t="s">
        <v>647</v>
      </c>
      <c r="F70" s="189" t="s">
        <v>623</v>
      </c>
      <c r="G70" s="190" t="s">
        <v>317</v>
      </c>
      <c r="H70" s="189" t="s">
        <v>648</v>
      </c>
      <c r="I70" s="190" t="s">
        <v>317</v>
      </c>
      <c r="J70" s="189">
        <v>1971</v>
      </c>
      <c r="K70" s="51" t="s">
        <v>317</v>
      </c>
      <c r="L70" s="190">
        <v>1971</v>
      </c>
      <c r="M70" s="51" t="s">
        <v>444</v>
      </c>
      <c r="N70" s="52"/>
      <c r="O70" s="52" t="s">
        <v>317</v>
      </c>
      <c r="P70" s="52" t="s">
        <v>317</v>
      </c>
      <c r="Q70" s="52" t="s">
        <v>317</v>
      </c>
      <c r="R70" s="119" t="s">
        <v>786</v>
      </c>
      <c r="S70" s="190" t="s">
        <v>562</v>
      </c>
      <c r="T70" s="197" t="s">
        <v>563</v>
      </c>
      <c r="U70" s="190" t="s">
        <v>787</v>
      </c>
    </row>
    <row r="71" spans="1:114" s="188" customFormat="1" ht="78.75" x14ac:dyDescent="0.25">
      <c r="A71" s="53">
        <v>47</v>
      </c>
      <c r="B71" s="189" t="s">
        <v>451</v>
      </c>
      <c r="C71" s="189" t="s">
        <v>451</v>
      </c>
      <c r="D71" s="225" t="s">
        <v>617</v>
      </c>
      <c r="E71" s="122" t="s">
        <v>649</v>
      </c>
      <c r="F71" s="189" t="s">
        <v>619</v>
      </c>
      <c r="G71" s="190" t="s">
        <v>317</v>
      </c>
      <c r="H71" s="189" t="s">
        <v>650</v>
      </c>
      <c r="I71" s="190" t="s">
        <v>317</v>
      </c>
      <c r="J71" s="189">
        <v>1971</v>
      </c>
      <c r="K71" s="51" t="s">
        <v>317</v>
      </c>
      <c r="L71" s="190">
        <v>1971</v>
      </c>
      <c r="M71" s="51" t="s">
        <v>444</v>
      </c>
      <c r="N71" s="52"/>
      <c r="O71" s="52" t="s">
        <v>317</v>
      </c>
      <c r="P71" s="52" t="s">
        <v>317</v>
      </c>
      <c r="Q71" s="52" t="s">
        <v>317</v>
      </c>
      <c r="R71" s="119" t="s">
        <v>786</v>
      </c>
      <c r="S71" s="190" t="s">
        <v>562</v>
      </c>
      <c r="T71" s="197" t="s">
        <v>563</v>
      </c>
      <c r="U71" s="190" t="s">
        <v>787</v>
      </c>
    </row>
    <row r="72" spans="1:114" s="188" customFormat="1" ht="78.75" x14ac:dyDescent="0.25">
      <c r="A72" s="53">
        <v>48</v>
      </c>
      <c r="B72" s="189" t="s">
        <v>451</v>
      </c>
      <c r="C72" s="189" t="s">
        <v>451</v>
      </c>
      <c r="D72" s="225" t="s">
        <v>617</v>
      </c>
      <c r="E72" s="122" t="s">
        <v>651</v>
      </c>
      <c r="F72" s="189" t="s">
        <v>619</v>
      </c>
      <c r="G72" s="190" t="s">
        <v>317</v>
      </c>
      <c r="H72" s="189" t="s">
        <v>652</v>
      </c>
      <c r="I72" s="190" t="s">
        <v>317</v>
      </c>
      <c r="J72" s="189">
        <v>1971</v>
      </c>
      <c r="K72" s="51" t="s">
        <v>317</v>
      </c>
      <c r="L72" s="190">
        <v>1971</v>
      </c>
      <c r="M72" s="51" t="s">
        <v>444</v>
      </c>
      <c r="N72" s="52"/>
      <c r="O72" s="52" t="s">
        <v>317</v>
      </c>
      <c r="P72" s="52" t="s">
        <v>317</v>
      </c>
      <c r="Q72" s="52" t="s">
        <v>317</v>
      </c>
      <c r="R72" s="119" t="s">
        <v>786</v>
      </c>
      <c r="S72" s="190" t="s">
        <v>562</v>
      </c>
      <c r="T72" s="197" t="s">
        <v>563</v>
      </c>
      <c r="U72" s="190" t="s">
        <v>787</v>
      </c>
    </row>
    <row r="73" spans="1:114" s="188" customFormat="1" ht="78.75" x14ac:dyDescent="0.25">
      <c r="A73" s="53">
        <v>49</v>
      </c>
      <c r="B73" s="189" t="s">
        <v>451</v>
      </c>
      <c r="C73" s="189" t="s">
        <v>451</v>
      </c>
      <c r="D73" s="225" t="s">
        <v>653</v>
      </c>
      <c r="E73" s="122" t="s">
        <v>654</v>
      </c>
      <c r="F73" s="189" t="s">
        <v>655</v>
      </c>
      <c r="G73" s="190" t="s">
        <v>656</v>
      </c>
      <c r="H73" s="189" t="s">
        <v>657</v>
      </c>
      <c r="I73" s="189" t="s">
        <v>657</v>
      </c>
      <c r="J73" s="189">
        <v>2011</v>
      </c>
      <c r="K73" s="51" t="s">
        <v>741</v>
      </c>
      <c r="L73" s="190">
        <v>2011</v>
      </c>
      <c r="M73" s="51" t="s">
        <v>444</v>
      </c>
      <c r="N73" s="52">
        <v>35</v>
      </c>
      <c r="O73" s="52" t="s">
        <v>317</v>
      </c>
      <c r="P73" s="52" t="s">
        <v>317</v>
      </c>
      <c r="Q73" s="52" t="s">
        <v>317</v>
      </c>
      <c r="R73" s="119" t="s">
        <v>786</v>
      </c>
      <c r="S73" s="190" t="s">
        <v>562</v>
      </c>
      <c r="T73" s="197" t="s">
        <v>563</v>
      </c>
      <c r="U73" s="190" t="s">
        <v>787</v>
      </c>
    </row>
    <row r="74" spans="1:114" s="188" customFormat="1" ht="78.75" x14ac:dyDescent="0.25">
      <c r="A74" s="53">
        <v>50</v>
      </c>
      <c r="B74" s="189" t="s">
        <v>451</v>
      </c>
      <c r="C74" s="189" t="s">
        <v>451</v>
      </c>
      <c r="D74" s="225" t="s">
        <v>653</v>
      </c>
      <c r="E74" s="122" t="s">
        <v>658</v>
      </c>
      <c r="F74" s="189" t="s">
        <v>655</v>
      </c>
      <c r="G74" s="190" t="s">
        <v>656</v>
      </c>
      <c r="H74" s="189" t="s">
        <v>659</v>
      </c>
      <c r="I74" s="189" t="s">
        <v>659</v>
      </c>
      <c r="J74" s="189">
        <v>2013</v>
      </c>
      <c r="K74" s="51" t="s">
        <v>741</v>
      </c>
      <c r="L74" s="190">
        <v>2013</v>
      </c>
      <c r="M74" s="51" t="s">
        <v>444</v>
      </c>
      <c r="N74" s="52">
        <v>35</v>
      </c>
      <c r="O74" s="52" t="s">
        <v>317</v>
      </c>
      <c r="P74" s="52" t="s">
        <v>317</v>
      </c>
      <c r="Q74" s="52" t="s">
        <v>317</v>
      </c>
      <c r="R74" s="119" t="s">
        <v>786</v>
      </c>
      <c r="S74" s="190" t="s">
        <v>562</v>
      </c>
      <c r="T74" s="197" t="s">
        <v>563</v>
      </c>
      <c r="U74" s="190" t="s">
        <v>787</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403" t="s">
        <v>435</v>
      </c>
      <c r="C78" s="403"/>
      <c r="D78" s="403"/>
      <c r="E78" s="403"/>
      <c r="F78" s="403"/>
      <c r="G78" s="403"/>
      <c r="H78" s="403"/>
      <c r="I78" s="403"/>
      <c r="J78" s="403"/>
      <c r="K78" s="403"/>
      <c r="L78" s="403"/>
      <c r="M78" s="403"/>
      <c r="N78" s="403"/>
      <c r="O78" s="403"/>
      <c r="P78" s="403"/>
      <c r="Q78" s="403"/>
      <c r="R78" s="403"/>
      <c r="S78" s="403"/>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660</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581</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565</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661</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662</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561</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588</v>
      </c>
      <c r="C94" s="236"/>
    </row>
    <row r="95" spans="2:114" x14ac:dyDescent="0.25">
      <c r="B95" s="236" t="s">
        <v>617</v>
      </c>
      <c r="C95" s="237"/>
    </row>
    <row r="96" spans="2:114" x14ac:dyDescent="0.25">
      <c r="B96" s="236" t="s">
        <v>663</v>
      </c>
      <c r="C96" s="237"/>
    </row>
    <row r="97" spans="2:3" x14ac:dyDescent="0.25">
      <c r="B97" s="236" t="s">
        <v>664</v>
      </c>
      <c r="C97" s="237"/>
    </row>
    <row r="98" spans="2:3" x14ac:dyDescent="0.25">
      <c r="B98" s="236" t="s">
        <v>665</v>
      </c>
      <c r="C98" s="237"/>
    </row>
    <row r="99" spans="2:3" x14ac:dyDescent="0.25">
      <c r="B99" s="236" t="s">
        <v>666</v>
      </c>
      <c r="C99" s="237"/>
    </row>
    <row r="100" spans="2:3" x14ac:dyDescent="0.25">
      <c r="B100" s="236" t="s">
        <v>667</v>
      </c>
      <c r="C100" s="237"/>
    </row>
    <row r="101" spans="2:3" x14ac:dyDescent="0.25">
      <c r="B101" s="236" t="s">
        <v>653</v>
      </c>
      <c r="C101" s="237"/>
    </row>
    <row r="102" spans="2:3" x14ac:dyDescent="0.25">
      <c r="B102" s="236" t="s">
        <v>668</v>
      </c>
      <c r="C102" s="237"/>
    </row>
    <row r="103" spans="2:3" x14ac:dyDescent="0.25">
      <c r="B103" s="236" t="s">
        <v>669</v>
      </c>
      <c r="C103" s="237" t="s">
        <v>670</v>
      </c>
    </row>
    <row r="104" spans="2:3" x14ac:dyDescent="0.25">
      <c r="B104" s="236" t="s">
        <v>671</v>
      </c>
      <c r="C104" s="237" t="s">
        <v>670</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3" t="str">
        <f>'1. паспорт местоположение'!$A$5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2" t="str">
        <f>'3.3 паспорт описание'!$A$9</f>
        <v xml:space="preserve"> АО "Россети Тюмень"</v>
      </c>
      <c r="F9" s="392"/>
      <c r="G9" s="392"/>
      <c r="H9" s="392"/>
      <c r="I9" s="392"/>
      <c r="J9" s="392"/>
      <c r="K9" s="392"/>
      <c r="L9" s="392"/>
      <c r="M9" s="392"/>
      <c r="N9" s="392"/>
      <c r="O9" s="392"/>
      <c r="P9" s="392"/>
      <c r="Q9" s="392"/>
      <c r="R9" s="392"/>
      <c r="S9" s="392"/>
      <c r="T9" s="392"/>
      <c r="U9" s="392"/>
      <c r="V9" s="392"/>
      <c r="W9" s="392"/>
      <c r="X9" s="392"/>
      <c r="Y9" s="392"/>
    </row>
    <row r="10" spans="1:27" s="11"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2" t="s">
        <v>475</v>
      </c>
      <c r="F12" s="392"/>
      <c r="G12" s="392"/>
      <c r="H12" s="392"/>
      <c r="I12" s="392"/>
      <c r="J12" s="392"/>
      <c r="K12" s="392"/>
      <c r="L12" s="392"/>
      <c r="M12" s="392"/>
      <c r="N12" s="392"/>
      <c r="O12" s="392"/>
      <c r="P12" s="392"/>
      <c r="Q12" s="392"/>
      <c r="R12" s="392"/>
      <c r="S12" s="392"/>
      <c r="T12" s="392"/>
      <c r="U12" s="392"/>
      <c r="V12" s="392"/>
      <c r="W12" s="392"/>
      <c r="X12" s="392"/>
      <c r="Y12" s="392"/>
    </row>
    <row r="13" spans="1:27" s="11"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92" t="str">
        <f>'1. паспорт местоположение'!A15:A15</f>
        <v>Реконструкция ПС 110/10/35кВ Тобольская (оборудование ОРУ-110кВ, КРУ-35кВ, ОПУ, ИТСО, водоотведение)</v>
      </c>
      <c r="F15" s="392"/>
      <c r="G15" s="392"/>
      <c r="H15" s="392"/>
      <c r="I15" s="392"/>
      <c r="J15" s="392"/>
      <c r="K15" s="392"/>
      <c r="L15" s="392"/>
      <c r="M15" s="392"/>
      <c r="N15" s="392"/>
      <c r="O15" s="392"/>
      <c r="P15" s="392"/>
      <c r="Q15" s="392"/>
      <c r="R15" s="392"/>
      <c r="S15" s="392"/>
      <c r="T15" s="392"/>
      <c r="U15" s="392"/>
      <c r="V15" s="392"/>
      <c r="W15" s="392"/>
      <c r="X15" s="392"/>
      <c r="Y15" s="392"/>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405</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50" customFormat="1" ht="21" customHeight="1" x14ac:dyDescent="0.25"/>
    <row r="21" spans="1:27" ht="15.75" customHeight="1" x14ac:dyDescent="0.25">
      <c r="A21" s="409" t="s">
        <v>5</v>
      </c>
      <c r="B21" s="412" t="s">
        <v>412</v>
      </c>
      <c r="C21" s="413"/>
      <c r="D21" s="412" t="s">
        <v>414</v>
      </c>
      <c r="E21" s="413"/>
      <c r="F21" s="416" t="s">
        <v>102</v>
      </c>
      <c r="G21" s="417"/>
      <c r="H21" s="417"/>
      <c r="I21" s="418"/>
      <c r="J21" s="409" t="s">
        <v>415</v>
      </c>
      <c r="K21" s="412" t="s">
        <v>416</v>
      </c>
      <c r="L21" s="413"/>
      <c r="M21" s="412" t="s">
        <v>417</v>
      </c>
      <c r="N21" s="413"/>
      <c r="O21" s="412" t="s">
        <v>404</v>
      </c>
      <c r="P21" s="413"/>
      <c r="Q21" s="412" t="s">
        <v>134</v>
      </c>
      <c r="R21" s="413"/>
      <c r="S21" s="409" t="s">
        <v>133</v>
      </c>
      <c r="T21" s="409" t="s">
        <v>418</v>
      </c>
      <c r="U21" s="409" t="s">
        <v>413</v>
      </c>
      <c r="V21" s="412" t="s">
        <v>132</v>
      </c>
      <c r="W21" s="413"/>
      <c r="X21" s="416" t="s">
        <v>124</v>
      </c>
      <c r="Y21" s="417"/>
      <c r="Z21" s="416" t="s">
        <v>123</v>
      </c>
      <c r="AA21" s="417"/>
    </row>
    <row r="22" spans="1:27" ht="216" customHeight="1" x14ac:dyDescent="0.25">
      <c r="A22" s="410"/>
      <c r="B22" s="414"/>
      <c r="C22" s="415"/>
      <c r="D22" s="414"/>
      <c r="E22" s="415"/>
      <c r="F22" s="416" t="s">
        <v>131</v>
      </c>
      <c r="G22" s="418"/>
      <c r="H22" s="416" t="s">
        <v>130</v>
      </c>
      <c r="I22" s="418"/>
      <c r="J22" s="411"/>
      <c r="K22" s="414"/>
      <c r="L22" s="415"/>
      <c r="M22" s="414"/>
      <c r="N22" s="415"/>
      <c r="O22" s="414"/>
      <c r="P22" s="415"/>
      <c r="Q22" s="414"/>
      <c r="R22" s="415"/>
      <c r="S22" s="411"/>
      <c r="T22" s="411"/>
      <c r="U22" s="411"/>
      <c r="V22" s="414"/>
      <c r="W22" s="415"/>
      <c r="X22" s="62" t="s">
        <v>122</v>
      </c>
      <c r="Y22" s="62" t="s">
        <v>402</v>
      </c>
      <c r="Z22" s="62" t="s">
        <v>121</v>
      </c>
      <c r="AA22" s="62" t="s">
        <v>120</v>
      </c>
    </row>
    <row r="23" spans="1:27" ht="60" customHeight="1" x14ac:dyDescent="0.25">
      <c r="A23" s="411"/>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topLeftCell="A26" zoomScale="70" zoomScaleNormal="7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83" t="str">
        <f>'1. паспорт местоположение'!$A$5</f>
        <v>Год раскрытия информации: 2026 год</v>
      </c>
      <c r="B5" s="383"/>
      <c r="C5" s="38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91" t="s">
        <v>9</v>
      </c>
      <c r="B7" s="391"/>
      <c r="C7" s="391"/>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91"/>
      <c r="B8" s="391"/>
      <c r="C8" s="391"/>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92" t="str">
        <f>'1. паспорт местоположение'!$A$9</f>
        <v xml:space="preserve"> АО "Россети Тюмень"</v>
      </c>
      <c r="B9" s="392"/>
      <c r="C9" s="392"/>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96" t="s">
        <v>8</v>
      </c>
      <c r="B10" s="396"/>
      <c r="C10" s="396"/>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91"/>
      <c r="B11" s="391"/>
      <c r="C11" s="391"/>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92" t="s">
        <v>475</v>
      </c>
      <c r="B12" s="392"/>
      <c r="C12" s="392"/>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96" t="s">
        <v>7</v>
      </c>
      <c r="B13" s="396"/>
      <c r="C13" s="396"/>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97"/>
      <c r="B14" s="397"/>
      <c r="C14" s="397"/>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19" t="str">
        <f>'1. паспорт местоположение'!A15:C15</f>
        <v>Реконструкция ПС 110/10/35кВ Тобольская (оборудование ОРУ-110кВ, КРУ-35кВ, ОПУ, ИТСО, водоотведение)</v>
      </c>
      <c r="B15" s="419"/>
      <c r="C15" s="419"/>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96" t="s">
        <v>6</v>
      </c>
      <c r="B16" s="396"/>
      <c r="C16" s="396"/>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98"/>
      <c r="B17" s="398"/>
      <c r="C17" s="398"/>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99" t="s">
        <v>398</v>
      </c>
      <c r="B18" s="399"/>
      <c r="C18" s="399"/>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788</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789</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781</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790</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835</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793</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2029</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785</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83" t="str">
        <f>'1. паспорт местоположение'!$A$5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47"/>
      <c r="AB6" s="147"/>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47"/>
      <c r="AB7" s="147"/>
    </row>
    <row r="8" spans="1:28" ht="15.75" x14ac:dyDescent="0.25">
      <c r="A8" s="392" t="str">
        <f>'1. паспорт местоположение'!$A$9</f>
        <v xml:space="preserve"> 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45"/>
      <c r="AB8" s="145"/>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44"/>
      <c r="AB9" s="144"/>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47"/>
      <c r="AB10" s="147"/>
    </row>
    <row r="11" spans="1:28" ht="15.75" x14ac:dyDescent="0.25">
      <c r="A11" s="392" t="s">
        <v>475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45"/>
      <c r="AB11" s="145"/>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44"/>
      <c r="AB12" s="144"/>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46"/>
      <c r="AB13" s="146"/>
    </row>
    <row r="14" spans="1:28" ht="15.75" x14ac:dyDescent="0.25">
      <c r="A14" s="392" t="str">
        <f>'1. паспорт местоположение'!A15:C15</f>
        <v>Реконструкция ПС 110/10/35кВ Тобольская (оборудование ОРУ-110кВ, КРУ-35кВ, ОПУ, ИТСО, водоотведение)</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45"/>
      <c r="AB14" s="145"/>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44"/>
      <c r="AB15" s="144"/>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50"/>
      <c r="AB16" s="150"/>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50"/>
      <c r="AB17" s="150"/>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50"/>
      <c r="AB18" s="150"/>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50"/>
      <c r="AB19" s="150"/>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51"/>
      <c r="AB20" s="151"/>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51"/>
      <c r="AB21" s="151"/>
    </row>
    <row r="22" spans="1:28" x14ac:dyDescent="0.25">
      <c r="A22" s="425" t="s">
        <v>428</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52"/>
      <c r="AB22" s="152"/>
    </row>
    <row r="23" spans="1:28" ht="32.25" customHeight="1" x14ac:dyDescent="0.25">
      <c r="A23" s="421" t="s">
        <v>314</v>
      </c>
      <c r="B23" s="422"/>
      <c r="C23" s="422"/>
      <c r="D23" s="422"/>
      <c r="E23" s="422"/>
      <c r="F23" s="422"/>
      <c r="G23" s="422"/>
      <c r="H23" s="422"/>
      <c r="I23" s="422"/>
      <c r="J23" s="422"/>
      <c r="K23" s="422"/>
      <c r="L23" s="423"/>
      <c r="M23" s="420" t="s">
        <v>315</v>
      </c>
      <c r="N23" s="420"/>
      <c r="O23" s="420"/>
      <c r="P23" s="420"/>
      <c r="Q23" s="420"/>
      <c r="R23" s="420"/>
      <c r="S23" s="420"/>
      <c r="T23" s="420"/>
      <c r="U23" s="420"/>
      <c r="V23" s="420"/>
      <c r="W23" s="420"/>
      <c r="X23" s="420"/>
      <c r="Y23" s="420"/>
      <c r="Z23" s="420"/>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83" t="str">
        <f>'1. паспорт местоположение'!$A$5</f>
        <v>Год раскрытия информации: 2026 год</v>
      </c>
      <c r="B5" s="383"/>
      <c r="C5" s="383"/>
      <c r="D5" s="383"/>
      <c r="E5" s="383"/>
      <c r="F5" s="383"/>
      <c r="G5" s="383"/>
      <c r="H5" s="383"/>
      <c r="I5" s="383"/>
      <c r="J5" s="383"/>
      <c r="K5" s="383"/>
      <c r="L5" s="383"/>
      <c r="M5" s="383"/>
      <c r="N5" s="383"/>
      <c r="O5" s="383"/>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91" t="s">
        <v>9</v>
      </c>
      <c r="B7" s="391"/>
      <c r="C7" s="391"/>
      <c r="D7" s="391"/>
      <c r="E7" s="391"/>
      <c r="F7" s="391"/>
      <c r="G7" s="391"/>
      <c r="H7" s="391"/>
      <c r="I7" s="391"/>
      <c r="J7" s="391"/>
      <c r="K7" s="391"/>
      <c r="L7" s="391"/>
      <c r="M7" s="391"/>
      <c r="N7" s="391"/>
      <c r="O7" s="391"/>
      <c r="P7" s="162"/>
      <c r="Q7" s="162"/>
      <c r="R7" s="162"/>
      <c r="S7" s="162"/>
      <c r="T7" s="162"/>
      <c r="U7" s="162"/>
      <c r="V7" s="162"/>
      <c r="W7" s="162"/>
      <c r="X7" s="162"/>
      <c r="Y7" s="162"/>
      <c r="Z7" s="162"/>
      <c r="AA7" s="161"/>
      <c r="AB7" s="161"/>
    </row>
    <row r="8" spans="1:28" s="11" customFormat="1" ht="18.75" x14ac:dyDescent="0.2">
      <c r="A8" s="391"/>
      <c r="B8" s="391"/>
      <c r="C8" s="391"/>
      <c r="D8" s="391"/>
      <c r="E8" s="391"/>
      <c r="F8" s="391"/>
      <c r="G8" s="391"/>
      <c r="H8" s="391"/>
      <c r="I8" s="391"/>
      <c r="J8" s="391"/>
      <c r="K8" s="391"/>
      <c r="L8" s="391"/>
      <c r="M8" s="391"/>
      <c r="N8" s="391"/>
      <c r="O8" s="391"/>
      <c r="P8" s="162"/>
      <c r="Q8" s="162"/>
      <c r="R8" s="162"/>
      <c r="S8" s="162"/>
      <c r="T8" s="162"/>
      <c r="U8" s="162"/>
      <c r="V8" s="162"/>
      <c r="W8" s="162"/>
      <c r="X8" s="162"/>
      <c r="Y8" s="162"/>
      <c r="Z8" s="162"/>
      <c r="AA8" s="161"/>
      <c r="AB8" s="161"/>
    </row>
    <row r="9" spans="1:28" s="11" customFormat="1" ht="18.75" x14ac:dyDescent="0.2">
      <c r="A9" s="392" t="str">
        <f>'1. паспорт местоположение'!$A$9</f>
        <v xml:space="preserve"> АО "Россети Тюмень"</v>
      </c>
      <c r="B9" s="392"/>
      <c r="C9" s="392"/>
      <c r="D9" s="392"/>
      <c r="E9" s="392"/>
      <c r="F9" s="392"/>
      <c r="G9" s="392"/>
      <c r="H9" s="392"/>
      <c r="I9" s="392"/>
      <c r="J9" s="392"/>
      <c r="K9" s="392"/>
      <c r="L9" s="392"/>
      <c r="M9" s="392"/>
      <c r="N9" s="392"/>
      <c r="O9" s="392"/>
      <c r="P9" s="162"/>
      <c r="Q9" s="162"/>
      <c r="R9" s="162"/>
      <c r="S9" s="162"/>
      <c r="T9" s="162"/>
      <c r="U9" s="162"/>
      <c r="V9" s="162"/>
      <c r="W9" s="162"/>
      <c r="X9" s="162"/>
      <c r="Y9" s="162"/>
      <c r="Z9" s="162"/>
      <c r="AA9" s="161"/>
      <c r="AB9" s="161"/>
    </row>
    <row r="10" spans="1:28" s="11" customFormat="1" ht="18.75" x14ac:dyDescent="0.2">
      <c r="A10" s="396" t="s">
        <v>8</v>
      </c>
      <c r="B10" s="396"/>
      <c r="C10" s="396"/>
      <c r="D10" s="396"/>
      <c r="E10" s="396"/>
      <c r="F10" s="396"/>
      <c r="G10" s="396"/>
      <c r="H10" s="396"/>
      <c r="I10" s="396"/>
      <c r="J10" s="396"/>
      <c r="K10" s="396"/>
      <c r="L10" s="396"/>
      <c r="M10" s="396"/>
      <c r="N10" s="396"/>
      <c r="O10" s="396"/>
      <c r="P10" s="162"/>
      <c r="Q10" s="162"/>
      <c r="R10" s="162"/>
      <c r="S10" s="162"/>
      <c r="T10" s="162"/>
      <c r="U10" s="162"/>
      <c r="V10" s="162"/>
      <c r="W10" s="162"/>
      <c r="X10" s="162"/>
      <c r="Y10" s="162"/>
      <c r="Z10" s="162"/>
      <c r="AA10" s="161"/>
      <c r="AB10" s="161"/>
    </row>
    <row r="11" spans="1:28" s="11" customFormat="1" ht="18.75" x14ac:dyDescent="0.2">
      <c r="A11" s="391"/>
      <c r="B11" s="391"/>
      <c r="C11" s="391"/>
      <c r="D11" s="391"/>
      <c r="E11" s="391"/>
      <c r="F11" s="391"/>
      <c r="G11" s="391"/>
      <c r="H11" s="391"/>
      <c r="I11" s="391"/>
      <c r="J11" s="391"/>
      <c r="K11" s="391"/>
      <c r="L11" s="391"/>
      <c r="M11" s="391"/>
      <c r="N11" s="391"/>
      <c r="O11" s="391"/>
      <c r="P11" s="162"/>
      <c r="Q11" s="162"/>
      <c r="R11" s="162"/>
      <c r="S11" s="162"/>
      <c r="T11" s="162"/>
      <c r="U11" s="162"/>
      <c r="V11" s="162"/>
      <c r="W11" s="162"/>
      <c r="X11" s="162"/>
      <c r="Y11" s="162"/>
      <c r="Z11" s="162"/>
      <c r="AA11" s="161"/>
      <c r="AB11" s="161"/>
    </row>
    <row r="12" spans="1:28" s="11" customFormat="1" ht="18.75" x14ac:dyDescent="0.2">
      <c r="A12" s="392" t="s">
        <v>475</v>
      </c>
      <c r="B12" s="392"/>
      <c r="C12" s="392"/>
      <c r="D12" s="392"/>
      <c r="E12" s="392"/>
      <c r="F12" s="392"/>
      <c r="G12" s="392"/>
      <c r="H12" s="392"/>
      <c r="I12" s="392"/>
      <c r="J12" s="392"/>
      <c r="K12" s="392"/>
      <c r="L12" s="392"/>
      <c r="M12" s="392"/>
      <c r="N12" s="392"/>
      <c r="O12" s="392"/>
      <c r="P12" s="162"/>
      <c r="Q12" s="162"/>
      <c r="R12" s="162"/>
      <c r="S12" s="162"/>
      <c r="T12" s="162"/>
      <c r="U12" s="162"/>
      <c r="V12" s="162"/>
      <c r="W12" s="162"/>
      <c r="X12" s="162"/>
      <c r="Y12" s="162"/>
      <c r="Z12" s="162"/>
      <c r="AA12" s="161"/>
      <c r="AB12" s="161"/>
    </row>
    <row r="13" spans="1:28" s="11" customFormat="1" ht="18.75" x14ac:dyDescent="0.2">
      <c r="A13" s="396" t="s">
        <v>7</v>
      </c>
      <c r="B13" s="396"/>
      <c r="C13" s="396"/>
      <c r="D13" s="396"/>
      <c r="E13" s="396"/>
      <c r="F13" s="396"/>
      <c r="G13" s="396"/>
      <c r="H13" s="396"/>
      <c r="I13" s="396"/>
      <c r="J13" s="396"/>
      <c r="K13" s="396"/>
      <c r="L13" s="396"/>
      <c r="M13" s="396"/>
      <c r="N13" s="396"/>
      <c r="O13" s="396"/>
      <c r="P13" s="162"/>
      <c r="Q13" s="162"/>
      <c r="R13" s="162"/>
      <c r="S13" s="162"/>
      <c r="T13" s="162"/>
      <c r="U13" s="162"/>
      <c r="V13" s="162"/>
      <c r="W13" s="162"/>
      <c r="X13" s="162"/>
      <c r="Y13" s="162"/>
      <c r="Z13" s="162"/>
      <c r="AA13" s="161"/>
      <c r="AB13" s="161"/>
    </row>
    <row r="14" spans="1:28" s="9" customFormat="1" ht="15.75" customHeight="1" x14ac:dyDescent="0.2">
      <c r="A14" s="397"/>
      <c r="B14" s="397"/>
      <c r="C14" s="397"/>
      <c r="D14" s="397"/>
      <c r="E14" s="397"/>
      <c r="F14" s="397"/>
      <c r="G14" s="397"/>
      <c r="H14" s="397"/>
      <c r="I14" s="397"/>
      <c r="J14" s="397"/>
      <c r="K14" s="397"/>
      <c r="L14" s="397"/>
      <c r="M14" s="397"/>
      <c r="N14" s="397"/>
      <c r="O14" s="397"/>
      <c r="P14" s="160"/>
      <c r="Q14" s="160"/>
      <c r="R14" s="160"/>
      <c r="S14" s="160"/>
      <c r="T14" s="160"/>
      <c r="U14" s="160"/>
      <c r="V14" s="160"/>
      <c r="W14" s="160"/>
      <c r="X14" s="160"/>
      <c r="Y14" s="160"/>
      <c r="Z14" s="160"/>
      <c r="AA14" s="159"/>
      <c r="AB14" s="159"/>
    </row>
    <row r="15" spans="1:28" s="3" customFormat="1" ht="15.75" x14ac:dyDescent="0.2">
      <c r="A15" s="392" t="str">
        <f>'1. паспорт местоположение'!A15:C15</f>
        <v>Реконструкция ПС 110/10/35кВ Тобольская (оборудование ОРУ-110кВ, КРУ-35кВ, ОПУ, ИТСО, водоотведение)</v>
      </c>
      <c r="B15" s="392"/>
      <c r="C15" s="392"/>
      <c r="D15" s="392"/>
      <c r="E15" s="392"/>
      <c r="F15" s="392"/>
      <c r="G15" s="392"/>
      <c r="H15" s="392"/>
      <c r="I15" s="392"/>
      <c r="J15" s="392"/>
      <c r="K15" s="392"/>
      <c r="L15" s="392"/>
      <c r="M15" s="392"/>
      <c r="N15" s="392"/>
      <c r="O15" s="392"/>
      <c r="P15" s="158"/>
      <c r="Q15" s="158"/>
      <c r="R15" s="158"/>
      <c r="S15" s="158"/>
      <c r="T15" s="158"/>
      <c r="U15" s="158"/>
      <c r="V15" s="158"/>
      <c r="W15" s="158"/>
      <c r="X15" s="158"/>
      <c r="Y15" s="158"/>
      <c r="Z15" s="158"/>
      <c r="AA15" s="154"/>
      <c r="AB15" s="154"/>
    </row>
    <row r="16" spans="1:28" s="3" customFormat="1" ht="15" customHeight="1" x14ac:dyDescent="0.2">
      <c r="A16" s="396" t="s">
        <v>6</v>
      </c>
      <c r="B16" s="396"/>
      <c r="C16" s="396"/>
      <c r="D16" s="396"/>
      <c r="E16" s="396"/>
      <c r="F16" s="396"/>
      <c r="G16" s="396"/>
      <c r="H16" s="396"/>
      <c r="I16" s="396"/>
      <c r="J16" s="396"/>
      <c r="K16" s="396"/>
      <c r="L16" s="396"/>
      <c r="M16" s="396"/>
      <c r="N16" s="396"/>
      <c r="O16" s="396"/>
      <c r="P16" s="156"/>
      <c r="Q16" s="156"/>
      <c r="R16" s="156"/>
      <c r="S16" s="156"/>
      <c r="T16" s="156"/>
      <c r="U16" s="156"/>
      <c r="V16" s="156"/>
      <c r="W16" s="156"/>
      <c r="X16" s="156"/>
      <c r="Y16" s="156"/>
      <c r="Z16" s="156"/>
      <c r="AA16" s="154"/>
      <c r="AB16" s="154"/>
    </row>
    <row r="17" spans="1:28" s="3" customFormat="1" ht="15" customHeight="1" x14ac:dyDescent="0.2">
      <c r="A17" s="398"/>
      <c r="B17" s="398"/>
      <c r="C17" s="398"/>
      <c r="D17" s="398"/>
      <c r="E17" s="398"/>
      <c r="F17" s="398"/>
      <c r="G17" s="398"/>
      <c r="H17" s="398"/>
      <c r="I17" s="398"/>
      <c r="J17" s="398"/>
      <c r="K17" s="398"/>
      <c r="L17" s="398"/>
      <c r="M17" s="398"/>
      <c r="N17" s="398"/>
      <c r="O17" s="398"/>
      <c r="P17" s="155"/>
      <c r="Q17" s="155"/>
      <c r="R17" s="155"/>
      <c r="S17" s="155"/>
      <c r="T17" s="155"/>
      <c r="U17" s="155"/>
      <c r="V17" s="155"/>
      <c r="W17" s="155"/>
      <c r="X17" s="154"/>
      <c r="Y17" s="154"/>
      <c r="Z17" s="154"/>
      <c r="AA17" s="153"/>
      <c r="AB17" s="153"/>
    </row>
    <row r="18" spans="1:28" s="3" customFormat="1" ht="91.5" customHeight="1" x14ac:dyDescent="0.2">
      <c r="A18" s="427" t="s">
        <v>406</v>
      </c>
      <c r="B18" s="427"/>
      <c r="C18" s="427"/>
      <c r="D18" s="427"/>
      <c r="E18" s="427"/>
      <c r="F18" s="427"/>
      <c r="G18" s="427"/>
      <c r="H18" s="427"/>
      <c r="I18" s="427"/>
      <c r="J18" s="427"/>
      <c r="K18" s="427"/>
      <c r="L18" s="427"/>
      <c r="M18" s="427"/>
      <c r="N18" s="427"/>
      <c r="O18" s="427"/>
      <c r="P18" s="157"/>
      <c r="Q18" s="157"/>
      <c r="R18" s="157"/>
      <c r="S18" s="157"/>
      <c r="T18" s="157"/>
      <c r="U18" s="157"/>
      <c r="V18" s="157"/>
      <c r="W18" s="157"/>
      <c r="X18" s="157"/>
      <c r="Y18" s="157"/>
      <c r="Z18" s="157"/>
      <c r="AA18" s="153"/>
      <c r="AB18" s="153"/>
    </row>
    <row r="19" spans="1:28" s="3" customFormat="1" ht="78" customHeight="1" x14ac:dyDescent="0.2">
      <c r="A19" s="390" t="s">
        <v>5</v>
      </c>
      <c r="B19" s="390" t="s">
        <v>88</v>
      </c>
      <c r="C19" s="390" t="s">
        <v>87</v>
      </c>
      <c r="D19" s="390" t="s">
        <v>76</v>
      </c>
      <c r="E19" s="428" t="s">
        <v>86</v>
      </c>
      <c r="F19" s="429"/>
      <c r="G19" s="429"/>
      <c r="H19" s="429"/>
      <c r="I19" s="430"/>
      <c r="J19" s="390" t="s">
        <v>85</v>
      </c>
      <c r="K19" s="390"/>
      <c r="L19" s="390"/>
      <c r="M19" s="390"/>
      <c r="N19" s="390"/>
      <c r="O19" s="390"/>
      <c r="P19" s="4"/>
      <c r="Q19" s="4"/>
      <c r="R19" s="4"/>
      <c r="S19" s="4"/>
      <c r="T19" s="4"/>
      <c r="U19" s="4"/>
      <c r="V19" s="4"/>
      <c r="W19" s="4"/>
    </row>
    <row r="20" spans="1:28" s="3" customFormat="1" ht="51" customHeight="1" x14ac:dyDescent="0.2">
      <c r="A20" s="390"/>
      <c r="B20" s="390"/>
      <c r="C20" s="390"/>
      <c r="D20" s="390"/>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83" t="str">
        <f>'1. паспорт местоположение'!$A$5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92" t="str">
        <f>'1. паспорт местоположение'!$A$9</f>
        <v xml:space="preserve"> 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161"/>
    </row>
    <row r="10" spans="1:45" s="11" customFormat="1" ht="18.75" customHeight="1" x14ac:dyDescent="0.2">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92" t="s">
        <v>475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161"/>
    </row>
    <row r="13" spans="1:45" s="11" customFormat="1" ht="18.75" customHeight="1" x14ac:dyDescent="0.2">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98" t="str">
        <f>'1. паспорт местоположение'!A15:C15</f>
        <v>Реконструкция ПС 110/10/35кВ Тобольская (оборудование ОРУ-110кВ, КРУ-35кВ, ОПУ, ИТСО, водоотведение)</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498"/>
      <c r="AL15" s="498"/>
      <c r="AM15" s="498"/>
      <c r="AN15" s="498"/>
      <c r="AO15" s="498"/>
      <c r="AP15" s="498"/>
      <c r="AQ15" s="498"/>
      <c r="AR15" s="498"/>
      <c r="AS15" s="154"/>
    </row>
    <row r="16" spans="1:45" s="3" customFormat="1" ht="15" customHeight="1" x14ac:dyDescent="0.2">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404" t="s">
        <v>407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96"/>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96" t="s">
        <v>304</v>
      </c>
      <c r="B24" s="496"/>
      <c r="C24" s="496"/>
      <c r="D24" s="496"/>
      <c r="E24" s="496"/>
      <c r="F24" s="496"/>
      <c r="G24" s="496"/>
      <c r="H24" s="496"/>
      <c r="I24" s="496"/>
      <c r="J24" s="496"/>
      <c r="K24" s="496"/>
      <c r="L24" s="496"/>
      <c r="M24" s="496"/>
      <c r="N24" s="496"/>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t="s">
        <v>1</v>
      </c>
      <c r="AL24" s="496"/>
      <c r="AM24" s="78"/>
      <c r="AN24" s="78"/>
      <c r="AO24" s="106"/>
      <c r="AP24" s="106"/>
      <c r="AQ24" s="106"/>
      <c r="AR24" s="106"/>
      <c r="AS24" s="84"/>
    </row>
    <row r="25" spans="1:45" ht="12.75" customHeight="1" x14ac:dyDescent="0.25">
      <c r="A25" s="476" t="s">
        <v>303</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477"/>
      <c r="AK25" s="475"/>
      <c r="AL25" s="475"/>
      <c r="AM25" s="79"/>
      <c r="AN25" s="497" t="s">
        <v>302</v>
      </c>
      <c r="AO25" s="497"/>
      <c r="AP25" s="497"/>
      <c r="AQ25" s="495"/>
      <c r="AR25" s="495"/>
      <c r="AS25" s="84"/>
    </row>
    <row r="26" spans="1:45" ht="17.25" customHeight="1" x14ac:dyDescent="0.25">
      <c r="A26" s="442" t="s">
        <v>301</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3"/>
      <c r="AK26" s="444"/>
      <c r="AL26" s="444"/>
      <c r="AM26" s="79"/>
      <c r="AN26" s="486" t="s">
        <v>300</v>
      </c>
      <c r="AO26" s="487"/>
      <c r="AP26" s="488"/>
      <c r="AQ26" s="478"/>
      <c r="AR26" s="479"/>
      <c r="AS26" s="84"/>
    </row>
    <row r="27" spans="1:45" ht="17.25" customHeight="1" x14ac:dyDescent="0.25">
      <c r="A27" s="442" t="s">
        <v>299</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3"/>
      <c r="AK27" s="444"/>
      <c r="AL27" s="444"/>
      <c r="AM27" s="79"/>
      <c r="AN27" s="486" t="s">
        <v>298</v>
      </c>
      <c r="AO27" s="487"/>
      <c r="AP27" s="488"/>
      <c r="AQ27" s="478"/>
      <c r="AR27" s="479"/>
      <c r="AS27" s="84"/>
    </row>
    <row r="28" spans="1:45" ht="27.75" customHeight="1" thickBot="1" x14ac:dyDescent="0.3">
      <c r="A28" s="489" t="s">
        <v>297</v>
      </c>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1"/>
      <c r="AK28" s="462"/>
      <c r="AL28" s="462"/>
      <c r="AM28" s="79"/>
      <c r="AN28" s="492" t="s">
        <v>296</v>
      </c>
      <c r="AO28" s="493"/>
      <c r="AP28" s="494"/>
      <c r="AQ28" s="478"/>
      <c r="AR28" s="479"/>
      <c r="AS28" s="84"/>
    </row>
    <row r="29" spans="1:45" ht="17.25" customHeight="1" x14ac:dyDescent="0.25">
      <c r="A29" s="480" t="s">
        <v>295</v>
      </c>
      <c r="B29" s="481"/>
      <c r="C29" s="481"/>
      <c r="D29" s="481"/>
      <c r="E29" s="481"/>
      <c r="F29" s="481"/>
      <c r="G29" s="481"/>
      <c r="H29" s="481"/>
      <c r="I29" s="481"/>
      <c r="J29" s="481"/>
      <c r="K29" s="481"/>
      <c r="L29" s="481"/>
      <c r="M29" s="481"/>
      <c r="N29" s="481"/>
      <c r="O29" s="481"/>
      <c r="P29" s="481"/>
      <c r="Q29" s="481"/>
      <c r="R29" s="481"/>
      <c r="S29" s="481"/>
      <c r="T29" s="481"/>
      <c r="U29" s="481"/>
      <c r="V29" s="481"/>
      <c r="W29" s="481"/>
      <c r="X29" s="481"/>
      <c r="Y29" s="481"/>
      <c r="Z29" s="481"/>
      <c r="AA29" s="481"/>
      <c r="AB29" s="481"/>
      <c r="AC29" s="481"/>
      <c r="AD29" s="481"/>
      <c r="AE29" s="481"/>
      <c r="AF29" s="481"/>
      <c r="AG29" s="481"/>
      <c r="AH29" s="481"/>
      <c r="AI29" s="481"/>
      <c r="AJ29" s="482"/>
      <c r="AK29" s="475"/>
      <c r="AL29" s="475"/>
      <c r="AM29" s="79"/>
      <c r="AN29" s="483"/>
      <c r="AO29" s="484"/>
      <c r="AP29" s="484"/>
      <c r="AQ29" s="478"/>
      <c r="AR29" s="485"/>
      <c r="AS29" s="84"/>
    </row>
    <row r="30" spans="1:45" ht="17.25" customHeight="1" x14ac:dyDescent="0.25">
      <c r="A30" s="442" t="s">
        <v>294</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3"/>
      <c r="AK30" s="444"/>
      <c r="AL30" s="444"/>
      <c r="AM30" s="79"/>
      <c r="AS30" s="84"/>
    </row>
    <row r="31" spans="1:45" ht="17.25" customHeight="1" x14ac:dyDescent="0.25">
      <c r="A31" s="442" t="s">
        <v>293</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4"/>
      <c r="AL31" s="444"/>
      <c r="AM31" s="79"/>
      <c r="AN31" s="79"/>
      <c r="AO31" s="105"/>
      <c r="AP31" s="105"/>
      <c r="AQ31" s="105"/>
      <c r="AR31" s="105"/>
      <c r="AS31" s="84"/>
    </row>
    <row r="32" spans="1:45" ht="17.25" customHeight="1" x14ac:dyDescent="0.25">
      <c r="A32" s="442" t="s">
        <v>268</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4"/>
      <c r="AL32" s="444"/>
      <c r="AM32" s="79"/>
      <c r="AN32" s="79"/>
      <c r="AO32" s="79"/>
      <c r="AP32" s="79"/>
      <c r="AQ32" s="79"/>
      <c r="AR32" s="79"/>
      <c r="AS32" s="84"/>
    </row>
    <row r="33" spans="1:45" ht="17.25" customHeight="1" x14ac:dyDescent="0.25">
      <c r="A33" s="442" t="s">
        <v>292</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68"/>
      <c r="AL33" s="468"/>
      <c r="AM33" s="79"/>
      <c r="AN33" s="79"/>
      <c r="AO33" s="79"/>
      <c r="AP33" s="79"/>
      <c r="AQ33" s="79"/>
      <c r="AR33" s="79"/>
      <c r="AS33" s="84"/>
    </row>
    <row r="34" spans="1:45" ht="17.25" customHeight="1" x14ac:dyDescent="0.25">
      <c r="A34" s="442" t="s">
        <v>291</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4"/>
      <c r="AL34" s="444"/>
      <c r="AM34" s="79"/>
      <c r="AN34" s="79"/>
      <c r="AO34" s="79"/>
      <c r="AP34" s="79"/>
      <c r="AQ34" s="79"/>
      <c r="AR34" s="79"/>
      <c r="AS34" s="84"/>
    </row>
    <row r="35" spans="1:45" ht="17.25" customHeight="1" x14ac:dyDescent="0.25">
      <c r="A35" s="442"/>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4"/>
      <c r="AL35" s="444"/>
      <c r="AM35" s="79"/>
      <c r="AN35" s="79"/>
      <c r="AO35" s="79"/>
      <c r="AP35" s="79"/>
      <c r="AQ35" s="79"/>
      <c r="AR35" s="79"/>
      <c r="AS35" s="84"/>
    </row>
    <row r="36" spans="1:45" ht="17.25" customHeight="1" thickBot="1" x14ac:dyDescent="0.3">
      <c r="A36" s="460" t="s">
        <v>256</v>
      </c>
      <c r="B36" s="461"/>
      <c r="C36" s="461"/>
      <c r="D36" s="461"/>
      <c r="E36" s="461"/>
      <c r="F36" s="461"/>
      <c r="G36" s="461"/>
      <c r="H36" s="461"/>
      <c r="I36" s="461"/>
      <c r="J36" s="461"/>
      <c r="K36" s="461"/>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2"/>
      <c r="AL36" s="462"/>
      <c r="AM36" s="79"/>
      <c r="AN36" s="79"/>
      <c r="AO36" s="79"/>
      <c r="AP36" s="79"/>
      <c r="AQ36" s="79"/>
      <c r="AR36" s="79"/>
      <c r="AS36" s="84"/>
    </row>
    <row r="37" spans="1:45" ht="17.25" customHeight="1" x14ac:dyDescent="0.25">
      <c r="A37" s="476"/>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477"/>
      <c r="Z37" s="477"/>
      <c r="AA37" s="477"/>
      <c r="AB37" s="477"/>
      <c r="AC37" s="477"/>
      <c r="AD37" s="477"/>
      <c r="AE37" s="477"/>
      <c r="AF37" s="477"/>
      <c r="AG37" s="477"/>
      <c r="AH37" s="477"/>
      <c r="AI37" s="477"/>
      <c r="AJ37" s="477"/>
      <c r="AK37" s="475"/>
      <c r="AL37" s="475"/>
      <c r="AM37" s="79"/>
      <c r="AN37" s="79"/>
      <c r="AO37" s="79"/>
      <c r="AP37" s="79"/>
      <c r="AQ37" s="79"/>
      <c r="AR37" s="79"/>
      <c r="AS37" s="84"/>
    </row>
    <row r="38" spans="1:45" ht="17.25" customHeight="1" x14ac:dyDescent="0.25">
      <c r="A38" s="442" t="s">
        <v>290</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3"/>
      <c r="AK38" s="444"/>
      <c r="AL38" s="444"/>
      <c r="AM38" s="79"/>
      <c r="AN38" s="79"/>
      <c r="AO38" s="79"/>
      <c r="AP38" s="79"/>
      <c r="AQ38" s="79"/>
      <c r="AR38" s="79"/>
      <c r="AS38" s="84"/>
    </row>
    <row r="39" spans="1:45" ht="17.25" customHeight="1" thickBot="1" x14ac:dyDescent="0.3">
      <c r="A39" s="460" t="s">
        <v>289</v>
      </c>
      <c r="B39" s="461"/>
      <c r="C39" s="461"/>
      <c r="D39" s="461"/>
      <c r="E39" s="461"/>
      <c r="F39" s="461"/>
      <c r="G39" s="461"/>
      <c r="H39" s="461"/>
      <c r="I39" s="461"/>
      <c r="J39" s="461"/>
      <c r="K39" s="461"/>
      <c r="L39" s="461"/>
      <c r="M39" s="461"/>
      <c r="N39" s="461"/>
      <c r="O39" s="461"/>
      <c r="P39" s="461"/>
      <c r="Q39" s="461"/>
      <c r="R39" s="461"/>
      <c r="S39" s="461"/>
      <c r="T39" s="461"/>
      <c r="U39" s="461"/>
      <c r="V39" s="461"/>
      <c r="W39" s="461"/>
      <c r="X39" s="461"/>
      <c r="Y39" s="461"/>
      <c r="Z39" s="461"/>
      <c r="AA39" s="461"/>
      <c r="AB39" s="461"/>
      <c r="AC39" s="461"/>
      <c r="AD39" s="461"/>
      <c r="AE39" s="461"/>
      <c r="AF39" s="461"/>
      <c r="AG39" s="461"/>
      <c r="AH39" s="461"/>
      <c r="AI39" s="461"/>
      <c r="AJ39" s="461"/>
      <c r="AK39" s="462"/>
      <c r="AL39" s="462"/>
      <c r="AM39" s="79"/>
      <c r="AN39" s="79"/>
      <c r="AO39" s="79"/>
      <c r="AP39" s="79"/>
      <c r="AQ39" s="79"/>
      <c r="AR39" s="79"/>
      <c r="AS39" s="84"/>
    </row>
    <row r="40" spans="1:45" ht="17.25" customHeight="1" x14ac:dyDescent="0.25">
      <c r="A40" s="476" t="s">
        <v>288</v>
      </c>
      <c r="B40" s="477"/>
      <c r="C40" s="477"/>
      <c r="D40" s="477"/>
      <c r="E40" s="477"/>
      <c r="F40" s="477"/>
      <c r="G40" s="477"/>
      <c r="H40" s="477"/>
      <c r="I40" s="477"/>
      <c r="J40" s="477"/>
      <c r="K40" s="477"/>
      <c r="L40" s="477"/>
      <c r="M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7"/>
      <c r="AK40" s="475"/>
      <c r="AL40" s="475"/>
      <c r="AM40" s="79"/>
      <c r="AN40" s="79"/>
      <c r="AO40" s="79"/>
      <c r="AP40" s="79"/>
      <c r="AQ40" s="79"/>
      <c r="AR40" s="79"/>
      <c r="AS40" s="84"/>
    </row>
    <row r="41" spans="1:45" ht="17.25" customHeight="1" x14ac:dyDescent="0.25">
      <c r="A41" s="442" t="s">
        <v>287</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3"/>
      <c r="AK41" s="444"/>
      <c r="AL41" s="444"/>
      <c r="AM41" s="79"/>
      <c r="AN41" s="79"/>
      <c r="AO41" s="79"/>
      <c r="AP41" s="79"/>
      <c r="AQ41" s="79"/>
      <c r="AR41" s="79"/>
      <c r="AS41" s="84"/>
    </row>
    <row r="42" spans="1:45" ht="17.25" customHeight="1" x14ac:dyDescent="0.25">
      <c r="A42" s="442" t="s">
        <v>286</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c r="AK42" s="444"/>
      <c r="AL42" s="444"/>
      <c r="AM42" s="79"/>
      <c r="AN42" s="79"/>
      <c r="AO42" s="79"/>
      <c r="AP42" s="79"/>
      <c r="AQ42" s="79"/>
      <c r="AR42" s="79"/>
      <c r="AS42" s="84"/>
    </row>
    <row r="43" spans="1:45" ht="17.25" customHeight="1" x14ac:dyDescent="0.25">
      <c r="A43" s="442" t="s">
        <v>285</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3"/>
      <c r="AK43" s="444"/>
      <c r="AL43" s="444"/>
      <c r="AM43" s="79"/>
      <c r="AN43" s="79"/>
      <c r="AO43" s="79"/>
      <c r="AP43" s="79"/>
      <c r="AQ43" s="79"/>
      <c r="AR43" s="79"/>
      <c r="AS43" s="84"/>
    </row>
    <row r="44" spans="1:45" ht="17.25" customHeight="1" x14ac:dyDescent="0.25">
      <c r="A44" s="442" t="s">
        <v>284</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3"/>
      <c r="AK44" s="444"/>
      <c r="AL44" s="444"/>
      <c r="AM44" s="79"/>
      <c r="AN44" s="79"/>
      <c r="AO44" s="79"/>
      <c r="AP44" s="79"/>
      <c r="AQ44" s="79"/>
      <c r="AR44" s="79"/>
      <c r="AS44" s="84"/>
    </row>
    <row r="45" spans="1:45" ht="17.25" customHeight="1" x14ac:dyDescent="0.25">
      <c r="A45" s="442" t="s">
        <v>283</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3"/>
      <c r="AK45" s="444"/>
      <c r="AL45" s="444"/>
      <c r="AM45" s="79"/>
      <c r="AN45" s="79"/>
      <c r="AO45" s="79"/>
      <c r="AP45" s="79"/>
      <c r="AQ45" s="79"/>
      <c r="AR45" s="79"/>
      <c r="AS45" s="84"/>
    </row>
    <row r="46" spans="1:45" ht="17.25" customHeight="1" thickBot="1" x14ac:dyDescent="0.3">
      <c r="A46" s="469" t="s">
        <v>282</v>
      </c>
      <c r="B46" s="470"/>
      <c r="C46" s="470"/>
      <c r="D46" s="470"/>
      <c r="E46" s="470"/>
      <c r="F46" s="470"/>
      <c r="G46" s="470"/>
      <c r="H46" s="470"/>
      <c r="I46" s="470"/>
      <c r="J46" s="470"/>
      <c r="K46" s="470"/>
      <c r="L46" s="470"/>
      <c r="M46" s="470"/>
      <c r="N46" s="470"/>
      <c r="O46" s="470"/>
      <c r="P46" s="470"/>
      <c r="Q46" s="470"/>
      <c r="R46" s="470"/>
      <c r="S46" s="470"/>
      <c r="T46" s="470"/>
      <c r="U46" s="470"/>
      <c r="V46" s="470"/>
      <c r="W46" s="470"/>
      <c r="X46" s="470"/>
      <c r="Y46" s="470"/>
      <c r="Z46" s="470"/>
      <c r="AA46" s="470"/>
      <c r="AB46" s="470"/>
      <c r="AC46" s="470"/>
      <c r="AD46" s="470"/>
      <c r="AE46" s="470"/>
      <c r="AF46" s="470"/>
      <c r="AG46" s="470"/>
      <c r="AH46" s="470"/>
      <c r="AI46" s="470"/>
      <c r="AJ46" s="470"/>
      <c r="AK46" s="471"/>
      <c r="AL46" s="471"/>
      <c r="AM46" s="79"/>
      <c r="AN46" s="79"/>
      <c r="AO46" s="79"/>
      <c r="AP46" s="79"/>
      <c r="AQ46" s="79"/>
      <c r="AR46" s="79"/>
      <c r="AS46" s="84"/>
    </row>
    <row r="47" spans="1:45" ht="24" customHeight="1" x14ac:dyDescent="0.25">
      <c r="A47" s="472" t="s">
        <v>281</v>
      </c>
      <c r="B47" s="473"/>
      <c r="C47" s="473"/>
      <c r="D47" s="473"/>
      <c r="E47" s="473"/>
      <c r="F47" s="473"/>
      <c r="G47" s="473"/>
      <c r="H47" s="473"/>
      <c r="I47" s="473"/>
      <c r="J47" s="473"/>
      <c r="K47" s="473"/>
      <c r="L47" s="473"/>
      <c r="M47" s="473"/>
      <c r="N47" s="473"/>
      <c r="O47" s="473"/>
      <c r="P47" s="473"/>
      <c r="Q47" s="473"/>
      <c r="R47" s="473"/>
      <c r="S47" s="473"/>
      <c r="T47" s="473"/>
      <c r="U47" s="473"/>
      <c r="V47" s="473"/>
      <c r="W47" s="473"/>
      <c r="X47" s="473"/>
      <c r="Y47" s="473"/>
      <c r="Z47" s="473"/>
      <c r="AA47" s="473"/>
      <c r="AB47" s="473"/>
      <c r="AC47" s="473"/>
      <c r="AD47" s="473"/>
      <c r="AE47" s="473"/>
      <c r="AF47" s="473"/>
      <c r="AG47" s="473"/>
      <c r="AH47" s="473"/>
      <c r="AI47" s="473"/>
      <c r="AJ47" s="474"/>
      <c r="AK47" s="475" t="s">
        <v>4</v>
      </c>
      <c r="AL47" s="475"/>
      <c r="AM47" s="459" t="s">
        <v>262</v>
      </c>
      <c r="AN47" s="459"/>
      <c r="AO47" s="92" t="s">
        <v>261</v>
      </c>
      <c r="AP47" s="92" t="s">
        <v>260</v>
      </c>
      <c r="AQ47" s="84"/>
    </row>
    <row r="48" spans="1:45" ht="12" customHeight="1" x14ac:dyDescent="0.25">
      <c r="A48" s="442" t="s">
        <v>280</v>
      </c>
      <c r="B48" s="443"/>
      <c r="C48" s="443"/>
      <c r="D48" s="443"/>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443"/>
      <c r="AE48" s="443"/>
      <c r="AF48" s="443"/>
      <c r="AG48" s="443"/>
      <c r="AH48" s="443"/>
      <c r="AI48" s="443"/>
      <c r="AJ48" s="443"/>
      <c r="AK48" s="444"/>
      <c r="AL48" s="444"/>
      <c r="AM48" s="444"/>
      <c r="AN48" s="444"/>
      <c r="AO48" s="96"/>
      <c r="AP48" s="96"/>
      <c r="AQ48" s="84"/>
    </row>
    <row r="49" spans="1:43" ht="12" customHeight="1" x14ac:dyDescent="0.25">
      <c r="A49" s="442" t="s">
        <v>279</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3"/>
      <c r="AK49" s="444"/>
      <c r="AL49" s="444"/>
      <c r="AM49" s="444"/>
      <c r="AN49" s="444"/>
      <c r="AO49" s="96"/>
      <c r="AP49" s="96"/>
      <c r="AQ49" s="84"/>
    </row>
    <row r="50" spans="1:43" ht="12" customHeight="1" thickBot="1" x14ac:dyDescent="0.3">
      <c r="A50" s="460" t="s">
        <v>278</v>
      </c>
      <c r="B50" s="461"/>
      <c r="C50" s="461"/>
      <c r="D50" s="461"/>
      <c r="E50" s="461"/>
      <c r="F50" s="461"/>
      <c r="G50" s="461"/>
      <c r="H50" s="461"/>
      <c r="I50" s="461"/>
      <c r="J50" s="461"/>
      <c r="K50" s="461"/>
      <c r="L50" s="461"/>
      <c r="M50" s="461"/>
      <c r="N50" s="461"/>
      <c r="O50" s="461"/>
      <c r="P50" s="461"/>
      <c r="Q50" s="461"/>
      <c r="R50" s="461"/>
      <c r="S50" s="461"/>
      <c r="T50" s="461"/>
      <c r="U50" s="461"/>
      <c r="V50" s="461"/>
      <c r="W50" s="461"/>
      <c r="X50" s="461"/>
      <c r="Y50" s="461"/>
      <c r="Z50" s="461"/>
      <c r="AA50" s="461"/>
      <c r="AB50" s="461"/>
      <c r="AC50" s="461"/>
      <c r="AD50" s="461"/>
      <c r="AE50" s="461"/>
      <c r="AF50" s="461"/>
      <c r="AG50" s="461"/>
      <c r="AH50" s="461"/>
      <c r="AI50" s="461"/>
      <c r="AJ50" s="461"/>
      <c r="AK50" s="462"/>
      <c r="AL50" s="462"/>
      <c r="AM50" s="462"/>
      <c r="AN50" s="462"/>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7" t="s">
        <v>277</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t="s">
        <v>4</v>
      </c>
      <c r="AL52" s="459"/>
      <c r="AM52" s="459" t="s">
        <v>262</v>
      </c>
      <c r="AN52" s="459"/>
      <c r="AO52" s="92" t="s">
        <v>261</v>
      </c>
      <c r="AP52" s="92" t="s">
        <v>260</v>
      </c>
      <c r="AQ52" s="84"/>
    </row>
    <row r="53" spans="1:43" ht="11.25" customHeight="1" x14ac:dyDescent="0.25">
      <c r="A53" s="466" t="s">
        <v>276</v>
      </c>
      <c r="B53" s="467"/>
      <c r="C53" s="467"/>
      <c r="D53" s="467"/>
      <c r="E53" s="467"/>
      <c r="F53" s="467"/>
      <c r="G53" s="467"/>
      <c r="H53" s="467"/>
      <c r="I53" s="467"/>
      <c r="J53" s="467"/>
      <c r="K53" s="467"/>
      <c r="L53" s="467"/>
      <c r="M53" s="467"/>
      <c r="N53" s="467"/>
      <c r="O53" s="467"/>
      <c r="P53" s="467"/>
      <c r="Q53" s="467"/>
      <c r="R53" s="467"/>
      <c r="S53" s="467"/>
      <c r="T53" s="467"/>
      <c r="U53" s="467"/>
      <c r="V53" s="467"/>
      <c r="W53" s="467"/>
      <c r="X53" s="467"/>
      <c r="Y53" s="467"/>
      <c r="Z53" s="467"/>
      <c r="AA53" s="467"/>
      <c r="AB53" s="467"/>
      <c r="AC53" s="467"/>
      <c r="AD53" s="467"/>
      <c r="AE53" s="467"/>
      <c r="AF53" s="467"/>
      <c r="AG53" s="467"/>
      <c r="AH53" s="467"/>
      <c r="AI53" s="467"/>
      <c r="AJ53" s="467"/>
      <c r="AK53" s="468"/>
      <c r="AL53" s="468"/>
      <c r="AM53" s="468"/>
      <c r="AN53" s="468"/>
      <c r="AO53" s="100"/>
      <c r="AP53" s="100"/>
      <c r="AQ53" s="84"/>
    </row>
    <row r="54" spans="1:43" ht="12" customHeight="1" x14ac:dyDescent="0.25">
      <c r="A54" s="442" t="s">
        <v>275</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c r="AL54" s="444"/>
      <c r="AM54" s="444"/>
      <c r="AN54" s="444"/>
      <c r="AO54" s="96"/>
      <c r="AP54" s="96"/>
      <c r="AQ54" s="84"/>
    </row>
    <row r="55" spans="1:43" ht="12" customHeight="1" x14ac:dyDescent="0.25">
      <c r="A55" s="442" t="s">
        <v>274</v>
      </c>
      <c r="B55" s="443"/>
      <c r="C55" s="443"/>
      <c r="D55" s="443"/>
      <c r="E55" s="443"/>
      <c r="F55" s="443"/>
      <c r="G55" s="443"/>
      <c r="H55" s="443"/>
      <c r="I55" s="443"/>
      <c r="J55" s="443"/>
      <c r="K55" s="443"/>
      <c r="L55" s="443"/>
      <c r="M55" s="443"/>
      <c r="N55" s="443"/>
      <c r="O55" s="443"/>
      <c r="P55" s="443"/>
      <c r="Q55" s="443"/>
      <c r="R55" s="443"/>
      <c r="S55" s="443"/>
      <c r="T55" s="443"/>
      <c r="U55" s="443"/>
      <c r="V55" s="443"/>
      <c r="W55" s="443"/>
      <c r="X55" s="443"/>
      <c r="Y55" s="443"/>
      <c r="Z55" s="443"/>
      <c r="AA55" s="443"/>
      <c r="AB55" s="443"/>
      <c r="AC55" s="443"/>
      <c r="AD55" s="443"/>
      <c r="AE55" s="443"/>
      <c r="AF55" s="443"/>
      <c r="AG55" s="443"/>
      <c r="AH55" s="443"/>
      <c r="AI55" s="443"/>
      <c r="AJ55" s="443"/>
      <c r="AK55" s="444"/>
      <c r="AL55" s="444"/>
      <c r="AM55" s="444"/>
      <c r="AN55" s="444"/>
      <c r="AO55" s="96"/>
      <c r="AP55" s="96"/>
      <c r="AQ55" s="84"/>
    </row>
    <row r="56" spans="1:43" ht="12" customHeight="1" thickBot="1" x14ac:dyDescent="0.3">
      <c r="A56" s="460" t="s">
        <v>273</v>
      </c>
      <c r="B56" s="461"/>
      <c r="C56" s="461"/>
      <c r="D56" s="461"/>
      <c r="E56" s="461"/>
      <c r="F56" s="461"/>
      <c r="G56" s="461"/>
      <c r="H56" s="461"/>
      <c r="I56" s="461"/>
      <c r="J56" s="461"/>
      <c r="K56" s="461"/>
      <c r="L56" s="461"/>
      <c r="M56" s="461"/>
      <c r="N56" s="461"/>
      <c r="O56" s="461"/>
      <c r="P56" s="461"/>
      <c r="Q56" s="461"/>
      <c r="R56" s="461"/>
      <c r="S56" s="461"/>
      <c r="T56" s="461"/>
      <c r="U56" s="461"/>
      <c r="V56" s="461"/>
      <c r="W56" s="461"/>
      <c r="X56" s="461"/>
      <c r="Y56" s="461"/>
      <c r="Z56" s="461"/>
      <c r="AA56" s="461"/>
      <c r="AB56" s="461"/>
      <c r="AC56" s="461"/>
      <c r="AD56" s="461"/>
      <c r="AE56" s="461"/>
      <c r="AF56" s="461"/>
      <c r="AG56" s="461"/>
      <c r="AH56" s="461"/>
      <c r="AI56" s="461"/>
      <c r="AJ56" s="461"/>
      <c r="AK56" s="462"/>
      <c r="AL56" s="462"/>
      <c r="AM56" s="462"/>
      <c r="AN56" s="462"/>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7" t="s">
        <v>272</v>
      </c>
      <c r="B58" s="458"/>
      <c r="C58" s="458"/>
      <c r="D58" s="458"/>
      <c r="E58" s="458"/>
      <c r="F58" s="458"/>
      <c r="G58" s="458"/>
      <c r="H58" s="458"/>
      <c r="I58" s="458"/>
      <c r="J58" s="458"/>
      <c r="K58" s="458"/>
      <c r="L58" s="458"/>
      <c r="M58" s="458"/>
      <c r="N58" s="458"/>
      <c r="O58" s="458"/>
      <c r="P58" s="458"/>
      <c r="Q58" s="458"/>
      <c r="R58" s="458"/>
      <c r="S58" s="458"/>
      <c r="T58" s="458"/>
      <c r="U58" s="458"/>
      <c r="V58" s="458"/>
      <c r="W58" s="458"/>
      <c r="X58" s="458"/>
      <c r="Y58" s="458"/>
      <c r="Z58" s="458"/>
      <c r="AA58" s="458"/>
      <c r="AB58" s="458"/>
      <c r="AC58" s="458"/>
      <c r="AD58" s="458"/>
      <c r="AE58" s="458"/>
      <c r="AF58" s="458"/>
      <c r="AG58" s="458"/>
      <c r="AH58" s="458"/>
      <c r="AI58" s="458"/>
      <c r="AJ58" s="458"/>
      <c r="AK58" s="459" t="s">
        <v>4</v>
      </c>
      <c r="AL58" s="459"/>
      <c r="AM58" s="459" t="s">
        <v>262</v>
      </c>
      <c r="AN58" s="459"/>
      <c r="AO58" s="92" t="s">
        <v>261</v>
      </c>
      <c r="AP58" s="92" t="s">
        <v>260</v>
      </c>
      <c r="AQ58" s="84"/>
    </row>
    <row r="59" spans="1:43" ht="12.75" customHeight="1" x14ac:dyDescent="0.25">
      <c r="A59" s="463" t="s">
        <v>271</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5"/>
      <c r="AL59" s="465"/>
      <c r="AM59" s="465"/>
      <c r="AN59" s="465"/>
      <c r="AO59" s="98"/>
      <c r="AP59" s="98"/>
      <c r="AQ59" s="90"/>
    </row>
    <row r="60" spans="1:43" ht="12" customHeight="1" x14ac:dyDescent="0.25">
      <c r="A60" s="442" t="s">
        <v>270</v>
      </c>
      <c r="B60" s="443"/>
      <c r="C60" s="443"/>
      <c r="D60" s="443"/>
      <c r="E60" s="443"/>
      <c r="F60" s="443"/>
      <c r="G60" s="443"/>
      <c r="H60" s="443"/>
      <c r="I60" s="443"/>
      <c r="J60" s="443"/>
      <c r="K60" s="443"/>
      <c r="L60" s="443"/>
      <c r="M60" s="443"/>
      <c r="N60" s="443"/>
      <c r="O60" s="443"/>
      <c r="P60" s="443"/>
      <c r="Q60" s="443"/>
      <c r="R60" s="443"/>
      <c r="S60" s="443"/>
      <c r="T60" s="443"/>
      <c r="U60" s="443"/>
      <c r="V60" s="443"/>
      <c r="W60" s="443"/>
      <c r="X60" s="443"/>
      <c r="Y60" s="443"/>
      <c r="Z60" s="443"/>
      <c r="AA60" s="443"/>
      <c r="AB60" s="443"/>
      <c r="AC60" s="443"/>
      <c r="AD60" s="443"/>
      <c r="AE60" s="443"/>
      <c r="AF60" s="443"/>
      <c r="AG60" s="443"/>
      <c r="AH60" s="443"/>
      <c r="AI60" s="443"/>
      <c r="AJ60" s="443"/>
      <c r="AK60" s="444"/>
      <c r="AL60" s="444"/>
      <c r="AM60" s="444"/>
      <c r="AN60" s="444"/>
      <c r="AO60" s="96"/>
      <c r="AP60" s="96"/>
      <c r="AQ60" s="84"/>
    </row>
    <row r="61" spans="1:43" ht="12" customHeight="1" x14ac:dyDescent="0.25">
      <c r="A61" s="442" t="s">
        <v>269</v>
      </c>
      <c r="B61" s="443"/>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c r="AC61" s="443"/>
      <c r="AD61" s="443"/>
      <c r="AE61" s="443"/>
      <c r="AF61" s="443"/>
      <c r="AG61" s="443"/>
      <c r="AH61" s="443"/>
      <c r="AI61" s="443"/>
      <c r="AJ61" s="443"/>
      <c r="AK61" s="444"/>
      <c r="AL61" s="444"/>
      <c r="AM61" s="444"/>
      <c r="AN61" s="444"/>
      <c r="AO61" s="96"/>
      <c r="AP61" s="96"/>
      <c r="AQ61" s="84"/>
    </row>
    <row r="62" spans="1:43" ht="12" customHeight="1" x14ac:dyDescent="0.25">
      <c r="A62" s="442" t="s">
        <v>268</v>
      </c>
      <c r="B62" s="443"/>
      <c r="C62" s="443"/>
      <c r="D62" s="443"/>
      <c r="E62" s="443"/>
      <c r="F62" s="443"/>
      <c r="G62" s="443"/>
      <c r="H62" s="443"/>
      <c r="I62" s="443"/>
      <c r="J62" s="443"/>
      <c r="K62" s="443"/>
      <c r="L62" s="443"/>
      <c r="M62" s="443"/>
      <c r="N62" s="443"/>
      <c r="O62" s="443"/>
      <c r="P62" s="443"/>
      <c r="Q62" s="443"/>
      <c r="R62" s="443"/>
      <c r="S62" s="443"/>
      <c r="T62" s="443"/>
      <c r="U62" s="443"/>
      <c r="V62" s="443"/>
      <c r="W62" s="443"/>
      <c r="X62" s="443"/>
      <c r="Y62" s="443"/>
      <c r="Z62" s="443"/>
      <c r="AA62" s="443"/>
      <c r="AB62" s="443"/>
      <c r="AC62" s="443"/>
      <c r="AD62" s="443"/>
      <c r="AE62" s="443"/>
      <c r="AF62" s="443"/>
      <c r="AG62" s="443"/>
      <c r="AH62" s="443"/>
      <c r="AI62" s="443"/>
      <c r="AJ62" s="443"/>
      <c r="AK62" s="444"/>
      <c r="AL62" s="444"/>
      <c r="AM62" s="444"/>
      <c r="AN62" s="444"/>
      <c r="AO62" s="96"/>
      <c r="AP62" s="96"/>
      <c r="AQ62" s="84"/>
    </row>
    <row r="63" spans="1:43" ht="9.75" customHeight="1" x14ac:dyDescent="0.25">
      <c r="A63" s="442"/>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c r="AL63" s="444"/>
      <c r="AM63" s="444"/>
      <c r="AN63" s="444"/>
      <c r="AO63" s="96"/>
      <c r="AP63" s="96"/>
      <c r="AQ63" s="84"/>
    </row>
    <row r="64" spans="1:43" ht="9.75" customHeight="1" x14ac:dyDescent="0.25">
      <c r="A64" s="442"/>
      <c r="B64" s="443"/>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4"/>
      <c r="AL64" s="444"/>
      <c r="AM64" s="444"/>
      <c r="AN64" s="444"/>
      <c r="AO64" s="96"/>
      <c r="AP64" s="96"/>
      <c r="AQ64" s="84"/>
    </row>
    <row r="65" spans="1:43" ht="12" customHeight="1" x14ac:dyDescent="0.25">
      <c r="A65" s="442" t="s">
        <v>267</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4"/>
      <c r="AL65" s="444"/>
      <c r="AM65" s="444"/>
      <c r="AN65" s="444"/>
      <c r="AO65" s="96"/>
      <c r="AP65" s="96"/>
      <c r="AQ65" s="84"/>
    </row>
    <row r="66" spans="1:43" ht="27.75" customHeight="1" x14ac:dyDescent="0.25">
      <c r="A66" s="446" t="s">
        <v>266</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8"/>
      <c r="AK66" s="449"/>
      <c r="AL66" s="449"/>
      <c r="AM66" s="449"/>
      <c r="AN66" s="449"/>
      <c r="AO66" s="97"/>
      <c r="AP66" s="97"/>
      <c r="AQ66" s="90"/>
    </row>
    <row r="67" spans="1:43" ht="11.25" customHeight="1" x14ac:dyDescent="0.25">
      <c r="A67" s="442" t="s">
        <v>258</v>
      </c>
      <c r="B67" s="443"/>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4"/>
      <c r="AL67" s="444"/>
      <c r="AM67" s="444"/>
      <c r="AN67" s="444"/>
      <c r="AO67" s="96"/>
      <c r="AP67" s="96"/>
      <c r="AQ67" s="84"/>
    </row>
    <row r="68" spans="1:43" ht="25.5" customHeight="1" x14ac:dyDescent="0.25">
      <c r="A68" s="446" t="s">
        <v>259</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8"/>
      <c r="AK68" s="449"/>
      <c r="AL68" s="449"/>
      <c r="AM68" s="449"/>
      <c r="AN68" s="449"/>
      <c r="AO68" s="97"/>
      <c r="AP68" s="97"/>
      <c r="AQ68" s="90"/>
    </row>
    <row r="69" spans="1:43" ht="12" customHeight="1" x14ac:dyDescent="0.25">
      <c r="A69" s="442" t="s">
        <v>257</v>
      </c>
      <c r="B69" s="443"/>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44"/>
      <c r="AL69" s="444"/>
      <c r="AM69" s="444"/>
      <c r="AN69" s="444"/>
      <c r="AO69" s="96"/>
      <c r="AP69" s="96"/>
      <c r="AQ69" s="84"/>
    </row>
    <row r="70" spans="1:43" ht="12.75" customHeight="1" x14ac:dyDescent="0.25">
      <c r="A70" s="451" t="s">
        <v>265</v>
      </c>
      <c r="B70" s="452"/>
      <c r="C70" s="452"/>
      <c r="D70" s="452"/>
      <c r="E70" s="452"/>
      <c r="F70" s="452"/>
      <c r="G70" s="452"/>
      <c r="H70" s="452"/>
      <c r="I70" s="452"/>
      <c r="J70" s="452"/>
      <c r="K70" s="452"/>
      <c r="L70" s="452"/>
      <c r="M70" s="452"/>
      <c r="N70" s="452"/>
      <c r="O70" s="452"/>
      <c r="P70" s="452"/>
      <c r="Q70" s="452"/>
      <c r="R70" s="452"/>
      <c r="S70" s="452"/>
      <c r="T70" s="452"/>
      <c r="U70" s="452"/>
      <c r="V70" s="452"/>
      <c r="W70" s="452"/>
      <c r="X70" s="452"/>
      <c r="Y70" s="452"/>
      <c r="Z70" s="452"/>
      <c r="AA70" s="452"/>
      <c r="AB70" s="452"/>
      <c r="AC70" s="452"/>
      <c r="AD70" s="452"/>
      <c r="AE70" s="452"/>
      <c r="AF70" s="452"/>
      <c r="AG70" s="452"/>
      <c r="AH70" s="452"/>
      <c r="AI70" s="452"/>
      <c r="AJ70" s="452"/>
      <c r="AK70" s="449"/>
      <c r="AL70" s="449"/>
      <c r="AM70" s="449"/>
      <c r="AN70" s="449"/>
      <c r="AO70" s="97"/>
      <c r="AP70" s="97"/>
      <c r="AQ70" s="90"/>
    </row>
    <row r="71" spans="1:43" ht="12" customHeight="1" x14ac:dyDescent="0.25">
      <c r="A71" s="442" t="s">
        <v>256</v>
      </c>
      <c r="B71" s="443"/>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4"/>
      <c r="AL71" s="444"/>
      <c r="AM71" s="444"/>
      <c r="AN71" s="444"/>
      <c r="AO71" s="96"/>
      <c r="AP71" s="96"/>
      <c r="AQ71" s="84"/>
    </row>
    <row r="72" spans="1:43" ht="12.75" customHeight="1" thickBot="1" x14ac:dyDescent="0.3">
      <c r="A72" s="453" t="s">
        <v>264</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5"/>
      <c r="AK72" s="456"/>
      <c r="AL72" s="456"/>
      <c r="AM72" s="456"/>
      <c r="AN72" s="456"/>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7" t="s">
        <v>263</v>
      </c>
      <c r="B74" s="458"/>
      <c r="C74" s="458"/>
      <c r="D74" s="458"/>
      <c r="E74" s="458"/>
      <c r="F74" s="458"/>
      <c r="G74" s="458"/>
      <c r="H74" s="458"/>
      <c r="I74" s="458"/>
      <c r="J74" s="458"/>
      <c r="K74" s="458"/>
      <c r="L74" s="458"/>
      <c r="M74" s="458"/>
      <c r="N74" s="458"/>
      <c r="O74" s="458"/>
      <c r="P74" s="458"/>
      <c r="Q74" s="458"/>
      <c r="R74" s="458"/>
      <c r="S74" s="458"/>
      <c r="T74" s="458"/>
      <c r="U74" s="458"/>
      <c r="V74" s="458"/>
      <c r="W74" s="458"/>
      <c r="X74" s="458"/>
      <c r="Y74" s="458"/>
      <c r="Z74" s="458"/>
      <c r="AA74" s="458"/>
      <c r="AB74" s="458"/>
      <c r="AC74" s="458"/>
      <c r="AD74" s="458"/>
      <c r="AE74" s="458"/>
      <c r="AF74" s="458"/>
      <c r="AG74" s="458"/>
      <c r="AH74" s="458"/>
      <c r="AI74" s="458"/>
      <c r="AJ74" s="458"/>
      <c r="AK74" s="459" t="s">
        <v>4</v>
      </c>
      <c r="AL74" s="459"/>
      <c r="AM74" s="459" t="s">
        <v>262</v>
      </c>
      <c r="AN74" s="459"/>
      <c r="AO74" s="92" t="s">
        <v>261</v>
      </c>
      <c r="AP74" s="92" t="s">
        <v>260</v>
      </c>
      <c r="AQ74" s="84"/>
    </row>
    <row r="75" spans="1:43" ht="25.5" customHeight="1" x14ac:dyDescent="0.25">
      <c r="A75" s="446" t="s">
        <v>259</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8"/>
      <c r="AK75" s="449"/>
      <c r="AL75" s="449"/>
      <c r="AM75" s="450"/>
      <c r="AN75" s="450"/>
      <c r="AO75" s="88"/>
      <c r="AP75" s="88"/>
      <c r="AQ75" s="90"/>
    </row>
    <row r="76" spans="1:43" ht="12" customHeight="1" x14ac:dyDescent="0.25">
      <c r="A76" s="442" t="s">
        <v>258</v>
      </c>
      <c r="B76" s="443"/>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44"/>
      <c r="AL76" s="444"/>
      <c r="AM76" s="445"/>
      <c r="AN76" s="445"/>
      <c r="AO76" s="91"/>
      <c r="AP76" s="91"/>
      <c r="AQ76" s="84"/>
    </row>
    <row r="77" spans="1:43" ht="12" customHeight="1" x14ac:dyDescent="0.25">
      <c r="A77" s="442" t="s">
        <v>257</v>
      </c>
      <c r="B77" s="443"/>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4"/>
      <c r="AL77" s="444"/>
      <c r="AM77" s="445"/>
      <c r="AN77" s="445"/>
      <c r="AO77" s="91"/>
      <c r="AP77" s="91"/>
      <c r="AQ77" s="84"/>
    </row>
    <row r="78" spans="1:43" ht="12" customHeight="1" x14ac:dyDescent="0.25">
      <c r="A78" s="442" t="s">
        <v>256</v>
      </c>
      <c r="B78" s="443"/>
      <c r="C78" s="443"/>
      <c r="D78" s="443"/>
      <c r="E78" s="443"/>
      <c r="F78" s="443"/>
      <c r="G78" s="443"/>
      <c r="H78" s="443"/>
      <c r="I78" s="443"/>
      <c r="J78" s="443"/>
      <c r="K78" s="443"/>
      <c r="L78" s="443"/>
      <c r="M78" s="443"/>
      <c r="N78" s="443"/>
      <c r="O78" s="443"/>
      <c r="P78" s="443"/>
      <c r="Q78" s="443"/>
      <c r="R78" s="443"/>
      <c r="S78" s="443"/>
      <c r="T78" s="443"/>
      <c r="U78" s="443"/>
      <c r="V78" s="443"/>
      <c r="W78" s="443"/>
      <c r="X78" s="443"/>
      <c r="Y78" s="443"/>
      <c r="Z78" s="443"/>
      <c r="AA78" s="443"/>
      <c r="AB78" s="443"/>
      <c r="AC78" s="443"/>
      <c r="AD78" s="443"/>
      <c r="AE78" s="443"/>
      <c r="AF78" s="443"/>
      <c r="AG78" s="443"/>
      <c r="AH78" s="443"/>
      <c r="AI78" s="443"/>
      <c r="AJ78" s="443"/>
      <c r="AK78" s="444"/>
      <c r="AL78" s="444"/>
      <c r="AM78" s="445"/>
      <c r="AN78" s="445"/>
      <c r="AO78" s="91"/>
      <c r="AP78" s="91"/>
      <c r="AQ78" s="84"/>
    </row>
    <row r="79" spans="1:43" ht="12" customHeight="1" x14ac:dyDescent="0.25">
      <c r="A79" s="442" t="s">
        <v>255</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c r="AL79" s="444"/>
      <c r="AM79" s="445"/>
      <c r="AN79" s="445"/>
      <c r="AO79" s="91"/>
      <c r="AP79" s="91"/>
      <c r="AQ79" s="84"/>
    </row>
    <row r="80" spans="1:43" ht="12" customHeight="1" x14ac:dyDescent="0.25">
      <c r="A80" s="442" t="s">
        <v>254</v>
      </c>
      <c r="B80" s="443"/>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4"/>
      <c r="AL80" s="444"/>
      <c r="AM80" s="445"/>
      <c r="AN80" s="445"/>
      <c r="AO80" s="91"/>
      <c r="AP80" s="91"/>
      <c r="AQ80" s="84"/>
    </row>
    <row r="81" spans="1:45" ht="12.75" customHeight="1" x14ac:dyDescent="0.25">
      <c r="A81" s="442" t="s">
        <v>253</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4"/>
      <c r="AL81" s="444"/>
      <c r="AM81" s="445"/>
      <c r="AN81" s="445"/>
      <c r="AO81" s="91"/>
      <c r="AP81" s="91"/>
      <c r="AQ81" s="84"/>
    </row>
    <row r="82" spans="1:45" ht="12.75" customHeight="1" x14ac:dyDescent="0.25">
      <c r="A82" s="442" t="s">
        <v>252</v>
      </c>
      <c r="B82" s="443"/>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4"/>
      <c r="AL82" s="444"/>
      <c r="AM82" s="445"/>
      <c r="AN82" s="445"/>
      <c r="AO82" s="91"/>
      <c r="AP82" s="91"/>
      <c r="AQ82" s="84"/>
    </row>
    <row r="83" spans="1:45" ht="12" customHeight="1" x14ac:dyDescent="0.25">
      <c r="A83" s="451" t="s">
        <v>251</v>
      </c>
      <c r="B83" s="452"/>
      <c r="C83" s="452"/>
      <c r="D83" s="452"/>
      <c r="E83" s="452"/>
      <c r="F83" s="452"/>
      <c r="G83" s="452"/>
      <c r="H83" s="452"/>
      <c r="I83" s="452"/>
      <c r="J83" s="452"/>
      <c r="K83" s="452"/>
      <c r="L83" s="452"/>
      <c r="M83" s="452"/>
      <c r="N83" s="452"/>
      <c r="O83" s="452"/>
      <c r="P83" s="452"/>
      <c r="Q83" s="452"/>
      <c r="R83" s="452"/>
      <c r="S83" s="452"/>
      <c r="T83" s="452"/>
      <c r="U83" s="452"/>
      <c r="V83" s="452"/>
      <c r="W83" s="452"/>
      <c r="X83" s="452"/>
      <c r="Y83" s="452"/>
      <c r="Z83" s="452"/>
      <c r="AA83" s="452"/>
      <c r="AB83" s="452"/>
      <c r="AC83" s="452"/>
      <c r="AD83" s="452"/>
      <c r="AE83" s="452"/>
      <c r="AF83" s="452"/>
      <c r="AG83" s="452"/>
      <c r="AH83" s="452"/>
      <c r="AI83" s="452"/>
      <c r="AJ83" s="452"/>
      <c r="AK83" s="449"/>
      <c r="AL83" s="449"/>
      <c r="AM83" s="450"/>
      <c r="AN83" s="450"/>
      <c r="AO83" s="88"/>
      <c r="AP83" s="88"/>
      <c r="AQ83" s="90"/>
    </row>
    <row r="84" spans="1:45" ht="12" customHeight="1" x14ac:dyDescent="0.25">
      <c r="A84" s="451" t="s">
        <v>250</v>
      </c>
      <c r="B84" s="452"/>
      <c r="C84" s="452"/>
      <c r="D84" s="452"/>
      <c r="E84" s="452"/>
      <c r="F84" s="452"/>
      <c r="G84" s="452"/>
      <c r="H84" s="452"/>
      <c r="I84" s="452"/>
      <c r="J84" s="452"/>
      <c r="K84" s="452"/>
      <c r="L84" s="452"/>
      <c r="M84" s="452"/>
      <c r="N84" s="452"/>
      <c r="O84" s="452"/>
      <c r="P84" s="452"/>
      <c r="Q84" s="452"/>
      <c r="R84" s="452"/>
      <c r="S84" s="452"/>
      <c r="T84" s="452"/>
      <c r="U84" s="452"/>
      <c r="V84" s="452"/>
      <c r="W84" s="452"/>
      <c r="X84" s="452"/>
      <c r="Y84" s="452"/>
      <c r="Z84" s="452"/>
      <c r="AA84" s="452"/>
      <c r="AB84" s="452"/>
      <c r="AC84" s="452"/>
      <c r="AD84" s="452"/>
      <c r="AE84" s="452"/>
      <c r="AF84" s="452"/>
      <c r="AG84" s="452"/>
      <c r="AH84" s="452"/>
      <c r="AI84" s="452"/>
      <c r="AJ84" s="452"/>
      <c r="AK84" s="449"/>
      <c r="AL84" s="449"/>
      <c r="AM84" s="450"/>
      <c r="AN84" s="450"/>
      <c r="AO84" s="88"/>
      <c r="AP84" s="88"/>
      <c r="AQ84" s="90"/>
    </row>
    <row r="85" spans="1:45" ht="12" customHeight="1" x14ac:dyDescent="0.25">
      <c r="A85" s="442" t="s">
        <v>249</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4"/>
      <c r="AL85" s="444"/>
      <c r="AM85" s="445"/>
      <c r="AN85" s="445"/>
      <c r="AO85" s="91"/>
      <c r="AP85" s="91"/>
      <c r="AQ85" s="78"/>
    </row>
    <row r="86" spans="1:45" ht="27.75" customHeight="1" x14ac:dyDescent="0.25">
      <c r="A86" s="446" t="s">
        <v>248</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8"/>
      <c r="AK86" s="449"/>
      <c r="AL86" s="449"/>
      <c r="AM86" s="450"/>
      <c r="AN86" s="450"/>
      <c r="AO86" s="88"/>
      <c r="AP86" s="88"/>
      <c r="AQ86" s="90"/>
    </row>
    <row r="87" spans="1:45" x14ac:dyDescent="0.25">
      <c r="A87" s="446" t="s">
        <v>247</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8"/>
      <c r="AK87" s="449"/>
      <c r="AL87" s="449"/>
      <c r="AM87" s="450"/>
      <c r="AN87" s="450"/>
      <c r="AO87" s="88"/>
      <c r="AP87" s="88"/>
      <c r="AQ87" s="90"/>
    </row>
    <row r="88" spans="1:45" ht="14.25" customHeight="1" x14ac:dyDescent="0.25">
      <c r="A88" s="435" t="s">
        <v>246</v>
      </c>
      <c r="B88" s="436"/>
      <c r="C88" s="436"/>
      <c r="D88" s="437"/>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38"/>
      <c r="AL88" s="439"/>
      <c r="AM88" s="440"/>
      <c r="AN88" s="441"/>
      <c r="AO88" s="88"/>
      <c r="AP88" s="88"/>
      <c r="AQ88" s="90"/>
    </row>
    <row r="89" spans="1:45" x14ac:dyDescent="0.25">
      <c r="A89" s="435" t="s">
        <v>245</v>
      </c>
      <c r="B89" s="436"/>
      <c r="C89" s="436"/>
      <c r="D89" s="437"/>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38"/>
      <c r="AL89" s="439"/>
      <c r="AM89" s="440"/>
      <c r="AN89" s="441"/>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31"/>
      <c r="AL90" s="432"/>
      <c r="AM90" s="433"/>
      <c r="AN90" s="434"/>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54"/>
  <sheetViews>
    <sheetView topLeftCell="B20" zoomScale="70" zoomScaleNormal="70" zoomScaleSheetLayoutView="70" workbookViewId="0">
      <selection activeCell="I50" sqref="I50"/>
    </sheetView>
  </sheetViews>
  <sheetFormatPr defaultRowHeight="15.75" x14ac:dyDescent="0.25"/>
  <cols>
    <col min="1" max="1" width="9.140625" style="308"/>
    <col min="2" max="2" width="85.42578125" style="308" customWidth="1"/>
    <col min="3" max="3" width="16.28515625" style="308" bestFit="1" customWidth="1"/>
    <col min="4" max="4" width="16.85546875" style="308" customWidth="1"/>
    <col min="5" max="6" width="16.85546875" style="308" hidden="1" customWidth="1"/>
    <col min="7" max="7" width="16.28515625" style="308" bestFit="1" customWidth="1"/>
    <col min="8" max="8" width="16.85546875" style="308" customWidth="1"/>
    <col min="9" max="10" width="18.28515625" style="308" customWidth="1"/>
    <col min="11" max="11" width="36.7109375" style="308" customWidth="1"/>
    <col min="12" max="12" width="32.28515625" style="308" customWidth="1"/>
    <col min="13" max="247" width="9.140625" style="308"/>
    <col min="248" max="248" width="37.7109375" style="308" customWidth="1"/>
    <col min="249" max="249" width="9.140625" style="308"/>
    <col min="250" max="250" width="12.85546875" style="308" customWidth="1"/>
    <col min="251" max="252" width="0" style="308" hidden="1" customWidth="1"/>
    <col min="253" max="253" width="18.28515625" style="308" customWidth="1"/>
    <col min="254" max="254" width="64.85546875" style="308" customWidth="1"/>
    <col min="255" max="258" width="9.140625" style="308"/>
    <col min="259" max="259" width="14.85546875" style="308" customWidth="1"/>
    <col min="260" max="503" width="9.140625" style="308"/>
    <col min="504" max="504" width="37.7109375" style="308" customWidth="1"/>
    <col min="505" max="505" width="9.140625" style="308"/>
    <col min="506" max="506" width="12.85546875" style="308" customWidth="1"/>
    <col min="507" max="508" width="0" style="308" hidden="1" customWidth="1"/>
    <col min="509" max="509" width="18.28515625" style="308" customWidth="1"/>
    <col min="510" max="510" width="64.85546875" style="308" customWidth="1"/>
    <col min="511" max="514" width="9.140625" style="308"/>
    <col min="515" max="515" width="14.85546875" style="308" customWidth="1"/>
    <col min="516" max="759" width="9.140625" style="308"/>
    <col min="760" max="760" width="37.7109375" style="308" customWidth="1"/>
    <col min="761" max="761" width="9.140625" style="308"/>
    <col min="762" max="762" width="12.85546875" style="308" customWidth="1"/>
    <col min="763" max="764" width="0" style="308" hidden="1" customWidth="1"/>
    <col min="765" max="765" width="18.28515625" style="308" customWidth="1"/>
    <col min="766" max="766" width="64.85546875" style="308" customWidth="1"/>
    <col min="767" max="770" width="9.140625" style="308"/>
    <col min="771" max="771" width="14.85546875" style="308" customWidth="1"/>
    <col min="772" max="1015" width="9.140625" style="308"/>
    <col min="1016" max="1016" width="37.7109375" style="308" customWidth="1"/>
    <col min="1017" max="1017" width="9.140625" style="308"/>
    <col min="1018" max="1018" width="12.85546875" style="308" customWidth="1"/>
    <col min="1019" max="1020" width="0" style="308" hidden="1" customWidth="1"/>
    <col min="1021" max="1021" width="18.28515625" style="308" customWidth="1"/>
    <col min="1022" max="1022" width="64.85546875" style="308" customWidth="1"/>
    <col min="1023" max="1026" width="9.140625" style="308"/>
    <col min="1027" max="1027" width="14.85546875" style="308" customWidth="1"/>
    <col min="1028" max="1271" width="9.140625" style="308"/>
    <col min="1272" max="1272" width="37.7109375" style="308" customWidth="1"/>
    <col min="1273" max="1273" width="9.140625" style="308"/>
    <col min="1274" max="1274" width="12.85546875" style="308" customWidth="1"/>
    <col min="1275" max="1276" width="0" style="308" hidden="1" customWidth="1"/>
    <col min="1277" max="1277" width="18.28515625" style="308" customWidth="1"/>
    <col min="1278" max="1278" width="64.85546875" style="308" customWidth="1"/>
    <col min="1279" max="1282" width="9.140625" style="308"/>
    <col min="1283" max="1283" width="14.85546875" style="308" customWidth="1"/>
    <col min="1284" max="1527" width="9.140625" style="308"/>
    <col min="1528" max="1528" width="37.7109375" style="308" customWidth="1"/>
    <col min="1529" max="1529" width="9.140625" style="308"/>
    <col min="1530" max="1530" width="12.85546875" style="308" customWidth="1"/>
    <col min="1531" max="1532" width="0" style="308" hidden="1" customWidth="1"/>
    <col min="1533" max="1533" width="18.28515625" style="308" customWidth="1"/>
    <col min="1534" max="1534" width="64.85546875" style="308" customWidth="1"/>
    <col min="1535" max="1538" width="9.140625" style="308"/>
    <col min="1539" max="1539" width="14.85546875" style="308" customWidth="1"/>
    <col min="1540" max="1783" width="9.140625" style="308"/>
    <col min="1784" max="1784" width="37.7109375" style="308" customWidth="1"/>
    <col min="1785" max="1785" width="9.140625" style="308"/>
    <col min="1786" max="1786" width="12.85546875" style="308" customWidth="1"/>
    <col min="1787" max="1788" width="0" style="308" hidden="1" customWidth="1"/>
    <col min="1789" max="1789" width="18.28515625" style="308" customWidth="1"/>
    <col min="1790" max="1790" width="64.85546875" style="308" customWidth="1"/>
    <col min="1791" max="1794" width="9.140625" style="308"/>
    <col min="1795" max="1795" width="14.85546875" style="308" customWidth="1"/>
    <col min="1796" max="2039" width="9.140625" style="308"/>
    <col min="2040" max="2040" width="37.7109375" style="308" customWidth="1"/>
    <col min="2041" max="2041" width="9.140625" style="308"/>
    <col min="2042" max="2042" width="12.85546875" style="308" customWidth="1"/>
    <col min="2043" max="2044" width="0" style="308" hidden="1" customWidth="1"/>
    <col min="2045" max="2045" width="18.28515625" style="308" customWidth="1"/>
    <col min="2046" max="2046" width="64.85546875" style="308" customWidth="1"/>
    <col min="2047" max="2050" width="9.140625" style="308"/>
    <col min="2051" max="2051" width="14.85546875" style="308" customWidth="1"/>
    <col min="2052" max="2295" width="9.140625" style="308"/>
    <col min="2296" max="2296" width="37.7109375" style="308" customWidth="1"/>
    <col min="2297" max="2297" width="9.140625" style="308"/>
    <col min="2298" max="2298" width="12.85546875" style="308" customWidth="1"/>
    <col min="2299" max="2300" width="0" style="308" hidden="1" customWidth="1"/>
    <col min="2301" max="2301" width="18.28515625" style="308" customWidth="1"/>
    <col min="2302" max="2302" width="64.85546875" style="308" customWidth="1"/>
    <col min="2303" max="2306" width="9.140625" style="308"/>
    <col min="2307" max="2307" width="14.85546875" style="308" customWidth="1"/>
    <col min="2308" max="2551" width="9.140625" style="308"/>
    <col min="2552" max="2552" width="37.7109375" style="308" customWidth="1"/>
    <col min="2553" max="2553" width="9.140625" style="308"/>
    <col min="2554" max="2554" width="12.85546875" style="308" customWidth="1"/>
    <col min="2555" max="2556" width="0" style="308" hidden="1" customWidth="1"/>
    <col min="2557" max="2557" width="18.28515625" style="308" customWidth="1"/>
    <col min="2558" max="2558" width="64.85546875" style="308" customWidth="1"/>
    <col min="2559" max="2562" width="9.140625" style="308"/>
    <col min="2563" max="2563" width="14.85546875" style="308" customWidth="1"/>
    <col min="2564" max="2807" width="9.140625" style="308"/>
    <col min="2808" max="2808" width="37.7109375" style="308" customWidth="1"/>
    <col min="2809" max="2809" width="9.140625" style="308"/>
    <col min="2810" max="2810" width="12.85546875" style="308" customWidth="1"/>
    <col min="2811" max="2812" width="0" style="308" hidden="1" customWidth="1"/>
    <col min="2813" max="2813" width="18.28515625" style="308" customWidth="1"/>
    <col min="2814" max="2814" width="64.85546875" style="308" customWidth="1"/>
    <col min="2815" max="2818" width="9.140625" style="308"/>
    <col min="2819" max="2819" width="14.85546875" style="308" customWidth="1"/>
    <col min="2820" max="3063" width="9.140625" style="308"/>
    <col min="3064" max="3064" width="37.7109375" style="308" customWidth="1"/>
    <col min="3065" max="3065" width="9.140625" style="308"/>
    <col min="3066" max="3066" width="12.85546875" style="308" customWidth="1"/>
    <col min="3067" max="3068" width="0" style="308" hidden="1" customWidth="1"/>
    <col min="3069" max="3069" width="18.28515625" style="308" customWidth="1"/>
    <col min="3070" max="3070" width="64.85546875" style="308" customWidth="1"/>
    <col min="3071" max="3074" width="9.140625" style="308"/>
    <col min="3075" max="3075" width="14.85546875" style="308" customWidth="1"/>
    <col min="3076" max="3319" width="9.140625" style="308"/>
    <col min="3320" max="3320" width="37.7109375" style="308" customWidth="1"/>
    <col min="3321" max="3321" width="9.140625" style="308"/>
    <col min="3322" max="3322" width="12.85546875" style="308" customWidth="1"/>
    <col min="3323" max="3324" width="0" style="308" hidden="1" customWidth="1"/>
    <col min="3325" max="3325" width="18.28515625" style="308" customWidth="1"/>
    <col min="3326" max="3326" width="64.85546875" style="308" customWidth="1"/>
    <col min="3327" max="3330" width="9.140625" style="308"/>
    <col min="3331" max="3331" width="14.85546875" style="308" customWidth="1"/>
    <col min="3332" max="3575" width="9.140625" style="308"/>
    <col min="3576" max="3576" width="37.7109375" style="308" customWidth="1"/>
    <col min="3577" max="3577" width="9.140625" style="308"/>
    <col min="3578" max="3578" width="12.85546875" style="308" customWidth="1"/>
    <col min="3579" max="3580" width="0" style="308" hidden="1" customWidth="1"/>
    <col min="3581" max="3581" width="18.28515625" style="308" customWidth="1"/>
    <col min="3582" max="3582" width="64.85546875" style="308" customWidth="1"/>
    <col min="3583" max="3586" width="9.140625" style="308"/>
    <col min="3587" max="3587" width="14.85546875" style="308" customWidth="1"/>
    <col min="3588" max="3831" width="9.140625" style="308"/>
    <col min="3832" max="3832" width="37.7109375" style="308" customWidth="1"/>
    <col min="3833" max="3833" width="9.140625" style="308"/>
    <col min="3834" max="3834" width="12.85546875" style="308" customWidth="1"/>
    <col min="3835" max="3836" width="0" style="308" hidden="1" customWidth="1"/>
    <col min="3837" max="3837" width="18.28515625" style="308" customWidth="1"/>
    <col min="3838" max="3838" width="64.85546875" style="308" customWidth="1"/>
    <col min="3839" max="3842" width="9.140625" style="308"/>
    <col min="3843" max="3843" width="14.85546875" style="308" customWidth="1"/>
    <col min="3844" max="4087" width="9.140625" style="308"/>
    <col min="4088" max="4088" width="37.7109375" style="308" customWidth="1"/>
    <col min="4089" max="4089" width="9.140625" style="308"/>
    <col min="4090" max="4090" width="12.85546875" style="308" customWidth="1"/>
    <col min="4091" max="4092" width="0" style="308" hidden="1" customWidth="1"/>
    <col min="4093" max="4093" width="18.28515625" style="308" customWidth="1"/>
    <col min="4094" max="4094" width="64.85546875" style="308" customWidth="1"/>
    <col min="4095" max="4098" width="9.140625" style="308"/>
    <col min="4099" max="4099" width="14.85546875" style="308" customWidth="1"/>
    <col min="4100" max="4343" width="9.140625" style="308"/>
    <col min="4344" max="4344" width="37.7109375" style="308" customWidth="1"/>
    <col min="4345" max="4345" width="9.140625" style="308"/>
    <col min="4346" max="4346" width="12.85546875" style="308" customWidth="1"/>
    <col min="4347" max="4348" width="0" style="308" hidden="1" customWidth="1"/>
    <col min="4349" max="4349" width="18.28515625" style="308" customWidth="1"/>
    <col min="4350" max="4350" width="64.85546875" style="308" customWidth="1"/>
    <col min="4351" max="4354" width="9.140625" style="308"/>
    <col min="4355" max="4355" width="14.85546875" style="308" customWidth="1"/>
    <col min="4356" max="4599" width="9.140625" style="308"/>
    <col min="4600" max="4600" width="37.7109375" style="308" customWidth="1"/>
    <col min="4601" max="4601" width="9.140625" style="308"/>
    <col min="4602" max="4602" width="12.85546875" style="308" customWidth="1"/>
    <col min="4603" max="4604" width="0" style="308" hidden="1" customWidth="1"/>
    <col min="4605" max="4605" width="18.28515625" style="308" customWidth="1"/>
    <col min="4606" max="4606" width="64.85546875" style="308" customWidth="1"/>
    <col min="4607" max="4610" width="9.140625" style="308"/>
    <col min="4611" max="4611" width="14.85546875" style="308" customWidth="1"/>
    <col min="4612" max="4855" width="9.140625" style="308"/>
    <col min="4856" max="4856" width="37.7109375" style="308" customWidth="1"/>
    <col min="4857" max="4857" width="9.140625" style="308"/>
    <col min="4858" max="4858" width="12.85546875" style="308" customWidth="1"/>
    <col min="4859" max="4860" width="0" style="308" hidden="1" customWidth="1"/>
    <col min="4861" max="4861" width="18.28515625" style="308" customWidth="1"/>
    <col min="4862" max="4862" width="64.85546875" style="308" customWidth="1"/>
    <col min="4863" max="4866" width="9.140625" style="308"/>
    <col min="4867" max="4867" width="14.85546875" style="308" customWidth="1"/>
    <col min="4868" max="5111" width="9.140625" style="308"/>
    <col min="5112" max="5112" width="37.7109375" style="308" customWidth="1"/>
    <col min="5113" max="5113" width="9.140625" style="308"/>
    <col min="5114" max="5114" width="12.85546875" style="308" customWidth="1"/>
    <col min="5115" max="5116" width="0" style="308" hidden="1" customWidth="1"/>
    <col min="5117" max="5117" width="18.28515625" style="308" customWidth="1"/>
    <col min="5118" max="5118" width="64.85546875" style="308" customWidth="1"/>
    <col min="5119" max="5122" width="9.140625" style="308"/>
    <col min="5123" max="5123" width="14.85546875" style="308" customWidth="1"/>
    <col min="5124" max="5367" width="9.140625" style="308"/>
    <col min="5368" max="5368" width="37.7109375" style="308" customWidth="1"/>
    <col min="5369" max="5369" width="9.140625" style="308"/>
    <col min="5370" max="5370" width="12.85546875" style="308" customWidth="1"/>
    <col min="5371" max="5372" width="0" style="308" hidden="1" customWidth="1"/>
    <col min="5373" max="5373" width="18.28515625" style="308" customWidth="1"/>
    <col min="5374" max="5374" width="64.85546875" style="308" customWidth="1"/>
    <col min="5375" max="5378" width="9.140625" style="308"/>
    <col min="5379" max="5379" width="14.85546875" style="308" customWidth="1"/>
    <col min="5380" max="5623" width="9.140625" style="308"/>
    <col min="5624" max="5624" width="37.7109375" style="308" customWidth="1"/>
    <col min="5625" max="5625" width="9.140625" style="308"/>
    <col min="5626" max="5626" width="12.85546875" style="308" customWidth="1"/>
    <col min="5627" max="5628" width="0" style="308" hidden="1" customWidth="1"/>
    <col min="5629" max="5629" width="18.28515625" style="308" customWidth="1"/>
    <col min="5630" max="5630" width="64.85546875" style="308" customWidth="1"/>
    <col min="5631" max="5634" width="9.140625" style="308"/>
    <col min="5635" max="5635" width="14.85546875" style="308" customWidth="1"/>
    <col min="5636" max="5879" width="9.140625" style="308"/>
    <col min="5880" max="5880" width="37.7109375" style="308" customWidth="1"/>
    <col min="5881" max="5881" width="9.140625" style="308"/>
    <col min="5882" max="5882" width="12.85546875" style="308" customWidth="1"/>
    <col min="5883" max="5884" width="0" style="308" hidden="1" customWidth="1"/>
    <col min="5885" max="5885" width="18.28515625" style="308" customWidth="1"/>
    <col min="5886" max="5886" width="64.85546875" style="308" customWidth="1"/>
    <col min="5887" max="5890" width="9.140625" style="308"/>
    <col min="5891" max="5891" width="14.85546875" style="308" customWidth="1"/>
    <col min="5892" max="6135" width="9.140625" style="308"/>
    <col min="6136" max="6136" width="37.7109375" style="308" customWidth="1"/>
    <col min="6137" max="6137" width="9.140625" style="308"/>
    <col min="6138" max="6138" width="12.85546875" style="308" customWidth="1"/>
    <col min="6139" max="6140" width="0" style="308" hidden="1" customWidth="1"/>
    <col min="6141" max="6141" width="18.28515625" style="308" customWidth="1"/>
    <col min="6142" max="6142" width="64.85546875" style="308" customWidth="1"/>
    <col min="6143" max="6146" width="9.140625" style="308"/>
    <col min="6147" max="6147" width="14.85546875" style="308" customWidth="1"/>
    <col min="6148" max="6391" width="9.140625" style="308"/>
    <col min="6392" max="6392" width="37.7109375" style="308" customWidth="1"/>
    <col min="6393" max="6393" width="9.140625" style="308"/>
    <col min="6394" max="6394" width="12.85546875" style="308" customWidth="1"/>
    <col min="6395" max="6396" width="0" style="308" hidden="1" customWidth="1"/>
    <col min="6397" max="6397" width="18.28515625" style="308" customWidth="1"/>
    <col min="6398" max="6398" width="64.85546875" style="308" customWidth="1"/>
    <col min="6399" max="6402" width="9.140625" style="308"/>
    <col min="6403" max="6403" width="14.85546875" style="308" customWidth="1"/>
    <col min="6404" max="6647" width="9.140625" style="308"/>
    <col min="6648" max="6648" width="37.7109375" style="308" customWidth="1"/>
    <col min="6649" max="6649" width="9.140625" style="308"/>
    <col min="6650" max="6650" width="12.85546875" style="308" customWidth="1"/>
    <col min="6651" max="6652" width="0" style="308" hidden="1" customWidth="1"/>
    <col min="6653" max="6653" width="18.28515625" style="308" customWidth="1"/>
    <col min="6654" max="6654" width="64.85546875" style="308" customWidth="1"/>
    <col min="6655" max="6658" width="9.140625" style="308"/>
    <col min="6659" max="6659" width="14.85546875" style="308" customWidth="1"/>
    <col min="6660" max="6903" width="9.140625" style="308"/>
    <col min="6904" max="6904" width="37.7109375" style="308" customWidth="1"/>
    <col min="6905" max="6905" width="9.140625" style="308"/>
    <col min="6906" max="6906" width="12.85546875" style="308" customWidth="1"/>
    <col min="6907" max="6908" width="0" style="308" hidden="1" customWidth="1"/>
    <col min="6909" max="6909" width="18.28515625" style="308" customWidth="1"/>
    <col min="6910" max="6910" width="64.85546875" style="308" customWidth="1"/>
    <col min="6911" max="6914" width="9.140625" style="308"/>
    <col min="6915" max="6915" width="14.85546875" style="308" customWidth="1"/>
    <col min="6916" max="7159" width="9.140625" style="308"/>
    <col min="7160" max="7160" width="37.7109375" style="308" customWidth="1"/>
    <col min="7161" max="7161" width="9.140625" style="308"/>
    <col min="7162" max="7162" width="12.85546875" style="308" customWidth="1"/>
    <col min="7163" max="7164" width="0" style="308" hidden="1" customWidth="1"/>
    <col min="7165" max="7165" width="18.28515625" style="308" customWidth="1"/>
    <col min="7166" max="7166" width="64.85546875" style="308" customWidth="1"/>
    <col min="7167" max="7170" width="9.140625" style="308"/>
    <col min="7171" max="7171" width="14.85546875" style="308" customWidth="1"/>
    <col min="7172" max="7415" width="9.140625" style="308"/>
    <col min="7416" max="7416" width="37.7109375" style="308" customWidth="1"/>
    <col min="7417" max="7417" width="9.140625" style="308"/>
    <col min="7418" max="7418" width="12.85546875" style="308" customWidth="1"/>
    <col min="7419" max="7420" width="0" style="308" hidden="1" customWidth="1"/>
    <col min="7421" max="7421" width="18.28515625" style="308" customWidth="1"/>
    <col min="7422" max="7422" width="64.85546875" style="308" customWidth="1"/>
    <col min="7423" max="7426" width="9.140625" style="308"/>
    <col min="7427" max="7427" width="14.85546875" style="308" customWidth="1"/>
    <col min="7428" max="7671" width="9.140625" style="308"/>
    <col min="7672" max="7672" width="37.7109375" style="308" customWidth="1"/>
    <col min="7673" max="7673" width="9.140625" style="308"/>
    <col min="7674" max="7674" width="12.85546875" style="308" customWidth="1"/>
    <col min="7675" max="7676" width="0" style="308" hidden="1" customWidth="1"/>
    <col min="7677" max="7677" width="18.28515625" style="308" customWidth="1"/>
    <col min="7678" max="7678" width="64.85546875" style="308" customWidth="1"/>
    <col min="7679" max="7682" width="9.140625" style="308"/>
    <col min="7683" max="7683" width="14.85546875" style="308" customWidth="1"/>
    <col min="7684" max="7927" width="9.140625" style="308"/>
    <col min="7928" max="7928" width="37.7109375" style="308" customWidth="1"/>
    <col min="7929" max="7929" width="9.140625" style="308"/>
    <col min="7930" max="7930" width="12.85546875" style="308" customWidth="1"/>
    <col min="7931" max="7932" width="0" style="308" hidden="1" customWidth="1"/>
    <col min="7933" max="7933" width="18.28515625" style="308" customWidth="1"/>
    <col min="7934" max="7934" width="64.85546875" style="308" customWidth="1"/>
    <col min="7935" max="7938" width="9.140625" style="308"/>
    <col min="7939" max="7939" width="14.85546875" style="308" customWidth="1"/>
    <col min="7940" max="8183" width="9.140625" style="308"/>
    <col min="8184" max="8184" width="37.7109375" style="308" customWidth="1"/>
    <col min="8185" max="8185" width="9.140625" style="308"/>
    <col min="8186" max="8186" width="12.85546875" style="308" customWidth="1"/>
    <col min="8187" max="8188" width="0" style="308" hidden="1" customWidth="1"/>
    <col min="8189" max="8189" width="18.28515625" style="308" customWidth="1"/>
    <col min="8190" max="8190" width="64.85546875" style="308" customWidth="1"/>
    <col min="8191" max="8194" width="9.140625" style="308"/>
    <col min="8195" max="8195" width="14.85546875" style="308" customWidth="1"/>
    <col min="8196" max="8439" width="9.140625" style="308"/>
    <col min="8440" max="8440" width="37.7109375" style="308" customWidth="1"/>
    <col min="8441" max="8441" width="9.140625" style="308"/>
    <col min="8442" max="8442" width="12.85546875" style="308" customWidth="1"/>
    <col min="8443" max="8444" width="0" style="308" hidden="1" customWidth="1"/>
    <col min="8445" max="8445" width="18.28515625" style="308" customWidth="1"/>
    <col min="8446" max="8446" width="64.85546875" style="308" customWidth="1"/>
    <col min="8447" max="8450" width="9.140625" style="308"/>
    <col min="8451" max="8451" width="14.85546875" style="308" customWidth="1"/>
    <col min="8452" max="8695" width="9.140625" style="308"/>
    <col min="8696" max="8696" width="37.7109375" style="308" customWidth="1"/>
    <col min="8697" max="8697" width="9.140625" style="308"/>
    <col min="8698" max="8698" width="12.85546875" style="308" customWidth="1"/>
    <col min="8699" max="8700" width="0" style="308" hidden="1" customWidth="1"/>
    <col min="8701" max="8701" width="18.28515625" style="308" customWidth="1"/>
    <col min="8702" max="8702" width="64.85546875" style="308" customWidth="1"/>
    <col min="8703" max="8706" width="9.140625" style="308"/>
    <col min="8707" max="8707" width="14.85546875" style="308" customWidth="1"/>
    <col min="8708" max="8951" width="9.140625" style="308"/>
    <col min="8952" max="8952" width="37.7109375" style="308" customWidth="1"/>
    <col min="8953" max="8953" width="9.140625" style="308"/>
    <col min="8954" max="8954" width="12.85546875" style="308" customWidth="1"/>
    <col min="8955" max="8956" width="0" style="308" hidden="1" customWidth="1"/>
    <col min="8957" max="8957" width="18.28515625" style="308" customWidth="1"/>
    <col min="8958" max="8958" width="64.85546875" style="308" customWidth="1"/>
    <col min="8959" max="8962" width="9.140625" style="308"/>
    <col min="8963" max="8963" width="14.85546875" style="308" customWidth="1"/>
    <col min="8964" max="9207" width="9.140625" style="308"/>
    <col min="9208" max="9208" width="37.7109375" style="308" customWidth="1"/>
    <col min="9209" max="9209" width="9.140625" style="308"/>
    <col min="9210" max="9210" width="12.85546875" style="308" customWidth="1"/>
    <col min="9211" max="9212" width="0" style="308" hidden="1" customWidth="1"/>
    <col min="9213" max="9213" width="18.28515625" style="308" customWidth="1"/>
    <col min="9214" max="9214" width="64.85546875" style="308" customWidth="1"/>
    <col min="9215" max="9218" width="9.140625" style="308"/>
    <col min="9219" max="9219" width="14.85546875" style="308" customWidth="1"/>
    <col min="9220" max="9463" width="9.140625" style="308"/>
    <col min="9464" max="9464" width="37.7109375" style="308" customWidth="1"/>
    <col min="9465" max="9465" width="9.140625" style="308"/>
    <col min="9466" max="9466" width="12.85546875" style="308" customWidth="1"/>
    <col min="9467" max="9468" width="0" style="308" hidden="1" customWidth="1"/>
    <col min="9469" max="9469" width="18.28515625" style="308" customWidth="1"/>
    <col min="9470" max="9470" width="64.85546875" style="308" customWidth="1"/>
    <col min="9471" max="9474" width="9.140625" style="308"/>
    <col min="9475" max="9475" width="14.85546875" style="308" customWidth="1"/>
    <col min="9476" max="9719" width="9.140625" style="308"/>
    <col min="9720" max="9720" width="37.7109375" style="308" customWidth="1"/>
    <col min="9721" max="9721" width="9.140625" style="308"/>
    <col min="9722" max="9722" width="12.85546875" style="308" customWidth="1"/>
    <col min="9723" max="9724" width="0" style="308" hidden="1" customWidth="1"/>
    <col min="9725" max="9725" width="18.28515625" style="308" customWidth="1"/>
    <col min="9726" max="9726" width="64.85546875" style="308" customWidth="1"/>
    <col min="9727" max="9730" width="9.140625" style="308"/>
    <col min="9731" max="9731" width="14.85546875" style="308" customWidth="1"/>
    <col min="9732" max="9975" width="9.140625" style="308"/>
    <col min="9976" max="9976" width="37.7109375" style="308" customWidth="1"/>
    <col min="9977" max="9977" width="9.140625" style="308"/>
    <col min="9978" max="9978" width="12.85546875" style="308" customWidth="1"/>
    <col min="9979" max="9980" width="0" style="308" hidden="1" customWidth="1"/>
    <col min="9981" max="9981" width="18.28515625" style="308" customWidth="1"/>
    <col min="9982" max="9982" width="64.85546875" style="308" customWidth="1"/>
    <col min="9983" max="9986" width="9.140625" style="308"/>
    <col min="9987" max="9987" width="14.85546875" style="308" customWidth="1"/>
    <col min="9988" max="10231" width="9.140625" style="308"/>
    <col min="10232" max="10232" width="37.7109375" style="308" customWidth="1"/>
    <col min="10233" max="10233" width="9.140625" style="308"/>
    <col min="10234" max="10234" width="12.85546875" style="308" customWidth="1"/>
    <col min="10235" max="10236" width="0" style="308" hidden="1" customWidth="1"/>
    <col min="10237" max="10237" width="18.28515625" style="308" customWidth="1"/>
    <col min="10238" max="10238" width="64.85546875" style="308" customWidth="1"/>
    <col min="10239" max="10242" width="9.140625" style="308"/>
    <col min="10243" max="10243" width="14.85546875" style="308" customWidth="1"/>
    <col min="10244" max="10487" width="9.140625" style="308"/>
    <col min="10488" max="10488" width="37.7109375" style="308" customWidth="1"/>
    <col min="10489" max="10489" width="9.140625" style="308"/>
    <col min="10490" max="10490" width="12.85546875" style="308" customWidth="1"/>
    <col min="10491" max="10492" width="0" style="308" hidden="1" customWidth="1"/>
    <col min="10493" max="10493" width="18.28515625" style="308" customWidth="1"/>
    <col min="10494" max="10494" width="64.85546875" style="308" customWidth="1"/>
    <col min="10495" max="10498" width="9.140625" style="308"/>
    <col min="10499" max="10499" width="14.85546875" style="308" customWidth="1"/>
    <col min="10500" max="10743" width="9.140625" style="308"/>
    <col min="10744" max="10744" width="37.7109375" style="308" customWidth="1"/>
    <col min="10745" max="10745" width="9.140625" style="308"/>
    <col min="10746" max="10746" width="12.85546875" style="308" customWidth="1"/>
    <col min="10747" max="10748" width="0" style="308" hidden="1" customWidth="1"/>
    <col min="10749" max="10749" width="18.28515625" style="308" customWidth="1"/>
    <col min="10750" max="10750" width="64.85546875" style="308" customWidth="1"/>
    <col min="10751" max="10754" width="9.140625" style="308"/>
    <col min="10755" max="10755" width="14.85546875" style="308" customWidth="1"/>
    <col min="10756" max="10999" width="9.140625" style="308"/>
    <col min="11000" max="11000" width="37.7109375" style="308" customWidth="1"/>
    <col min="11001" max="11001" width="9.140625" style="308"/>
    <col min="11002" max="11002" width="12.85546875" style="308" customWidth="1"/>
    <col min="11003" max="11004" width="0" style="308" hidden="1" customWidth="1"/>
    <col min="11005" max="11005" width="18.28515625" style="308" customWidth="1"/>
    <col min="11006" max="11006" width="64.85546875" style="308" customWidth="1"/>
    <col min="11007" max="11010" width="9.140625" style="308"/>
    <col min="11011" max="11011" width="14.85546875" style="308" customWidth="1"/>
    <col min="11012" max="11255" width="9.140625" style="308"/>
    <col min="11256" max="11256" width="37.7109375" style="308" customWidth="1"/>
    <col min="11257" max="11257" width="9.140625" style="308"/>
    <col min="11258" max="11258" width="12.85546875" style="308" customWidth="1"/>
    <col min="11259" max="11260" width="0" style="308" hidden="1" customWidth="1"/>
    <col min="11261" max="11261" width="18.28515625" style="308" customWidth="1"/>
    <col min="11262" max="11262" width="64.85546875" style="308" customWidth="1"/>
    <col min="11263" max="11266" width="9.140625" style="308"/>
    <col min="11267" max="11267" width="14.85546875" style="308" customWidth="1"/>
    <col min="11268" max="11511" width="9.140625" style="308"/>
    <col min="11512" max="11512" width="37.7109375" style="308" customWidth="1"/>
    <col min="11513" max="11513" width="9.140625" style="308"/>
    <col min="11514" max="11514" width="12.85546875" style="308" customWidth="1"/>
    <col min="11515" max="11516" width="0" style="308" hidden="1" customWidth="1"/>
    <col min="11517" max="11517" width="18.28515625" style="308" customWidth="1"/>
    <col min="11518" max="11518" width="64.85546875" style="308" customWidth="1"/>
    <col min="11519" max="11522" width="9.140625" style="308"/>
    <col min="11523" max="11523" width="14.85546875" style="308" customWidth="1"/>
    <col min="11524" max="11767" width="9.140625" style="308"/>
    <col min="11768" max="11768" width="37.7109375" style="308" customWidth="1"/>
    <col min="11769" max="11769" width="9.140625" style="308"/>
    <col min="11770" max="11770" width="12.85546875" style="308" customWidth="1"/>
    <col min="11771" max="11772" width="0" style="308" hidden="1" customWidth="1"/>
    <col min="11773" max="11773" width="18.28515625" style="308" customWidth="1"/>
    <col min="11774" max="11774" width="64.85546875" style="308" customWidth="1"/>
    <col min="11775" max="11778" width="9.140625" style="308"/>
    <col min="11779" max="11779" width="14.85546875" style="308" customWidth="1"/>
    <col min="11780" max="12023" width="9.140625" style="308"/>
    <col min="12024" max="12024" width="37.7109375" style="308" customWidth="1"/>
    <col min="12025" max="12025" width="9.140625" style="308"/>
    <col min="12026" max="12026" width="12.85546875" style="308" customWidth="1"/>
    <col min="12027" max="12028" width="0" style="308" hidden="1" customWidth="1"/>
    <col min="12029" max="12029" width="18.28515625" style="308" customWidth="1"/>
    <col min="12030" max="12030" width="64.85546875" style="308" customWidth="1"/>
    <col min="12031" max="12034" width="9.140625" style="308"/>
    <col min="12035" max="12035" width="14.85546875" style="308" customWidth="1"/>
    <col min="12036" max="12279" width="9.140625" style="308"/>
    <col min="12280" max="12280" width="37.7109375" style="308" customWidth="1"/>
    <col min="12281" max="12281" width="9.140625" style="308"/>
    <col min="12282" max="12282" width="12.85546875" style="308" customWidth="1"/>
    <col min="12283" max="12284" width="0" style="308" hidden="1" customWidth="1"/>
    <col min="12285" max="12285" width="18.28515625" style="308" customWidth="1"/>
    <col min="12286" max="12286" width="64.85546875" style="308" customWidth="1"/>
    <col min="12287" max="12290" width="9.140625" style="308"/>
    <col min="12291" max="12291" width="14.85546875" style="308" customWidth="1"/>
    <col min="12292" max="12535" width="9.140625" style="308"/>
    <col min="12536" max="12536" width="37.7109375" style="308" customWidth="1"/>
    <col min="12537" max="12537" width="9.140625" style="308"/>
    <col min="12538" max="12538" width="12.85546875" style="308" customWidth="1"/>
    <col min="12539" max="12540" width="0" style="308" hidden="1" customWidth="1"/>
    <col min="12541" max="12541" width="18.28515625" style="308" customWidth="1"/>
    <col min="12542" max="12542" width="64.85546875" style="308" customWidth="1"/>
    <col min="12543" max="12546" width="9.140625" style="308"/>
    <col min="12547" max="12547" width="14.85546875" style="308" customWidth="1"/>
    <col min="12548" max="12791" width="9.140625" style="308"/>
    <col min="12792" max="12792" width="37.7109375" style="308" customWidth="1"/>
    <col min="12793" max="12793" width="9.140625" style="308"/>
    <col min="12794" max="12794" width="12.85546875" style="308" customWidth="1"/>
    <col min="12795" max="12796" width="0" style="308" hidden="1" customWidth="1"/>
    <col min="12797" max="12797" width="18.28515625" style="308" customWidth="1"/>
    <col min="12798" max="12798" width="64.85546875" style="308" customWidth="1"/>
    <col min="12799" max="12802" width="9.140625" style="308"/>
    <col min="12803" max="12803" width="14.85546875" style="308" customWidth="1"/>
    <col min="12804" max="13047" width="9.140625" style="308"/>
    <col min="13048" max="13048" width="37.7109375" style="308" customWidth="1"/>
    <col min="13049" max="13049" width="9.140625" style="308"/>
    <col min="13050" max="13050" width="12.85546875" style="308" customWidth="1"/>
    <col min="13051" max="13052" width="0" style="308" hidden="1" customWidth="1"/>
    <col min="13053" max="13053" width="18.28515625" style="308" customWidth="1"/>
    <col min="13054" max="13054" width="64.85546875" style="308" customWidth="1"/>
    <col min="13055" max="13058" width="9.140625" style="308"/>
    <col min="13059" max="13059" width="14.85546875" style="308" customWidth="1"/>
    <col min="13060" max="13303" width="9.140625" style="308"/>
    <col min="13304" max="13304" width="37.7109375" style="308" customWidth="1"/>
    <col min="13305" max="13305" width="9.140625" style="308"/>
    <col min="13306" max="13306" width="12.85546875" style="308" customWidth="1"/>
    <col min="13307" max="13308" width="0" style="308" hidden="1" customWidth="1"/>
    <col min="13309" max="13309" width="18.28515625" style="308" customWidth="1"/>
    <col min="13310" max="13310" width="64.85546875" style="308" customWidth="1"/>
    <col min="13311" max="13314" width="9.140625" style="308"/>
    <col min="13315" max="13315" width="14.85546875" style="308" customWidth="1"/>
    <col min="13316" max="13559" width="9.140625" style="308"/>
    <col min="13560" max="13560" width="37.7109375" style="308" customWidth="1"/>
    <col min="13561" max="13561" width="9.140625" style="308"/>
    <col min="13562" max="13562" width="12.85546875" style="308" customWidth="1"/>
    <col min="13563" max="13564" width="0" style="308" hidden="1" customWidth="1"/>
    <col min="13565" max="13565" width="18.28515625" style="308" customWidth="1"/>
    <col min="13566" max="13566" width="64.85546875" style="308" customWidth="1"/>
    <col min="13567" max="13570" width="9.140625" style="308"/>
    <col min="13571" max="13571" width="14.85546875" style="308" customWidth="1"/>
    <col min="13572" max="13815" width="9.140625" style="308"/>
    <col min="13816" max="13816" width="37.7109375" style="308" customWidth="1"/>
    <col min="13817" max="13817" width="9.140625" style="308"/>
    <col min="13818" max="13818" width="12.85546875" style="308" customWidth="1"/>
    <col min="13819" max="13820" width="0" style="308" hidden="1" customWidth="1"/>
    <col min="13821" max="13821" width="18.28515625" style="308" customWidth="1"/>
    <col min="13822" max="13822" width="64.85546875" style="308" customWidth="1"/>
    <col min="13823" max="13826" width="9.140625" style="308"/>
    <col min="13827" max="13827" width="14.85546875" style="308" customWidth="1"/>
    <col min="13828" max="14071" width="9.140625" style="308"/>
    <col min="14072" max="14072" width="37.7109375" style="308" customWidth="1"/>
    <col min="14073" max="14073" width="9.140625" style="308"/>
    <col min="14074" max="14074" width="12.85546875" style="308" customWidth="1"/>
    <col min="14075" max="14076" width="0" style="308" hidden="1" customWidth="1"/>
    <col min="14077" max="14077" width="18.28515625" style="308" customWidth="1"/>
    <col min="14078" max="14078" width="64.85546875" style="308" customWidth="1"/>
    <col min="14079" max="14082" width="9.140625" style="308"/>
    <col min="14083" max="14083" width="14.85546875" style="308" customWidth="1"/>
    <col min="14084" max="14327" width="9.140625" style="308"/>
    <col min="14328" max="14328" width="37.7109375" style="308" customWidth="1"/>
    <col min="14329" max="14329" width="9.140625" style="308"/>
    <col min="14330" max="14330" width="12.85546875" style="308" customWidth="1"/>
    <col min="14331" max="14332" width="0" style="308" hidden="1" customWidth="1"/>
    <col min="14333" max="14333" width="18.28515625" style="308" customWidth="1"/>
    <col min="14334" max="14334" width="64.85546875" style="308" customWidth="1"/>
    <col min="14335" max="14338" width="9.140625" style="308"/>
    <col min="14339" max="14339" width="14.85546875" style="308" customWidth="1"/>
    <col min="14340" max="14583" width="9.140625" style="308"/>
    <col min="14584" max="14584" width="37.7109375" style="308" customWidth="1"/>
    <col min="14585" max="14585" width="9.140625" style="308"/>
    <col min="14586" max="14586" width="12.85546875" style="308" customWidth="1"/>
    <col min="14587" max="14588" width="0" style="308" hidden="1" customWidth="1"/>
    <col min="14589" max="14589" width="18.28515625" style="308" customWidth="1"/>
    <col min="14590" max="14590" width="64.85546875" style="308" customWidth="1"/>
    <col min="14591" max="14594" width="9.140625" style="308"/>
    <col min="14595" max="14595" width="14.85546875" style="308" customWidth="1"/>
    <col min="14596" max="14839" width="9.140625" style="308"/>
    <col min="14840" max="14840" width="37.7109375" style="308" customWidth="1"/>
    <col min="14841" max="14841" width="9.140625" style="308"/>
    <col min="14842" max="14842" width="12.85546875" style="308" customWidth="1"/>
    <col min="14843" max="14844" width="0" style="308" hidden="1" customWidth="1"/>
    <col min="14845" max="14845" width="18.28515625" style="308" customWidth="1"/>
    <col min="14846" max="14846" width="64.85546875" style="308" customWidth="1"/>
    <col min="14847" max="14850" width="9.140625" style="308"/>
    <col min="14851" max="14851" width="14.85546875" style="308" customWidth="1"/>
    <col min="14852" max="15095" width="9.140625" style="308"/>
    <col min="15096" max="15096" width="37.7109375" style="308" customWidth="1"/>
    <col min="15097" max="15097" width="9.140625" style="308"/>
    <col min="15098" max="15098" width="12.85546875" style="308" customWidth="1"/>
    <col min="15099" max="15100" width="0" style="308" hidden="1" customWidth="1"/>
    <col min="15101" max="15101" width="18.28515625" style="308" customWidth="1"/>
    <col min="15102" max="15102" width="64.85546875" style="308" customWidth="1"/>
    <col min="15103" max="15106" width="9.140625" style="308"/>
    <col min="15107" max="15107" width="14.85546875" style="308" customWidth="1"/>
    <col min="15108" max="15351" width="9.140625" style="308"/>
    <col min="15352" max="15352" width="37.7109375" style="308" customWidth="1"/>
    <col min="15353" max="15353" width="9.140625" style="308"/>
    <col min="15354" max="15354" width="12.85546875" style="308" customWidth="1"/>
    <col min="15355" max="15356" width="0" style="308" hidden="1" customWidth="1"/>
    <col min="15357" max="15357" width="18.28515625" style="308" customWidth="1"/>
    <col min="15358" max="15358" width="64.85546875" style="308" customWidth="1"/>
    <col min="15359" max="15362" width="9.140625" style="308"/>
    <col min="15363" max="15363" width="14.85546875" style="308" customWidth="1"/>
    <col min="15364" max="15607" width="9.140625" style="308"/>
    <col min="15608" max="15608" width="37.7109375" style="308" customWidth="1"/>
    <col min="15609" max="15609" width="9.140625" style="308"/>
    <col min="15610" max="15610" width="12.85546875" style="308" customWidth="1"/>
    <col min="15611" max="15612" width="0" style="308" hidden="1" customWidth="1"/>
    <col min="15613" max="15613" width="18.28515625" style="308" customWidth="1"/>
    <col min="15614" max="15614" width="64.85546875" style="308" customWidth="1"/>
    <col min="15615" max="15618" width="9.140625" style="308"/>
    <col min="15619" max="15619" width="14.85546875" style="308" customWidth="1"/>
    <col min="15620" max="15863" width="9.140625" style="308"/>
    <col min="15864" max="15864" width="37.7109375" style="308" customWidth="1"/>
    <col min="15865" max="15865" width="9.140625" style="308"/>
    <col min="15866" max="15866" width="12.85546875" style="308" customWidth="1"/>
    <col min="15867" max="15868" width="0" style="308" hidden="1" customWidth="1"/>
    <col min="15869" max="15869" width="18.28515625" style="308" customWidth="1"/>
    <col min="15870" max="15870" width="64.85546875" style="308" customWidth="1"/>
    <col min="15871" max="15874" width="9.140625" style="308"/>
    <col min="15875" max="15875" width="14.85546875" style="308" customWidth="1"/>
    <col min="15876" max="16119" width="9.140625" style="308"/>
    <col min="16120" max="16120" width="37.7109375" style="308" customWidth="1"/>
    <col min="16121" max="16121" width="9.140625" style="308"/>
    <col min="16122" max="16122" width="12.85546875" style="308" customWidth="1"/>
    <col min="16123" max="16124" width="0" style="308" hidden="1" customWidth="1"/>
    <col min="16125" max="16125" width="18.28515625" style="308" customWidth="1"/>
    <col min="16126" max="16126" width="64.85546875" style="308" customWidth="1"/>
    <col min="16127" max="16130" width="9.140625" style="308"/>
    <col min="16131" max="16131" width="14.85546875" style="308" customWidth="1"/>
    <col min="16132" max="16384" width="9.140625" style="308"/>
  </cols>
  <sheetData>
    <row r="1" spans="1:39" ht="18.75" x14ac:dyDescent="0.25">
      <c r="L1" s="309" t="s">
        <v>69</v>
      </c>
    </row>
    <row r="2" spans="1:39" ht="18.75" x14ac:dyDescent="0.3">
      <c r="L2" s="310" t="s">
        <v>10</v>
      </c>
    </row>
    <row r="3" spans="1:39" ht="18.75" x14ac:dyDescent="0.3">
      <c r="L3" s="310" t="s">
        <v>711</v>
      </c>
    </row>
    <row r="4" spans="1:39" ht="18.75" x14ac:dyDescent="0.3">
      <c r="K4" s="310"/>
    </row>
    <row r="5" spans="1:39" x14ac:dyDescent="0.25">
      <c r="A5" s="500" t="str">
        <f>'1. паспорт местоположение'!A5:C5</f>
        <v>Год раскрытия информации: 2026 год</v>
      </c>
      <c r="B5" s="500"/>
      <c r="C5" s="500"/>
      <c r="D5" s="500"/>
      <c r="E5" s="500"/>
      <c r="F5" s="500"/>
      <c r="G5" s="500"/>
      <c r="H5" s="500"/>
      <c r="I5" s="500"/>
      <c r="J5" s="500"/>
      <c r="K5" s="500"/>
      <c r="L5" s="500"/>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row>
    <row r="6" spans="1:39" ht="18.75" x14ac:dyDescent="0.3">
      <c r="K6" s="310"/>
    </row>
    <row r="7" spans="1:39" ht="18.75" x14ac:dyDescent="0.25">
      <c r="A7" s="501" t="s">
        <v>9</v>
      </c>
      <c r="B7" s="501"/>
      <c r="C7" s="501"/>
      <c r="D7" s="501"/>
      <c r="E7" s="501"/>
      <c r="F7" s="501"/>
      <c r="G7" s="501"/>
      <c r="H7" s="501"/>
      <c r="I7" s="501"/>
      <c r="J7" s="501"/>
      <c r="K7" s="501"/>
      <c r="L7" s="501"/>
    </row>
    <row r="8" spans="1:39" ht="18.75" x14ac:dyDescent="0.25">
      <c r="A8" s="501"/>
      <c r="B8" s="501"/>
      <c r="C8" s="501"/>
      <c r="D8" s="501"/>
      <c r="E8" s="501"/>
      <c r="F8" s="501"/>
      <c r="G8" s="501"/>
      <c r="H8" s="501"/>
      <c r="I8" s="501"/>
      <c r="J8" s="501"/>
      <c r="K8" s="501"/>
      <c r="L8" s="501"/>
    </row>
    <row r="9" spans="1:39" x14ac:dyDescent="0.25">
      <c r="A9" s="502" t="s">
        <v>742</v>
      </c>
      <c r="B9" s="502"/>
      <c r="C9" s="502"/>
      <c r="D9" s="502"/>
      <c r="E9" s="502"/>
      <c r="F9" s="502"/>
      <c r="G9" s="502"/>
      <c r="H9" s="502"/>
      <c r="I9" s="502"/>
      <c r="J9" s="502"/>
      <c r="K9" s="502"/>
      <c r="L9" s="502"/>
    </row>
    <row r="10" spans="1:39" x14ac:dyDescent="0.25">
      <c r="A10" s="503" t="s">
        <v>8</v>
      </c>
      <c r="B10" s="503"/>
      <c r="C10" s="503"/>
      <c r="D10" s="503"/>
      <c r="E10" s="503"/>
      <c r="F10" s="503"/>
      <c r="G10" s="503"/>
      <c r="H10" s="503"/>
      <c r="I10" s="503"/>
      <c r="J10" s="503"/>
      <c r="K10" s="503"/>
      <c r="L10" s="503"/>
    </row>
    <row r="11" spans="1:39" ht="18.75" x14ac:dyDescent="0.25">
      <c r="A11" s="501"/>
      <c r="B11" s="501"/>
      <c r="C11" s="501"/>
      <c r="D11" s="501"/>
      <c r="E11" s="501"/>
      <c r="F11" s="501"/>
      <c r="G11" s="501"/>
      <c r="H11" s="501"/>
      <c r="I11" s="501"/>
      <c r="J11" s="501"/>
      <c r="K11" s="501"/>
      <c r="L11" s="501"/>
    </row>
    <row r="12" spans="1:39" x14ac:dyDescent="0.25">
      <c r="A12" s="502" t="str">
        <f>'1. паспорт местоположение'!A12:C12</f>
        <v>F_TP3600.PS.0024</v>
      </c>
      <c r="B12" s="502"/>
      <c r="C12" s="502"/>
      <c r="D12" s="502"/>
      <c r="E12" s="502"/>
      <c r="F12" s="502"/>
      <c r="G12" s="502"/>
      <c r="H12" s="502"/>
      <c r="I12" s="502"/>
      <c r="J12" s="502"/>
      <c r="K12" s="502"/>
      <c r="L12" s="502"/>
    </row>
    <row r="13" spans="1:39" x14ac:dyDescent="0.25">
      <c r="A13" s="503" t="s">
        <v>7</v>
      </c>
      <c r="B13" s="503"/>
      <c r="C13" s="503"/>
      <c r="D13" s="503"/>
      <c r="E13" s="503"/>
      <c r="F13" s="503"/>
      <c r="G13" s="503"/>
      <c r="H13" s="503"/>
      <c r="I13" s="503"/>
      <c r="J13" s="503"/>
      <c r="K13" s="503"/>
      <c r="L13" s="503"/>
    </row>
    <row r="14" spans="1:39" ht="18.75" x14ac:dyDescent="0.25">
      <c r="A14" s="504"/>
      <c r="B14" s="504"/>
      <c r="C14" s="504"/>
      <c r="D14" s="504"/>
      <c r="E14" s="504"/>
      <c r="F14" s="504"/>
      <c r="G14" s="504"/>
      <c r="H14" s="504"/>
      <c r="I14" s="504"/>
      <c r="J14" s="504"/>
      <c r="K14" s="504"/>
      <c r="L14" s="504"/>
    </row>
    <row r="15" spans="1:39" ht="36" customHeight="1" x14ac:dyDescent="0.25">
      <c r="A15" s="505" t="str">
        <f>'1. паспорт местоположение'!A15:C15</f>
        <v>Реконструкция ПС 110/10/35кВ Тобольская (оборудование ОРУ-110кВ, КРУ-35кВ, ОПУ, ИТСО, водоотведение)</v>
      </c>
      <c r="B15" s="505"/>
      <c r="C15" s="505"/>
      <c r="D15" s="505"/>
      <c r="E15" s="505"/>
      <c r="F15" s="505"/>
      <c r="G15" s="505"/>
      <c r="H15" s="505"/>
      <c r="I15" s="505"/>
      <c r="J15" s="505"/>
      <c r="K15" s="505"/>
      <c r="L15" s="505"/>
    </row>
    <row r="16" spans="1:39" x14ac:dyDescent="0.25">
      <c r="A16" s="503" t="s">
        <v>6</v>
      </c>
      <c r="B16" s="503"/>
      <c r="C16" s="503"/>
      <c r="D16" s="503"/>
      <c r="E16" s="503"/>
      <c r="F16" s="503"/>
      <c r="G16" s="503"/>
      <c r="H16" s="503"/>
      <c r="I16" s="503"/>
      <c r="J16" s="503"/>
      <c r="K16" s="503"/>
      <c r="L16" s="503"/>
    </row>
    <row r="17" spans="1:12" ht="15.75" customHeight="1" x14ac:dyDescent="0.25">
      <c r="L17" s="312"/>
    </row>
    <row r="18" spans="1:12" x14ac:dyDescent="0.25">
      <c r="K18" s="313"/>
    </row>
    <row r="19" spans="1:12" ht="15.75" customHeight="1" x14ac:dyDescent="0.25">
      <c r="A19" s="499" t="s">
        <v>408</v>
      </c>
      <c r="B19" s="499"/>
      <c r="C19" s="499"/>
      <c r="D19" s="499"/>
      <c r="E19" s="499"/>
      <c r="F19" s="499"/>
      <c r="G19" s="499"/>
      <c r="H19" s="499"/>
      <c r="I19" s="499"/>
      <c r="J19" s="499"/>
      <c r="K19" s="499"/>
      <c r="L19" s="499"/>
    </row>
    <row r="21" spans="1:12" ht="28.5" customHeight="1" x14ac:dyDescent="0.25">
      <c r="A21" s="510" t="s">
        <v>210</v>
      </c>
      <c r="B21" s="510" t="s">
        <v>209</v>
      </c>
      <c r="C21" s="506" t="s">
        <v>352</v>
      </c>
      <c r="D21" s="506"/>
      <c r="E21" s="506"/>
      <c r="F21" s="506"/>
      <c r="G21" s="506"/>
      <c r="H21" s="506"/>
      <c r="I21" s="511" t="s">
        <v>208</v>
      </c>
      <c r="J21" s="512" t="s">
        <v>354</v>
      </c>
      <c r="K21" s="510" t="s">
        <v>207</v>
      </c>
      <c r="L21" s="507" t="s">
        <v>353</v>
      </c>
    </row>
    <row r="22" spans="1:12" ht="58.5" customHeight="1" x14ac:dyDescent="0.25">
      <c r="A22" s="510"/>
      <c r="B22" s="510"/>
      <c r="C22" s="515" t="s">
        <v>2</v>
      </c>
      <c r="D22" s="515"/>
      <c r="E22" s="359"/>
      <c r="F22" s="359"/>
      <c r="G22" s="508" t="s">
        <v>712</v>
      </c>
      <c r="H22" s="509"/>
      <c r="I22" s="511"/>
      <c r="J22" s="513"/>
      <c r="K22" s="510"/>
      <c r="L22" s="507"/>
    </row>
    <row r="23" spans="1:12" ht="31.5" x14ac:dyDescent="0.25">
      <c r="A23" s="510"/>
      <c r="B23" s="510"/>
      <c r="C23" s="314" t="s">
        <v>206</v>
      </c>
      <c r="D23" s="314" t="s">
        <v>205</v>
      </c>
      <c r="E23" s="314"/>
      <c r="F23" s="314"/>
      <c r="G23" s="314" t="s">
        <v>206</v>
      </c>
      <c r="H23" s="314" t="s">
        <v>205</v>
      </c>
      <c r="I23" s="511"/>
      <c r="J23" s="514"/>
      <c r="K23" s="510"/>
      <c r="L23" s="507"/>
    </row>
    <row r="24" spans="1:12" x14ac:dyDescent="0.25">
      <c r="A24" s="344">
        <v>1</v>
      </c>
      <c r="B24" s="344">
        <v>2</v>
      </c>
      <c r="C24" s="314">
        <v>3</v>
      </c>
      <c r="D24" s="314">
        <v>4</v>
      </c>
      <c r="E24" s="314"/>
      <c r="F24" s="314"/>
      <c r="G24" s="314">
        <v>7</v>
      </c>
      <c r="H24" s="314">
        <v>8</v>
      </c>
      <c r="I24" s="314">
        <v>9</v>
      </c>
      <c r="J24" s="314">
        <v>10</v>
      </c>
      <c r="K24" s="314">
        <v>11</v>
      </c>
      <c r="L24" s="314">
        <v>12</v>
      </c>
    </row>
    <row r="25" spans="1:12" x14ac:dyDescent="0.25">
      <c r="A25" s="330">
        <v>1</v>
      </c>
      <c r="B25" s="331" t="s">
        <v>204</v>
      </c>
      <c r="C25" s="315"/>
      <c r="D25" s="315"/>
      <c r="E25" s="315"/>
      <c r="F25" s="315"/>
      <c r="G25" s="315"/>
      <c r="H25" s="315"/>
      <c r="I25" s="315"/>
      <c r="J25" s="315"/>
      <c r="K25" s="316"/>
      <c r="L25" s="317"/>
    </row>
    <row r="26" spans="1:12" ht="19.5" customHeight="1" x14ac:dyDescent="0.25">
      <c r="A26" s="330" t="s">
        <v>203</v>
      </c>
      <c r="B26" s="332" t="s">
        <v>359</v>
      </c>
      <c r="C26" s="318" t="s">
        <v>448</v>
      </c>
      <c r="D26" s="318"/>
      <c r="E26" s="318"/>
      <c r="F26" s="318"/>
      <c r="G26" s="318" t="s">
        <v>448</v>
      </c>
      <c r="H26" s="318"/>
      <c r="I26" s="318"/>
      <c r="J26" s="318"/>
      <c r="K26" s="316"/>
      <c r="L26" s="316"/>
    </row>
    <row r="27" spans="1:12" s="320" customFormat="1" ht="19.5" customHeight="1" x14ac:dyDescent="0.25">
      <c r="A27" s="330" t="s">
        <v>202</v>
      </c>
      <c r="B27" s="332" t="s">
        <v>361</v>
      </c>
      <c r="C27" s="318" t="s">
        <v>448</v>
      </c>
      <c r="D27" s="318"/>
      <c r="E27" s="318"/>
      <c r="F27" s="318"/>
      <c r="G27" s="318" t="s">
        <v>448</v>
      </c>
      <c r="H27" s="318"/>
      <c r="I27" s="318"/>
      <c r="J27" s="318"/>
      <c r="K27" s="316"/>
      <c r="L27" s="316"/>
    </row>
    <row r="28" spans="1:12" s="320" customFormat="1" ht="35.25" customHeight="1" x14ac:dyDescent="0.25">
      <c r="A28" s="330" t="s">
        <v>360</v>
      </c>
      <c r="B28" s="332" t="s">
        <v>365</v>
      </c>
      <c r="C28" s="318" t="s">
        <v>448</v>
      </c>
      <c r="D28" s="318"/>
      <c r="E28" s="318"/>
      <c r="F28" s="318"/>
      <c r="G28" s="318" t="s">
        <v>448</v>
      </c>
      <c r="H28" s="318"/>
      <c r="I28" s="318"/>
      <c r="J28" s="318"/>
      <c r="K28" s="316"/>
      <c r="L28" s="316"/>
    </row>
    <row r="29" spans="1:12" s="320" customFormat="1" ht="21" customHeight="1" x14ac:dyDescent="0.25">
      <c r="A29" s="330" t="s">
        <v>201</v>
      </c>
      <c r="B29" s="332" t="s">
        <v>364</v>
      </c>
      <c r="C29" s="318" t="s">
        <v>448</v>
      </c>
      <c r="D29" s="318"/>
      <c r="E29" s="318"/>
      <c r="F29" s="318"/>
      <c r="G29" s="318" t="s">
        <v>448</v>
      </c>
      <c r="H29" s="318"/>
      <c r="I29" s="318"/>
      <c r="J29" s="318"/>
      <c r="K29" s="316"/>
      <c r="L29" s="316"/>
    </row>
    <row r="30" spans="1:12" s="320" customFormat="1" ht="21" customHeight="1" x14ac:dyDescent="0.25">
      <c r="A30" s="330" t="s">
        <v>200</v>
      </c>
      <c r="B30" s="332" t="s">
        <v>366</v>
      </c>
      <c r="C30" s="318" t="s">
        <v>448</v>
      </c>
      <c r="D30" s="318"/>
      <c r="E30" s="318"/>
      <c r="F30" s="318"/>
      <c r="G30" s="318" t="s">
        <v>448</v>
      </c>
      <c r="H30" s="318"/>
      <c r="I30" s="318"/>
      <c r="J30" s="318"/>
      <c r="K30" s="316"/>
      <c r="L30" s="316"/>
    </row>
    <row r="31" spans="1:12" s="320" customFormat="1" ht="70.5" customHeight="1" x14ac:dyDescent="0.25">
      <c r="A31" s="330" t="s">
        <v>199</v>
      </c>
      <c r="B31" s="333" t="s">
        <v>362</v>
      </c>
      <c r="C31" s="216">
        <v>44696</v>
      </c>
      <c r="D31" s="216">
        <v>44720</v>
      </c>
      <c r="E31" s="216"/>
      <c r="F31" s="216"/>
      <c r="G31" s="216">
        <v>42515</v>
      </c>
      <c r="H31" s="216">
        <v>46242</v>
      </c>
      <c r="I31" s="321">
        <v>0.7</v>
      </c>
      <c r="J31" s="321">
        <v>1</v>
      </c>
      <c r="K31" s="316"/>
      <c r="L31" s="377" t="s">
        <v>813</v>
      </c>
    </row>
    <row r="32" spans="1:12" s="320" customFormat="1" ht="21" customHeight="1" x14ac:dyDescent="0.25">
      <c r="A32" s="330" t="s">
        <v>713</v>
      </c>
      <c r="B32" s="333" t="s">
        <v>367</v>
      </c>
      <c r="C32" s="216">
        <v>45200</v>
      </c>
      <c r="D32" s="216">
        <v>46476</v>
      </c>
      <c r="E32" s="216"/>
      <c r="F32" s="216"/>
      <c r="G32" s="214">
        <v>45200</v>
      </c>
      <c r="H32" s="216">
        <v>45473</v>
      </c>
      <c r="I32" s="321">
        <v>1</v>
      </c>
      <c r="J32" s="321">
        <v>1</v>
      </c>
      <c r="K32" s="316"/>
      <c r="L32" s="316"/>
    </row>
    <row r="33" spans="1:12" s="320" customFormat="1" ht="21" customHeight="1" x14ac:dyDescent="0.25">
      <c r="A33" s="330" t="s">
        <v>714</v>
      </c>
      <c r="B33" s="333" t="s">
        <v>313</v>
      </c>
      <c r="C33" s="319">
        <v>46478</v>
      </c>
      <c r="D33" s="319">
        <v>46568</v>
      </c>
      <c r="E33" s="319"/>
      <c r="F33" s="319"/>
      <c r="G33" s="216">
        <v>45503</v>
      </c>
      <c r="H33" s="319">
        <v>45539</v>
      </c>
      <c r="I33" s="321">
        <v>1</v>
      </c>
      <c r="J33" s="321">
        <v>1</v>
      </c>
      <c r="K33" s="316"/>
      <c r="L33" s="316"/>
    </row>
    <row r="34" spans="1:12" s="320" customFormat="1" ht="36.75" customHeight="1" x14ac:dyDescent="0.25">
      <c r="A34" s="330" t="s">
        <v>715</v>
      </c>
      <c r="B34" s="333" t="s">
        <v>370</v>
      </c>
      <c r="C34" s="318" t="s">
        <v>448</v>
      </c>
      <c r="D34" s="318"/>
      <c r="E34" s="318"/>
      <c r="F34" s="318"/>
      <c r="G34" s="318" t="s">
        <v>448</v>
      </c>
      <c r="H34" s="318"/>
      <c r="I34" s="318"/>
      <c r="J34" s="318"/>
      <c r="K34" s="322"/>
      <c r="L34" s="316"/>
    </row>
    <row r="35" spans="1:12" s="320" customFormat="1" ht="18.75" customHeight="1" x14ac:dyDescent="0.25">
      <c r="A35" s="330" t="s">
        <v>716</v>
      </c>
      <c r="B35" s="333" t="s">
        <v>198</v>
      </c>
      <c r="C35" s="319">
        <v>46762</v>
      </c>
      <c r="D35" s="216">
        <v>46767</v>
      </c>
      <c r="E35" s="216"/>
      <c r="F35" s="216"/>
      <c r="G35" s="216">
        <v>46762</v>
      </c>
      <c r="H35" s="216">
        <v>46767</v>
      </c>
      <c r="I35" s="321"/>
      <c r="J35" s="318"/>
      <c r="K35" s="322"/>
      <c r="L35" s="316"/>
    </row>
    <row r="36" spans="1:12" ht="18.75" customHeight="1" x14ac:dyDescent="0.25">
      <c r="A36" s="330" t="s">
        <v>717</v>
      </c>
      <c r="B36" s="333" t="s">
        <v>363</v>
      </c>
      <c r="C36" s="318" t="s">
        <v>448</v>
      </c>
      <c r="D36" s="318" t="s">
        <v>448</v>
      </c>
      <c r="E36" s="318"/>
      <c r="F36" s="318"/>
      <c r="G36" s="318" t="s">
        <v>448</v>
      </c>
      <c r="H36" s="318" t="s">
        <v>448</v>
      </c>
      <c r="I36" s="318"/>
      <c r="J36" s="318"/>
      <c r="K36" s="316"/>
      <c r="L36" s="316"/>
    </row>
    <row r="37" spans="1:12" ht="66.75" customHeight="1" x14ac:dyDescent="0.25">
      <c r="A37" s="330" t="s">
        <v>718</v>
      </c>
      <c r="B37" s="333" t="s">
        <v>197</v>
      </c>
      <c r="C37" s="216">
        <v>46569</v>
      </c>
      <c r="D37" s="216">
        <v>46751</v>
      </c>
      <c r="E37" s="216"/>
      <c r="F37" s="216"/>
      <c r="G37" s="216">
        <v>46204</v>
      </c>
      <c r="H37" s="216">
        <v>46751</v>
      </c>
      <c r="I37" s="321"/>
      <c r="J37" s="323"/>
      <c r="K37" s="316"/>
      <c r="L37" s="377" t="s">
        <v>813</v>
      </c>
    </row>
    <row r="38" spans="1:12" ht="18.75" customHeight="1" x14ac:dyDescent="0.25">
      <c r="A38" s="330" t="s">
        <v>745</v>
      </c>
      <c r="B38" s="331" t="s">
        <v>196</v>
      </c>
      <c r="C38" s="324"/>
      <c r="D38" s="316"/>
      <c r="E38" s="316"/>
      <c r="F38" s="316"/>
      <c r="G38" s="324"/>
      <c r="H38" s="316"/>
      <c r="I38" s="325"/>
      <c r="J38" s="325"/>
      <c r="K38" s="316"/>
      <c r="L38" s="316"/>
    </row>
    <row r="39" spans="1:12" ht="34.5" customHeight="1" x14ac:dyDescent="0.25">
      <c r="A39" s="330">
        <v>2</v>
      </c>
      <c r="B39" s="333" t="s">
        <v>368</v>
      </c>
      <c r="C39" s="319">
        <v>46762</v>
      </c>
      <c r="D39" s="326">
        <v>46782</v>
      </c>
      <c r="E39" s="326"/>
      <c r="F39" s="326"/>
      <c r="G39" s="326">
        <v>46762</v>
      </c>
      <c r="H39" s="326">
        <v>46782</v>
      </c>
      <c r="I39" s="325"/>
      <c r="J39" s="325"/>
      <c r="K39" s="316"/>
      <c r="L39" s="316"/>
    </row>
    <row r="40" spans="1:12" ht="21.75" customHeight="1" x14ac:dyDescent="0.25">
      <c r="A40" s="330" t="s">
        <v>719</v>
      </c>
      <c r="B40" s="333" t="s">
        <v>721</v>
      </c>
      <c r="C40" s="319">
        <v>46784</v>
      </c>
      <c r="D40" s="216">
        <v>46873</v>
      </c>
      <c r="E40" s="216"/>
      <c r="F40" s="216"/>
      <c r="G40" s="319">
        <v>46784</v>
      </c>
      <c r="H40" s="216">
        <v>46873</v>
      </c>
      <c r="I40" s="325"/>
      <c r="J40" s="325"/>
      <c r="K40" s="316"/>
      <c r="L40" s="316"/>
    </row>
    <row r="41" spans="1:12" ht="21.75" customHeight="1" x14ac:dyDescent="0.25">
      <c r="A41" s="330" t="s">
        <v>720</v>
      </c>
      <c r="B41" s="331" t="s">
        <v>436</v>
      </c>
      <c r="C41" s="324"/>
      <c r="D41" s="316"/>
      <c r="E41" s="316"/>
      <c r="F41" s="316"/>
      <c r="G41" s="324"/>
      <c r="H41" s="316"/>
      <c r="I41" s="325"/>
      <c r="J41" s="325"/>
      <c r="K41" s="316"/>
      <c r="L41" s="316"/>
    </row>
    <row r="42" spans="1:12" ht="21.75" customHeight="1" x14ac:dyDescent="0.25">
      <c r="A42" s="330">
        <v>3</v>
      </c>
      <c r="B42" s="333" t="s">
        <v>369</v>
      </c>
      <c r="C42" s="319">
        <v>46784</v>
      </c>
      <c r="D42" s="319">
        <v>46934</v>
      </c>
      <c r="E42" s="319"/>
      <c r="F42" s="319"/>
      <c r="G42" s="319">
        <v>46784</v>
      </c>
      <c r="H42" s="319">
        <v>46934</v>
      </c>
      <c r="I42" s="307"/>
      <c r="J42" s="318"/>
      <c r="K42" s="316"/>
      <c r="L42" s="316"/>
    </row>
    <row r="43" spans="1:12" ht="21.75" customHeight="1" x14ac:dyDescent="0.25">
      <c r="A43" s="330" t="s">
        <v>722</v>
      </c>
      <c r="B43" s="333" t="s">
        <v>724</v>
      </c>
      <c r="C43" s="215">
        <v>46874</v>
      </c>
      <c r="D43" s="214">
        <v>47031</v>
      </c>
      <c r="E43" s="214"/>
      <c r="F43" s="214"/>
      <c r="G43" s="215">
        <v>46874</v>
      </c>
      <c r="H43" s="214">
        <v>47031</v>
      </c>
      <c r="I43" s="327"/>
      <c r="J43" s="325"/>
      <c r="K43" s="316"/>
      <c r="L43" s="316"/>
    </row>
    <row r="44" spans="1:12" ht="21.75" customHeight="1" x14ac:dyDescent="0.25">
      <c r="A44" s="330" t="s">
        <v>723</v>
      </c>
      <c r="B44" s="333" t="s">
        <v>726</v>
      </c>
      <c r="C44" s="215">
        <v>46935</v>
      </c>
      <c r="D44" s="214">
        <v>47051</v>
      </c>
      <c r="E44" s="214"/>
      <c r="F44" s="214"/>
      <c r="G44" s="215">
        <v>46935</v>
      </c>
      <c r="H44" s="214">
        <f>G44+300</f>
        <v>47235</v>
      </c>
      <c r="I44" s="327"/>
      <c r="J44" s="325"/>
      <c r="K44" s="316"/>
      <c r="L44" s="316"/>
    </row>
    <row r="45" spans="1:12" ht="36" customHeight="1" x14ac:dyDescent="0.25">
      <c r="A45" s="330" t="s">
        <v>725</v>
      </c>
      <c r="B45" s="333" t="s">
        <v>728</v>
      </c>
      <c r="C45" s="215">
        <v>47051</v>
      </c>
      <c r="D45" s="215">
        <v>47062</v>
      </c>
      <c r="E45" s="215"/>
      <c r="F45" s="215"/>
      <c r="G45" s="215">
        <f>H44</f>
        <v>47235</v>
      </c>
      <c r="H45" s="215">
        <f>G45+30</f>
        <v>47265</v>
      </c>
      <c r="I45" s="307"/>
      <c r="J45" s="318"/>
      <c r="K45" s="316"/>
      <c r="L45" s="316"/>
    </row>
    <row r="46" spans="1:12" ht="66.75" customHeight="1" x14ac:dyDescent="0.25">
      <c r="A46" s="330" t="s">
        <v>727</v>
      </c>
      <c r="B46" s="333" t="s">
        <v>371</v>
      </c>
      <c r="C46" s="307" t="s">
        <v>448</v>
      </c>
      <c r="D46" s="307"/>
      <c r="E46" s="307"/>
      <c r="F46" s="307"/>
      <c r="G46" s="307" t="s">
        <v>448</v>
      </c>
      <c r="H46" s="307"/>
      <c r="I46" s="307"/>
      <c r="J46" s="318"/>
      <c r="K46" s="316"/>
      <c r="L46" s="316"/>
    </row>
    <row r="47" spans="1:12" ht="18" customHeight="1" x14ac:dyDescent="0.25">
      <c r="A47" s="330" t="s">
        <v>729</v>
      </c>
      <c r="B47" s="333" t="s">
        <v>730</v>
      </c>
      <c r="C47" s="215">
        <v>47062</v>
      </c>
      <c r="D47" s="214">
        <v>47082</v>
      </c>
      <c r="E47" s="214"/>
      <c r="F47" s="214"/>
      <c r="G47" s="215">
        <f>H45+5</f>
        <v>47270</v>
      </c>
      <c r="H47" s="214">
        <f>G47+44</f>
        <v>47314</v>
      </c>
      <c r="I47" s="327"/>
      <c r="J47" s="325"/>
      <c r="K47" s="316"/>
      <c r="L47" s="316"/>
    </row>
    <row r="48" spans="1:12" ht="18" customHeight="1" x14ac:dyDescent="0.25">
      <c r="A48" s="330" t="s">
        <v>746</v>
      </c>
      <c r="B48" s="331" t="s">
        <v>195</v>
      </c>
      <c r="C48" s="296"/>
      <c r="D48" s="328"/>
      <c r="E48" s="328"/>
      <c r="F48" s="328"/>
      <c r="G48" s="296"/>
      <c r="H48" s="328"/>
      <c r="I48" s="327"/>
      <c r="J48" s="325"/>
      <c r="K48" s="316"/>
      <c r="L48" s="316"/>
    </row>
    <row r="49" spans="1:12" ht="18" customHeight="1" x14ac:dyDescent="0.25">
      <c r="A49" s="330">
        <v>4</v>
      </c>
      <c r="B49" s="333" t="s">
        <v>732</v>
      </c>
      <c r="C49" s="214">
        <v>47082</v>
      </c>
      <c r="D49" s="214">
        <v>47087</v>
      </c>
      <c r="E49" s="214"/>
      <c r="F49" s="214"/>
      <c r="G49" s="214">
        <f>H47</f>
        <v>47314</v>
      </c>
      <c r="H49" s="214">
        <f>G49+31</f>
        <v>47345</v>
      </c>
      <c r="I49" s="327"/>
      <c r="J49" s="325"/>
      <c r="K49" s="316"/>
      <c r="L49" s="316"/>
    </row>
    <row r="50" spans="1:12" ht="36" customHeight="1" x14ac:dyDescent="0.25">
      <c r="A50" s="330" t="s">
        <v>731</v>
      </c>
      <c r="B50" s="333" t="s">
        <v>734</v>
      </c>
      <c r="C50" s="215">
        <v>47088</v>
      </c>
      <c r="D50" s="215">
        <v>47092</v>
      </c>
      <c r="E50" s="215"/>
      <c r="F50" s="215"/>
      <c r="G50" s="215">
        <f>H49+17</f>
        <v>47362</v>
      </c>
      <c r="H50" s="215">
        <f>G50+29</f>
        <v>47391</v>
      </c>
      <c r="I50" s="327"/>
      <c r="J50" s="325"/>
      <c r="K50" s="316"/>
      <c r="L50" s="316"/>
    </row>
    <row r="51" spans="1:12" ht="36" customHeight="1" x14ac:dyDescent="0.25">
      <c r="A51" s="330" t="s">
        <v>733</v>
      </c>
      <c r="B51" s="333" t="s">
        <v>736</v>
      </c>
      <c r="C51" s="319">
        <v>47092</v>
      </c>
      <c r="D51" s="319">
        <v>47112</v>
      </c>
      <c r="E51" s="318"/>
      <c r="F51" s="318"/>
      <c r="G51" s="215">
        <f>H49+10</f>
        <v>47355</v>
      </c>
      <c r="H51" s="215">
        <f>G51+31</f>
        <v>47386</v>
      </c>
      <c r="I51" s="214"/>
      <c r="J51" s="216"/>
      <c r="K51" s="316"/>
      <c r="L51" s="316"/>
    </row>
    <row r="52" spans="1:12" ht="36" customHeight="1" x14ac:dyDescent="0.25">
      <c r="A52" s="330" t="s">
        <v>735</v>
      </c>
      <c r="B52" s="333" t="s">
        <v>194</v>
      </c>
      <c r="C52" s="307" t="s">
        <v>448</v>
      </c>
      <c r="D52" s="307"/>
      <c r="E52" s="307"/>
      <c r="F52" s="307"/>
      <c r="G52" s="307" t="s">
        <v>448</v>
      </c>
      <c r="H52" s="307"/>
      <c r="I52" s="307"/>
      <c r="J52" s="318"/>
      <c r="K52" s="316"/>
      <c r="L52" s="316"/>
    </row>
    <row r="53" spans="1:12" ht="20.25" customHeight="1" x14ac:dyDescent="0.25">
      <c r="A53" s="330" t="s">
        <v>737</v>
      </c>
      <c r="B53" s="334" t="s">
        <v>739</v>
      </c>
      <c r="C53" s="329">
        <v>47112</v>
      </c>
      <c r="D53" s="329">
        <v>47117</v>
      </c>
      <c r="E53" s="329"/>
      <c r="F53" s="329"/>
      <c r="G53" s="329">
        <f>H51+46</f>
        <v>47432</v>
      </c>
      <c r="H53" s="329">
        <f>G53+20</f>
        <v>47452</v>
      </c>
      <c r="I53" s="327"/>
      <c r="J53" s="325"/>
      <c r="K53" s="316"/>
      <c r="L53" s="316"/>
    </row>
    <row r="54" spans="1:12" ht="20.25" customHeight="1" x14ac:dyDescent="0.25">
      <c r="A54" s="330" t="s">
        <v>738</v>
      </c>
      <c r="B54" s="333" t="s">
        <v>740</v>
      </c>
      <c r="C54" s="214" t="s">
        <v>448</v>
      </c>
      <c r="D54" s="214"/>
      <c r="E54" s="214"/>
      <c r="F54" s="214"/>
      <c r="G54" s="214" t="s">
        <v>448</v>
      </c>
      <c r="H54" s="214"/>
      <c r="I54" s="214"/>
      <c r="J54" s="216"/>
      <c r="K54" s="316"/>
      <c r="L54" s="316"/>
    </row>
  </sheetData>
  <mergeCells count="21">
    <mergeCell ref="C21:H21"/>
    <mergeCell ref="L21:L23"/>
    <mergeCell ref="G22:H22"/>
    <mergeCell ref="A21:A23"/>
    <mergeCell ref="B21:B23"/>
    <mergeCell ref="I21:I23"/>
    <mergeCell ref="J21:J23"/>
    <mergeCell ref="K21:K23"/>
    <mergeCell ref="C22:D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topLeftCell="A13" zoomScale="55" zoomScaleNormal="55" zoomScaleSheetLayoutView="55" workbookViewId="0">
      <selection activeCell="C20" sqref="C20:AC22"/>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27" width="10.42578125" style="205" customWidth="1"/>
    <col min="28" max="29" width="15.570312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83" t="str">
        <f>'1. паспорт местоположение'!A5:C5</f>
        <v>Год раскрытия информации: 2026 год</v>
      </c>
      <c r="B4" s="517"/>
      <c r="C4" s="517"/>
      <c r="D4" s="517"/>
      <c r="E4" s="517"/>
      <c r="F4" s="517"/>
      <c r="G4" s="517"/>
      <c r="H4" s="517"/>
      <c r="I4" s="517"/>
      <c r="J4" s="517"/>
      <c r="K4" s="517"/>
      <c r="L4" s="517"/>
      <c r="M4" s="517"/>
      <c r="N4" s="517"/>
      <c r="O4" s="517"/>
      <c r="P4" s="517"/>
      <c r="Q4" s="517"/>
      <c r="R4" s="517"/>
      <c r="S4" s="517"/>
      <c r="T4" s="517"/>
      <c r="U4" s="517"/>
      <c r="V4" s="517"/>
      <c r="W4" s="517"/>
      <c r="X4" s="517"/>
      <c r="Y4" s="517"/>
    </row>
    <row r="6" spans="1:25" ht="18.75" x14ac:dyDescent="0.25">
      <c r="A6" s="518" t="s">
        <v>9</v>
      </c>
      <c r="B6" s="517"/>
      <c r="C6" s="517"/>
      <c r="D6" s="517"/>
      <c r="E6" s="517"/>
      <c r="F6" s="517"/>
      <c r="G6" s="517"/>
      <c r="H6" s="517"/>
      <c r="I6" s="517"/>
      <c r="J6" s="517"/>
      <c r="K6" s="517"/>
      <c r="L6" s="517"/>
      <c r="M6" s="517"/>
      <c r="N6" s="517"/>
      <c r="O6" s="517"/>
      <c r="P6" s="517"/>
      <c r="Q6" s="517"/>
      <c r="R6" s="517"/>
      <c r="S6" s="517"/>
      <c r="T6" s="517"/>
      <c r="U6" s="517"/>
      <c r="V6" s="517"/>
      <c r="W6" s="517"/>
      <c r="X6" s="517"/>
      <c r="Y6" s="517"/>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19" t="s">
        <v>707</v>
      </c>
      <c r="B8" s="517"/>
      <c r="C8" s="517"/>
      <c r="D8" s="517"/>
      <c r="E8" s="517"/>
      <c r="F8" s="517"/>
      <c r="G8" s="517"/>
      <c r="H8" s="517"/>
      <c r="I8" s="517"/>
      <c r="J8" s="517"/>
      <c r="K8" s="517"/>
      <c r="L8" s="517"/>
      <c r="M8" s="517"/>
      <c r="N8" s="517"/>
      <c r="O8" s="517"/>
      <c r="P8" s="517"/>
      <c r="Q8" s="517"/>
      <c r="R8" s="517"/>
      <c r="S8" s="517"/>
      <c r="T8" s="517"/>
      <c r="U8" s="517"/>
      <c r="V8" s="517"/>
      <c r="W8" s="517"/>
      <c r="X8" s="517"/>
      <c r="Y8" s="517"/>
    </row>
    <row r="9" spans="1:25" ht="18.75" customHeight="1" x14ac:dyDescent="0.25">
      <c r="A9" s="516" t="s">
        <v>8</v>
      </c>
      <c r="B9" s="517"/>
      <c r="C9" s="517"/>
      <c r="D9" s="517"/>
      <c r="E9" s="517"/>
      <c r="F9" s="517"/>
      <c r="G9" s="517"/>
      <c r="H9" s="517"/>
      <c r="I9" s="517"/>
      <c r="J9" s="517"/>
      <c r="K9" s="517"/>
      <c r="L9" s="517"/>
      <c r="M9" s="517"/>
      <c r="N9" s="517"/>
      <c r="O9" s="517"/>
      <c r="P9" s="517"/>
      <c r="Q9" s="517"/>
      <c r="R9" s="517"/>
      <c r="S9" s="517"/>
      <c r="T9" s="517"/>
      <c r="U9" s="517"/>
      <c r="V9" s="517"/>
      <c r="W9" s="517"/>
      <c r="X9" s="517"/>
      <c r="Y9" s="517"/>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19" t="str">
        <f>'1. паспорт местоположение'!A12:C12</f>
        <v>F_TP3600.PS.0024</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row>
    <row r="12" spans="1:25" x14ac:dyDescent="0.25">
      <c r="A12" s="516" t="s">
        <v>7</v>
      </c>
      <c r="B12" s="516"/>
      <c r="C12" s="516"/>
      <c r="D12" s="516"/>
      <c r="E12" s="516"/>
      <c r="F12" s="516"/>
      <c r="G12" s="516"/>
      <c r="H12" s="516"/>
      <c r="I12" s="516"/>
      <c r="J12" s="516"/>
      <c r="K12" s="516"/>
      <c r="L12" s="516"/>
      <c r="M12" s="516"/>
      <c r="N12" s="516"/>
      <c r="O12" s="516"/>
      <c r="P12" s="516"/>
      <c r="Q12" s="516"/>
      <c r="R12" s="516"/>
      <c r="S12" s="516"/>
      <c r="T12" s="516"/>
      <c r="U12" s="516"/>
      <c r="V12" s="516"/>
      <c r="W12" s="516"/>
      <c r="X12" s="516"/>
      <c r="Y12" s="516"/>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19" t="str">
        <f>'1. паспорт местоположение'!A15:C15</f>
        <v>Реконструкция ПС 110/10/35кВ Тобольская (оборудование ОРУ-110кВ, КРУ-35кВ, ОПУ, ИТСО, водоотведение)</v>
      </c>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row>
    <row r="15" spans="1:25" ht="15.75" customHeight="1" x14ac:dyDescent="0.25">
      <c r="A15" s="516" t="s">
        <v>6</v>
      </c>
      <c r="B15" s="516"/>
      <c r="C15" s="516"/>
      <c r="D15" s="516"/>
      <c r="E15" s="516"/>
      <c r="F15" s="516"/>
      <c r="G15" s="516"/>
      <c r="H15" s="516"/>
      <c r="I15" s="516"/>
      <c r="J15" s="516"/>
      <c r="K15" s="516"/>
      <c r="L15" s="516"/>
      <c r="M15" s="516"/>
      <c r="N15" s="516"/>
      <c r="O15" s="516"/>
      <c r="P15" s="516"/>
      <c r="Q15" s="516"/>
      <c r="R15" s="516"/>
      <c r="S15" s="516"/>
      <c r="T15" s="516"/>
      <c r="U15" s="516"/>
      <c r="V15" s="516"/>
      <c r="W15" s="516"/>
      <c r="X15" s="516"/>
      <c r="Y15" s="516"/>
    </row>
    <row r="16" spans="1:25"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row>
    <row r="17" spans="1:29" s="274" customFormat="1" ht="12.75" customHeight="1" x14ac:dyDescent="0.25">
      <c r="C17" s="283"/>
    </row>
    <row r="18" spans="1:29" x14ac:dyDescent="0.25">
      <c r="A18" s="521" t="s">
        <v>409</v>
      </c>
      <c r="B18" s="521"/>
      <c r="C18" s="521"/>
      <c r="D18" s="521"/>
      <c r="E18" s="521"/>
      <c r="F18" s="521"/>
      <c r="G18" s="521"/>
      <c r="H18" s="521"/>
      <c r="I18" s="521"/>
      <c r="J18" s="521"/>
      <c r="K18" s="521"/>
      <c r="L18" s="521"/>
      <c r="M18" s="521"/>
      <c r="N18" s="521"/>
      <c r="O18" s="521"/>
      <c r="P18" s="521"/>
      <c r="Q18" s="521"/>
      <c r="R18" s="521"/>
      <c r="S18" s="521"/>
      <c r="T18" s="521"/>
      <c r="U18" s="521"/>
      <c r="V18" s="521"/>
      <c r="W18" s="521"/>
      <c r="X18" s="521"/>
      <c r="Y18" s="521"/>
    </row>
    <row r="20" spans="1:29" s="370" customFormat="1" ht="33" customHeight="1" x14ac:dyDescent="0.25">
      <c r="A20" s="522" t="s">
        <v>193</v>
      </c>
      <c r="B20" s="522" t="s">
        <v>192</v>
      </c>
      <c r="C20" s="525" t="s">
        <v>191</v>
      </c>
      <c r="D20" s="525"/>
      <c r="E20" s="526" t="s">
        <v>190</v>
      </c>
      <c r="F20" s="526"/>
      <c r="G20" s="527" t="s">
        <v>831</v>
      </c>
      <c r="H20" s="531" t="s">
        <v>743</v>
      </c>
      <c r="I20" s="532"/>
      <c r="J20" s="532"/>
      <c r="K20" s="532"/>
      <c r="L20" s="531" t="s">
        <v>744</v>
      </c>
      <c r="M20" s="532"/>
      <c r="N20" s="532"/>
      <c r="O20" s="532"/>
      <c r="P20" s="531" t="s">
        <v>791</v>
      </c>
      <c r="Q20" s="532"/>
      <c r="R20" s="532"/>
      <c r="S20" s="532"/>
      <c r="T20" s="531" t="s">
        <v>807</v>
      </c>
      <c r="U20" s="532"/>
      <c r="V20" s="532"/>
      <c r="W20" s="532"/>
      <c r="X20" s="531" t="s">
        <v>832</v>
      </c>
      <c r="Y20" s="532"/>
      <c r="Z20" s="532"/>
      <c r="AA20" s="532"/>
      <c r="AB20" s="533" t="s">
        <v>189</v>
      </c>
      <c r="AC20" s="533"/>
    </row>
    <row r="21" spans="1:29" s="370" customFormat="1" ht="66.75" customHeight="1" x14ac:dyDescent="0.25">
      <c r="A21" s="523"/>
      <c r="B21" s="523"/>
      <c r="C21" s="525"/>
      <c r="D21" s="525"/>
      <c r="E21" s="526"/>
      <c r="F21" s="526"/>
      <c r="G21" s="528"/>
      <c r="H21" s="530" t="s">
        <v>2</v>
      </c>
      <c r="I21" s="530"/>
      <c r="J21" s="530" t="s">
        <v>187</v>
      </c>
      <c r="K21" s="530"/>
      <c r="L21" s="530" t="s">
        <v>2</v>
      </c>
      <c r="M21" s="530"/>
      <c r="N21" s="530" t="s">
        <v>187</v>
      </c>
      <c r="O21" s="530"/>
      <c r="P21" s="530" t="s">
        <v>2</v>
      </c>
      <c r="Q21" s="530"/>
      <c r="R21" s="530" t="s">
        <v>187</v>
      </c>
      <c r="S21" s="530"/>
      <c r="T21" s="530" t="s">
        <v>2</v>
      </c>
      <c r="U21" s="530"/>
      <c r="V21" s="530" t="s">
        <v>187</v>
      </c>
      <c r="W21" s="530"/>
      <c r="X21" s="530" t="s">
        <v>2</v>
      </c>
      <c r="Y21" s="530"/>
      <c r="Z21" s="530" t="s">
        <v>187</v>
      </c>
      <c r="AA21" s="530"/>
      <c r="AB21" s="533"/>
      <c r="AC21" s="533"/>
    </row>
    <row r="22" spans="1:29" s="370" customFormat="1" ht="89.25" customHeight="1" x14ac:dyDescent="0.25">
      <c r="A22" s="524"/>
      <c r="B22" s="524"/>
      <c r="C22" s="378" t="s">
        <v>2</v>
      </c>
      <c r="D22" s="378" t="s">
        <v>187</v>
      </c>
      <c r="E22" s="371" t="s">
        <v>833</v>
      </c>
      <c r="F22" s="371" t="s">
        <v>834</v>
      </c>
      <c r="G22" s="529"/>
      <c r="H22" s="372" t="s">
        <v>389</v>
      </c>
      <c r="I22" s="372" t="s">
        <v>390</v>
      </c>
      <c r="J22" s="372" t="s">
        <v>389</v>
      </c>
      <c r="K22" s="372" t="s">
        <v>390</v>
      </c>
      <c r="L22" s="372" t="s">
        <v>389</v>
      </c>
      <c r="M22" s="372" t="s">
        <v>390</v>
      </c>
      <c r="N22" s="372" t="s">
        <v>389</v>
      </c>
      <c r="O22" s="372" t="s">
        <v>390</v>
      </c>
      <c r="P22" s="372" t="s">
        <v>389</v>
      </c>
      <c r="Q22" s="372" t="s">
        <v>390</v>
      </c>
      <c r="R22" s="372" t="s">
        <v>389</v>
      </c>
      <c r="S22" s="372" t="s">
        <v>390</v>
      </c>
      <c r="T22" s="372" t="s">
        <v>389</v>
      </c>
      <c r="U22" s="372" t="s">
        <v>390</v>
      </c>
      <c r="V22" s="372" t="s">
        <v>389</v>
      </c>
      <c r="W22" s="372" t="s">
        <v>390</v>
      </c>
      <c r="X22" s="372" t="s">
        <v>389</v>
      </c>
      <c r="Y22" s="372" t="s">
        <v>390</v>
      </c>
      <c r="Z22" s="372" t="s">
        <v>389</v>
      </c>
      <c r="AA22" s="372" t="s">
        <v>390</v>
      </c>
      <c r="AB22" s="378" t="s">
        <v>188</v>
      </c>
      <c r="AC22" s="378" t="s">
        <v>187</v>
      </c>
    </row>
    <row r="23" spans="1:29"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customHeight="1" x14ac:dyDescent="0.25">
      <c r="A24" s="206">
        <v>1</v>
      </c>
      <c r="B24" s="207" t="s">
        <v>186</v>
      </c>
      <c r="C24" s="238">
        <v>1068.8841960640821</v>
      </c>
      <c r="D24" s="238">
        <v>1122.3389527168893</v>
      </c>
      <c r="E24" s="238">
        <v>1055.833409664082</v>
      </c>
      <c r="F24" s="238">
        <v>1037.072431224082</v>
      </c>
      <c r="G24" s="238">
        <v>10.812831790000001</v>
      </c>
      <c r="H24" s="238">
        <v>0</v>
      </c>
      <c r="I24" s="238"/>
      <c r="J24" s="238">
        <v>9.7541194877922397</v>
      </c>
      <c r="K24" s="238"/>
      <c r="L24" s="238">
        <v>69.472496938797789</v>
      </c>
      <c r="M24" s="238"/>
      <c r="N24" s="238">
        <v>214.23647779251891</v>
      </c>
      <c r="O24" s="238"/>
      <c r="P24" s="238">
        <v>967.59993428528423</v>
      </c>
      <c r="Q24" s="238"/>
      <c r="R24" s="238">
        <v>363.41324885817994</v>
      </c>
      <c r="S24" s="238"/>
      <c r="T24" s="238">
        <v>0</v>
      </c>
      <c r="U24" s="238"/>
      <c r="V24" s="238">
        <v>511.07148838839805</v>
      </c>
      <c r="W24" s="238"/>
      <c r="X24" s="238">
        <v>0</v>
      </c>
      <c r="Y24" s="238"/>
      <c r="Z24" s="238" t="s">
        <v>792</v>
      </c>
      <c r="AA24" s="238"/>
      <c r="AB24" s="238">
        <v>1037.072431224082</v>
      </c>
      <c r="AC24" s="238">
        <v>1098.4753345268891</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792</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792</v>
      </c>
      <c r="AA26" s="238"/>
      <c r="AB26" s="238">
        <v>0</v>
      </c>
      <c r="AC26" s="238">
        <v>0</v>
      </c>
    </row>
    <row r="27" spans="1:29" ht="31.5" x14ac:dyDescent="0.25">
      <c r="A27" s="208" t="s">
        <v>181</v>
      </c>
      <c r="B27" s="209" t="s">
        <v>358</v>
      </c>
      <c r="C27" s="238"/>
      <c r="D27" s="238"/>
      <c r="E27" s="238"/>
      <c r="F27" s="238"/>
      <c r="G27" s="238">
        <v>9.010693149999998</v>
      </c>
      <c r="H27" s="238">
        <v>0</v>
      </c>
      <c r="I27" s="238"/>
      <c r="J27" s="238">
        <v>7.9951799080264259</v>
      </c>
      <c r="K27" s="238"/>
      <c r="L27" s="238">
        <v>57.893747448998162</v>
      </c>
      <c r="M27" s="238"/>
      <c r="N27" s="238">
        <v>175.60367032173681</v>
      </c>
      <c r="O27" s="238"/>
      <c r="P27" s="238">
        <v>806.3332785710702</v>
      </c>
      <c r="Q27" s="238"/>
      <c r="R27" s="238">
        <v>297.87971217883603</v>
      </c>
      <c r="S27" s="238"/>
      <c r="T27" s="238">
        <v>0</v>
      </c>
      <c r="U27" s="238"/>
      <c r="V27" s="238">
        <v>418.91105605606401</v>
      </c>
      <c r="W27" s="238"/>
      <c r="X27" s="238">
        <v>0</v>
      </c>
      <c r="Y27" s="238"/>
      <c r="Z27" s="238" t="s">
        <v>792</v>
      </c>
      <c r="AA27" s="238"/>
      <c r="AB27" s="238">
        <v>864.22702602006837</v>
      </c>
      <c r="AC27" s="238">
        <v>900.38961846466327</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1.8021386400000026</v>
      </c>
      <c r="H29" s="238">
        <v>0</v>
      </c>
      <c r="I29" s="238"/>
      <c r="J29" s="238">
        <v>1.7589395797658138</v>
      </c>
      <c r="K29" s="238"/>
      <c r="L29" s="238">
        <v>11.578749489799627</v>
      </c>
      <c r="M29" s="238"/>
      <c r="N29" s="238">
        <v>38.632807470782097</v>
      </c>
      <c r="O29" s="238"/>
      <c r="P29" s="238">
        <v>161.26665571421404</v>
      </c>
      <c r="Q29" s="238"/>
      <c r="R29" s="238">
        <v>65.533536679343911</v>
      </c>
      <c r="S29" s="238"/>
      <c r="T29" s="238">
        <v>0</v>
      </c>
      <c r="U29" s="238"/>
      <c r="V29" s="238">
        <v>92.16043233233404</v>
      </c>
      <c r="W29" s="238"/>
      <c r="X29" s="238">
        <v>0</v>
      </c>
      <c r="Y29" s="238"/>
      <c r="Z29" s="238" t="s">
        <v>792</v>
      </c>
      <c r="AA29" s="238"/>
      <c r="AB29" s="238">
        <v>172.84540520401367</v>
      </c>
      <c r="AC29" s="238">
        <v>198.08571606222586</v>
      </c>
    </row>
    <row r="30" spans="1:29" ht="47.25" x14ac:dyDescent="0.25">
      <c r="A30" s="206" t="s">
        <v>63</v>
      </c>
      <c r="B30" s="207" t="s">
        <v>176</v>
      </c>
      <c r="C30" s="238">
        <v>890.7421228300683</v>
      </c>
      <c r="D30" s="238">
        <v>920.38031433105675</v>
      </c>
      <c r="E30" s="238">
        <v>876.61490708006829</v>
      </c>
      <c r="F30" s="238">
        <v>864.22702602006825</v>
      </c>
      <c r="G30" s="238">
        <v>11.8067571</v>
      </c>
      <c r="H30" s="238">
        <v>0</v>
      </c>
      <c r="I30" s="238"/>
      <c r="J30" s="238">
        <v>0</v>
      </c>
      <c r="K30" s="238"/>
      <c r="L30" s="238">
        <v>82.705353498568797</v>
      </c>
      <c r="M30" s="238"/>
      <c r="N30" s="238">
        <v>177.65557324615668</v>
      </c>
      <c r="O30" s="238"/>
      <c r="P30" s="238">
        <v>781.52167252149957</v>
      </c>
      <c r="Q30" s="238"/>
      <c r="R30" s="238">
        <v>297.87971217883603</v>
      </c>
      <c r="S30" s="238"/>
      <c r="T30" s="238">
        <v>0</v>
      </c>
      <c r="U30" s="238"/>
      <c r="V30" s="238">
        <v>418.91105605606401</v>
      </c>
      <c r="W30" s="238"/>
      <c r="X30" s="238">
        <v>0</v>
      </c>
      <c r="Y30" s="238"/>
      <c r="Z30" s="238" t="s">
        <v>792</v>
      </c>
      <c r="AA30" s="238"/>
      <c r="AB30" s="238">
        <v>864.22702602006837</v>
      </c>
      <c r="AC30" s="238">
        <v>894.44634148105672</v>
      </c>
    </row>
    <row r="31" spans="1:29" x14ac:dyDescent="0.25">
      <c r="A31" s="206" t="s">
        <v>175</v>
      </c>
      <c r="B31" s="209" t="s">
        <v>174</v>
      </c>
      <c r="C31" s="238">
        <v>18.622349025084333</v>
      </c>
      <c r="D31" s="238">
        <v>17.784084067393074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261.08382426781293</v>
      </c>
      <c r="D32" s="238">
        <v>277.64660450893427</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563.64750729853188</v>
      </c>
      <c r="D33" s="238">
        <v>574.06714618170145</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47.388442238639222</v>
      </c>
      <c r="D34" s="238">
        <v>50.882479573027936</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674</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792</v>
      </c>
      <c r="AA36" s="285" t="s">
        <v>792</v>
      </c>
      <c r="AB36" s="238">
        <v>0</v>
      </c>
      <c r="AC36" s="238">
        <v>0</v>
      </c>
    </row>
    <row r="37" spans="1:29" ht="31.5" x14ac:dyDescent="0.25">
      <c r="A37" s="208" t="s">
        <v>165</v>
      </c>
      <c r="B37" s="284" t="s">
        <v>672</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792</v>
      </c>
      <c r="AA37" s="285" t="s">
        <v>792</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792</v>
      </c>
      <c r="AA38" s="285" t="s">
        <v>792</v>
      </c>
      <c r="AB38" s="238">
        <v>0</v>
      </c>
      <c r="AC38" s="238">
        <v>0</v>
      </c>
    </row>
    <row r="39" spans="1:29" x14ac:dyDescent="0.25">
      <c r="A39" s="208" t="s">
        <v>163</v>
      </c>
      <c r="B39" s="209" t="s">
        <v>708</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792</v>
      </c>
      <c r="AA39" s="285" t="s">
        <v>792</v>
      </c>
      <c r="AB39" s="238">
        <v>0</v>
      </c>
      <c r="AC39" s="238">
        <v>0</v>
      </c>
    </row>
    <row r="40" spans="1:29" x14ac:dyDescent="0.25">
      <c r="A40" s="208" t="s">
        <v>162</v>
      </c>
      <c r="B40" s="209" t="s">
        <v>675</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792</v>
      </c>
      <c r="AA40" s="285" t="s">
        <v>792</v>
      </c>
      <c r="AB40" s="238">
        <v>0</v>
      </c>
      <c r="AC40" s="238">
        <v>0</v>
      </c>
    </row>
    <row r="41" spans="1:29" x14ac:dyDescent="0.25">
      <c r="A41" s="208" t="s">
        <v>161</v>
      </c>
      <c r="B41" s="209" t="s">
        <v>676</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792</v>
      </c>
      <c r="AA41" s="285" t="s">
        <v>792</v>
      </c>
      <c r="AB41" s="238">
        <v>0</v>
      </c>
      <c r="AC41" s="238">
        <v>0</v>
      </c>
    </row>
    <row r="42" spans="1:29" x14ac:dyDescent="0.25">
      <c r="A42" s="208" t="s">
        <v>160</v>
      </c>
      <c r="B42" s="209" t="s">
        <v>677</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792</v>
      </c>
      <c r="AA42" s="285" t="s">
        <v>792</v>
      </c>
      <c r="AB42" s="238">
        <v>0</v>
      </c>
      <c r="AC42" s="238">
        <v>0</v>
      </c>
    </row>
    <row r="43" spans="1:29" x14ac:dyDescent="0.25">
      <c r="A43" s="208" t="s">
        <v>678</v>
      </c>
      <c r="B43" s="209" t="s">
        <v>679</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792</v>
      </c>
      <c r="AA43" s="285" t="s">
        <v>792</v>
      </c>
      <c r="AB43" s="238">
        <v>0</v>
      </c>
      <c r="AC43" s="238">
        <v>0</v>
      </c>
    </row>
    <row r="44" spans="1:29" x14ac:dyDescent="0.25">
      <c r="A44" s="208" t="s">
        <v>680</v>
      </c>
      <c r="B44" s="209" t="s">
        <v>681</v>
      </c>
      <c r="C44" s="238"/>
      <c r="D44" s="238"/>
      <c r="E44" s="238"/>
      <c r="F44" s="238"/>
      <c r="G44" s="238">
        <v>0</v>
      </c>
      <c r="H44" s="238">
        <v>0</v>
      </c>
      <c r="I44" s="285" t="s">
        <v>523</v>
      </c>
      <c r="J44" s="238">
        <v>0</v>
      </c>
      <c r="K44" s="285" t="s">
        <v>523</v>
      </c>
      <c r="L44" s="238">
        <v>0</v>
      </c>
      <c r="M44" s="285" t="s">
        <v>523</v>
      </c>
      <c r="N44" s="238">
        <v>0</v>
      </c>
      <c r="O44" s="285" t="s">
        <v>523</v>
      </c>
      <c r="P44" s="238">
        <v>12</v>
      </c>
      <c r="Q44" s="285">
        <v>4</v>
      </c>
      <c r="R44" s="238">
        <v>12</v>
      </c>
      <c r="S44" s="285">
        <v>4</v>
      </c>
      <c r="T44" s="238">
        <v>0</v>
      </c>
      <c r="U44" s="285" t="s">
        <v>523</v>
      </c>
      <c r="V44" s="238">
        <v>0</v>
      </c>
      <c r="W44" s="285" t="s">
        <v>523</v>
      </c>
      <c r="X44" s="238">
        <v>0</v>
      </c>
      <c r="Y44" s="285" t="s">
        <v>523</v>
      </c>
      <c r="Z44" s="238" t="s">
        <v>792</v>
      </c>
      <c r="AA44" s="285" t="s">
        <v>792</v>
      </c>
      <c r="AB44" s="238">
        <v>12</v>
      </c>
      <c r="AC44" s="238">
        <v>12</v>
      </c>
    </row>
    <row r="45" spans="1:29" x14ac:dyDescent="0.25">
      <c r="A45" s="208" t="s">
        <v>682</v>
      </c>
      <c r="B45" s="209" t="s">
        <v>683</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792</v>
      </c>
      <c r="AA45" s="285" t="s">
        <v>792</v>
      </c>
      <c r="AB45" s="238">
        <v>0</v>
      </c>
      <c r="AC45" s="238">
        <v>0</v>
      </c>
    </row>
    <row r="46" spans="1:29" x14ac:dyDescent="0.25">
      <c r="A46" s="208" t="s">
        <v>684</v>
      </c>
      <c r="B46" s="209" t="s">
        <v>685</v>
      </c>
      <c r="C46" s="238"/>
      <c r="D46" s="238"/>
      <c r="E46" s="238"/>
      <c r="F46" s="238"/>
      <c r="G46" s="238">
        <v>0</v>
      </c>
      <c r="H46" s="238">
        <v>0</v>
      </c>
      <c r="I46" s="285" t="s">
        <v>523</v>
      </c>
      <c r="J46" s="238"/>
      <c r="K46" s="285" t="s">
        <v>523</v>
      </c>
      <c r="L46" s="238">
        <v>0</v>
      </c>
      <c r="M46" s="285" t="s">
        <v>523</v>
      </c>
      <c r="N46" s="238"/>
      <c r="O46" s="285" t="s">
        <v>523</v>
      </c>
      <c r="P46" s="238">
        <v>0</v>
      </c>
      <c r="Q46" s="285" t="s">
        <v>523</v>
      </c>
      <c r="R46" s="238"/>
      <c r="S46" s="285" t="s">
        <v>523</v>
      </c>
      <c r="T46" s="238">
        <v>0</v>
      </c>
      <c r="U46" s="285" t="s">
        <v>523</v>
      </c>
      <c r="V46" s="238"/>
      <c r="W46" s="285" t="s">
        <v>523</v>
      </c>
      <c r="X46" s="238"/>
      <c r="Y46" s="285" t="s">
        <v>523</v>
      </c>
      <c r="Z46" s="238"/>
      <c r="AA46" s="285" t="s">
        <v>523</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792</v>
      </c>
      <c r="AA48" s="238"/>
      <c r="AB48" s="238">
        <v>0</v>
      </c>
      <c r="AC48" s="238">
        <v>0</v>
      </c>
    </row>
    <row r="49" spans="1:29" ht="31.5" x14ac:dyDescent="0.25">
      <c r="A49" s="208" t="s">
        <v>157</v>
      </c>
      <c r="B49" s="284" t="s">
        <v>672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792</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792</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792</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792</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792</v>
      </c>
      <c r="AA53" s="238"/>
      <c r="AB53" s="238">
        <v>0</v>
      </c>
      <c r="AC53" s="238">
        <v>0</v>
      </c>
    </row>
    <row r="54" spans="1:29" x14ac:dyDescent="0.25">
      <c r="A54" s="208" t="s">
        <v>148</v>
      </c>
      <c r="B54" s="209" t="s">
        <v>675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792</v>
      </c>
      <c r="AA54" s="238"/>
      <c r="AB54" s="238">
        <v>0</v>
      </c>
      <c r="AC54" s="238">
        <v>0</v>
      </c>
    </row>
    <row r="55" spans="1:29" x14ac:dyDescent="0.25">
      <c r="A55" s="208" t="s">
        <v>686</v>
      </c>
      <c r="B55" s="209" t="s">
        <v>676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792</v>
      </c>
      <c r="AA55" s="238"/>
      <c r="AB55" s="238">
        <v>0</v>
      </c>
      <c r="AC55" s="238">
        <v>0</v>
      </c>
    </row>
    <row r="56" spans="1:29" x14ac:dyDescent="0.25">
      <c r="A56" s="208" t="s">
        <v>687</v>
      </c>
      <c r="B56" s="209" t="s">
        <v>677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792</v>
      </c>
      <c r="AA56" s="238"/>
      <c r="AB56" s="238">
        <v>0</v>
      </c>
      <c r="AC56" s="238">
        <v>0</v>
      </c>
    </row>
    <row r="57" spans="1:29" x14ac:dyDescent="0.25">
      <c r="A57" s="208" t="s">
        <v>688</v>
      </c>
      <c r="B57" s="209" t="s">
        <v>679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792</v>
      </c>
      <c r="AA57" s="238"/>
      <c r="AB57" s="238">
        <v>0</v>
      </c>
      <c r="AC57" s="238">
        <v>0</v>
      </c>
    </row>
    <row r="58" spans="1:29" x14ac:dyDescent="0.25">
      <c r="A58" s="208" t="s">
        <v>689</v>
      </c>
      <c r="B58" s="209" t="s">
        <v>681</v>
      </c>
      <c r="C58" s="238">
        <v>57</v>
      </c>
      <c r="D58" s="238">
        <v>57</v>
      </c>
      <c r="E58" s="238"/>
      <c r="F58" s="238"/>
      <c r="G58" s="238">
        <v>2</v>
      </c>
      <c r="H58" s="238">
        <v>0</v>
      </c>
      <c r="I58" s="238"/>
      <c r="J58" s="238">
        <v>0</v>
      </c>
      <c r="K58" s="238"/>
      <c r="L58" s="238">
        <v>0</v>
      </c>
      <c r="M58" s="238"/>
      <c r="N58" s="238">
        <v>0</v>
      </c>
      <c r="O58" s="238"/>
      <c r="P58" s="238">
        <v>57</v>
      </c>
      <c r="Q58" s="238"/>
      <c r="R58" s="238">
        <v>0</v>
      </c>
      <c r="S58" s="238"/>
      <c r="T58" s="238">
        <v>0</v>
      </c>
      <c r="U58" s="238"/>
      <c r="V58" s="238">
        <v>57</v>
      </c>
      <c r="W58" s="238"/>
      <c r="X58" s="238">
        <v>0</v>
      </c>
      <c r="Y58" s="238"/>
      <c r="Z58" s="238" t="s">
        <v>792</v>
      </c>
      <c r="AA58" s="238"/>
      <c r="AB58" s="238">
        <v>57</v>
      </c>
      <c r="AC58" s="238">
        <v>57</v>
      </c>
    </row>
    <row r="59" spans="1:29" x14ac:dyDescent="0.25">
      <c r="A59" s="208" t="s">
        <v>690</v>
      </c>
      <c r="B59" s="209" t="s">
        <v>683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792</v>
      </c>
      <c r="AA59" s="238"/>
      <c r="AB59" s="238">
        <v>0</v>
      </c>
      <c r="AC59" s="238">
        <v>0</v>
      </c>
    </row>
    <row r="60" spans="1:29" x14ac:dyDescent="0.25">
      <c r="A60" s="208" t="s">
        <v>691</v>
      </c>
      <c r="B60" s="209" t="s">
        <v>685</v>
      </c>
      <c r="C60" s="238">
        <v>0</v>
      </c>
      <c r="D60" s="238">
        <v>0</v>
      </c>
      <c r="E60" s="238"/>
      <c r="F60" s="238"/>
      <c r="G60" s="238">
        <v>0</v>
      </c>
      <c r="H60" s="238">
        <v>0</v>
      </c>
      <c r="I60" s="238"/>
      <c r="J60" s="238"/>
      <c r="K60" s="238"/>
      <c r="L60" s="238">
        <v>0</v>
      </c>
      <c r="M60" s="238"/>
      <c r="N60" s="238"/>
      <c r="O60" s="238"/>
      <c r="P60" s="238">
        <v>0</v>
      </c>
      <c r="Q60" s="238"/>
      <c r="R60" s="238"/>
      <c r="S60" s="238"/>
      <c r="T60" s="238">
        <v>0</v>
      </c>
      <c r="U60" s="238"/>
      <c r="V60" s="238"/>
      <c r="W60" s="238"/>
      <c r="X60" s="238"/>
      <c r="Y60" s="238"/>
      <c r="Z60" s="238"/>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890.7421228300683</v>
      </c>
      <c r="D62" s="238">
        <v>920.38031433105675</v>
      </c>
      <c r="E62" s="238"/>
      <c r="F62" s="238"/>
      <c r="G62" s="238">
        <v>13.277248159999999</v>
      </c>
      <c r="H62" s="238">
        <v>0</v>
      </c>
      <c r="I62" s="238"/>
      <c r="J62" s="238">
        <v>0</v>
      </c>
      <c r="K62" s="238"/>
      <c r="L62" s="238">
        <v>0</v>
      </c>
      <c r="M62" s="238"/>
      <c r="N62" s="238">
        <v>0</v>
      </c>
      <c r="O62" s="238"/>
      <c r="P62" s="238">
        <v>877.14694726006837</v>
      </c>
      <c r="Q62" s="238"/>
      <c r="R62" s="238">
        <v>0</v>
      </c>
      <c r="S62" s="238"/>
      <c r="T62" s="238">
        <v>0</v>
      </c>
      <c r="U62" s="238"/>
      <c r="V62" s="238">
        <v>907.10306617105687</v>
      </c>
      <c r="W62" s="238"/>
      <c r="X62" s="238">
        <v>0</v>
      </c>
      <c r="Y62" s="238"/>
      <c r="Z62" s="238" t="s">
        <v>792</v>
      </c>
      <c r="AA62" s="238"/>
      <c r="AB62" s="238">
        <v>877.14694726006837</v>
      </c>
      <c r="AC62" s="238">
        <v>907.10306617105687</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792</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792</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792</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792</v>
      </c>
      <c r="AA66" s="238"/>
      <c r="AB66" s="238">
        <v>0</v>
      </c>
      <c r="AC66" s="238">
        <v>0</v>
      </c>
    </row>
    <row r="67" spans="1:29" x14ac:dyDescent="0.25">
      <c r="A67" s="208" t="s">
        <v>140</v>
      </c>
      <c r="B67" s="209" t="s">
        <v>675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792</v>
      </c>
      <c r="AA67" s="238"/>
      <c r="AB67" s="238">
        <v>0</v>
      </c>
      <c r="AC67" s="238">
        <v>0</v>
      </c>
    </row>
    <row r="68" spans="1:29" x14ac:dyDescent="0.25">
      <c r="A68" s="208" t="s">
        <v>692</v>
      </c>
      <c r="B68" s="209" t="s">
        <v>676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792</v>
      </c>
      <c r="AA68" s="238"/>
      <c r="AB68" s="238">
        <v>0</v>
      </c>
      <c r="AC68" s="238">
        <v>0</v>
      </c>
    </row>
    <row r="69" spans="1:29" x14ac:dyDescent="0.25">
      <c r="A69" s="208" t="s">
        <v>693</v>
      </c>
      <c r="B69" s="209" t="s">
        <v>677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792</v>
      </c>
      <c r="AA69" s="238"/>
      <c r="AB69" s="238">
        <v>0</v>
      </c>
      <c r="AC69" s="238">
        <v>0</v>
      </c>
    </row>
    <row r="70" spans="1:29" x14ac:dyDescent="0.25">
      <c r="A70" s="208" t="s">
        <v>694</v>
      </c>
      <c r="B70" s="209" t="s">
        <v>679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792</v>
      </c>
      <c r="AA70" s="238"/>
      <c r="AB70" s="238">
        <v>0</v>
      </c>
      <c r="AC70" s="238">
        <v>0</v>
      </c>
    </row>
    <row r="71" spans="1:29" x14ac:dyDescent="0.25">
      <c r="A71" s="208" t="s">
        <v>695</v>
      </c>
      <c r="B71" s="209" t="s">
        <v>681</v>
      </c>
      <c r="C71" s="238"/>
      <c r="D71" s="238"/>
      <c r="E71" s="238"/>
      <c r="F71" s="238"/>
      <c r="G71" s="238">
        <v>2</v>
      </c>
      <c r="H71" s="238">
        <v>0</v>
      </c>
      <c r="I71" s="238"/>
      <c r="J71" s="238">
        <v>0</v>
      </c>
      <c r="K71" s="238"/>
      <c r="L71" s="238">
        <v>0</v>
      </c>
      <c r="M71" s="238"/>
      <c r="N71" s="238">
        <v>0</v>
      </c>
      <c r="O71" s="238"/>
      <c r="P71" s="238">
        <v>57</v>
      </c>
      <c r="Q71" s="238"/>
      <c r="R71" s="238">
        <v>0</v>
      </c>
      <c r="S71" s="238"/>
      <c r="T71" s="238">
        <v>0</v>
      </c>
      <c r="U71" s="238"/>
      <c r="V71" s="238">
        <v>57</v>
      </c>
      <c r="W71" s="238"/>
      <c r="X71" s="238">
        <v>0</v>
      </c>
      <c r="Y71" s="238"/>
      <c r="Z71" s="238" t="s">
        <v>792</v>
      </c>
      <c r="AA71" s="238"/>
      <c r="AB71" s="238">
        <v>57</v>
      </c>
      <c r="AC71" s="238">
        <v>57</v>
      </c>
    </row>
    <row r="72" spans="1:29" x14ac:dyDescent="0.25">
      <c r="A72" s="208" t="s">
        <v>696</v>
      </c>
      <c r="B72" s="209" t="s">
        <v>683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792</v>
      </c>
      <c r="AA72" s="238"/>
      <c r="AB72" s="238">
        <v>0</v>
      </c>
      <c r="AC72" s="238">
        <v>0</v>
      </c>
    </row>
    <row r="73" spans="1:29" x14ac:dyDescent="0.25">
      <c r="A73" s="208" t="s">
        <v>697</v>
      </c>
      <c r="B73" s="209" t="s">
        <v>685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c r="Y73" s="238"/>
      <c r="Z73" s="238"/>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792</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674</v>
      </c>
      <c r="C76" s="238"/>
      <c r="D76" s="238"/>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8"/>
      <c r="Z76" s="238" t="s">
        <v>792</v>
      </c>
      <c r="AA76" s="239"/>
      <c r="AB76" s="238">
        <v>0</v>
      </c>
      <c r="AC76" s="238">
        <v>0</v>
      </c>
    </row>
    <row r="77" spans="1:29" ht="31.5" x14ac:dyDescent="0.25">
      <c r="A77" s="208" t="s">
        <v>212</v>
      </c>
      <c r="B77" s="284" t="s">
        <v>672</v>
      </c>
      <c r="C77" s="373"/>
      <c r="D77" s="373"/>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792</v>
      </c>
      <c r="AA77" s="238"/>
      <c r="AB77" s="238">
        <v>0</v>
      </c>
      <c r="AC77" s="238">
        <v>0</v>
      </c>
    </row>
    <row r="78" spans="1:29" x14ac:dyDescent="0.25">
      <c r="A78" s="208" t="s">
        <v>213</v>
      </c>
      <c r="B78" s="284" t="s">
        <v>155</v>
      </c>
      <c r="C78" s="373"/>
      <c r="D78" s="373"/>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792</v>
      </c>
      <c r="AA78" s="238"/>
      <c r="AB78" s="238">
        <v>0</v>
      </c>
      <c r="AC78" s="238">
        <v>0</v>
      </c>
    </row>
    <row r="79" spans="1:29" x14ac:dyDescent="0.25">
      <c r="A79" s="208" t="s">
        <v>214</v>
      </c>
      <c r="B79" s="209" t="s">
        <v>673</v>
      </c>
      <c r="C79" s="373"/>
      <c r="D79" s="373"/>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792</v>
      </c>
      <c r="AA79" s="238"/>
      <c r="AB79" s="238">
        <v>0</v>
      </c>
      <c r="AC79" s="238">
        <v>0</v>
      </c>
    </row>
    <row r="80" spans="1:29" x14ac:dyDescent="0.25">
      <c r="A80" s="208" t="s">
        <v>215</v>
      </c>
      <c r="B80" s="209" t="s">
        <v>675</v>
      </c>
      <c r="C80" s="373"/>
      <c r="D80" s="373"/>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8"/>
      <c r="Z80" s="238" t="s">
        <v>792</v>
      </c>
      <c r="AA80" s="239"/>
      <c r="AB80" s="238">
        <v>0</v>
      </c>
      <c r="AC80" s="238">
        <v>0</v>
      </c>
    </row>
    <row r="81" spans="1:29" x14ac:dyDescent="0.25">
      <c r="A81" s="208" t="s">
        <v>698</v>
      </c>
      <c r="B81" s="209" t="s">
        <v>676</v>
      </c>
      <c r="C81" s="373"/>
      <c r="D81" s="373"/>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8"/>
      <c r="Z81" s="238" t="s">
        <v>792</v>
      </c>
      <c r="AA81" s="239"/>
      <c r="AB81" s="238">
        <v>0</v>
      </c>
      <c r="AC81" s="238">
        <v>0</v>
      </c>
    </row>
    <row r="82" spans="1:29" x14ac:dyDescent="0.25">
      <c r="A82" s="208" t="s">
        <v>699</v>
      </c>
      <c r="B82" s="209" t="s">
        <v>677</v>
      </c>
      <c r="C82" s="373"/>
      <c r="D82" s="373"/>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8"/>
      <c r="Z82" s="238" t="s">
        <v>792</v>
      </c>
      <c r="AA82" s="239"/>
      <c r="AB82" s="238">
        <v>0</v>
      </c>
      <c r="AC82" s="238">
        <v>0</v>
      </c>
    </row>
    <row r="83" spans="1:29" x14ac:dyDescent="0.25">
      <c r="A83" s="208" t="s">
        <v>700</v>
      </c>
      <c r="B83" s="209" t="s">
        <v>679</v>
      </c>
      <c r="C83" s="374"/>
      <c r="D83" s="375"/>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8"/>
      <c r="Z83" s="238" t="s">
        <v>792</v>
      </c>
      <c r="AA83" s="239"/>
      <c r="AB83" s="238">
        <v>0</v>
      </c>
      <c r="AC83" s="238">
        <v>0</v>
      </c>
    </row>
    <row r="84" spans="1:29" x14ac:dyDescent="0.25">
      <c r="A84" s="208" t="s">
        <v>701</v>
      </c>
      <c r="B84" s="209" t="s">
        <v>681</v>
      </c>
      <c r="C84" s="374"/>
      <c r="D84" s="375"/>
      <c r="E84" s="240"/>
      <c r="F84" s="240"/>
      <c r="G84" s="238">
        <v>0</v>
      </c>
      <c r="H84" s="238">
        <v>0</v>
      </c>
      <c r="I84" s="240"/>
      <c r="J84" s="238">
        <v>0</v>
      </c>
      <c r="K84" s="239"/>
      <c r="L84" s="238">
        <v>0</v>
      </c>
      <c r="M84" s="239"/>
      <c r="N84" s="238">
        <v>0</v>
      </c>
      <c r="O84" s="239"/>
      <c r="P84" s="238">
        <v>57</v>
      </c>
      <c r="Q84" s="239"/>
      <c r="R84" s="238">
        <v>0</v>
      </c>
      <c r="S84" s="239"/>
      <c r="T84" s="238">
        <v>0</v>
      </c>
      <c r="U84" s="239"/>
      <c r="V84" s="238">
        <v>57</v>
      </c>
      <c r="W84" s="239"/>
      <c r="X84" s="238">
        <v>0</v>
      </c>
      <c r="Y84" s="238"/>
      <c r="Z84" s="238" t="s">
        <v>792</v>
      </c>
      <c r="AA84" s="239"/>
      <c r="AB84" s="238">
        <v>57</v>
      </c>
      <c r="AC84" s="238">
        <v>57</v>
      </c>
    </row>
    <row r="85" spans="1:29" x14ac:dyDescent="0.25">
      <c r="A85" s="208" t="s">
        <v>702</v>
      </c>
      <c r="B85" s="209" t="s">
        <v>683</v>
      </c>
      <c r="C85" s="374"/>
      <c r="D85" s="375"/>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8"/>
      <c r="Z85" s="238" t="s">
        <v>792</v>
      </c>
      <c r="AA85" s="239"/>
      <c r="AB85" s="238">
        <v>0</v>
      </c>
      <c r="AC85" s="238">
        <v>0</v>
      </c>
    </row>
    <row r="86" spans="1:29" x14ac:dyDescent="0.25">
      <c r="A86" s="208" t="s">
        <v>703</v>
      </c>
      <c r="B86" s="209" t="s">
        <v>685</v>
      </c>
      <c r="C86" s="376"/>
      <c r="D86" s="375"/>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8"/>
      <c r="Z86" s="238" t="s">
        <v>792</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34"/>
      <c r="C99" s="534"/>
      <c r="D99" s="534"/>
      <c r="E99" s="534"/>
      <c r="F99" s="534"/>
      <c r="G99" s="534"/>
    </row>
  </sheetData>
  <mergeCells count="32">
    <mergeCell ref="AB20:AC21"/>
    <mergeCell ref="X21:Y21"/>
    <mergeCell ref="Z21:AA21"/>
    <mergeCell ref="B99:G99"/>
    <mergeCell ref="H20:K20"/>
    <mergeCell ref="L20:O20"/>
    <mergeCell ref="P20:S20"/>
    <mergeCell ref="T20:W20"/>
    <mergeCell ref="N21:O21"/>
    <mergeCell ref="P21:Q21"/>
    <mergeCell ref="R21:S21"/>
    <mergeCell ref="T21:U21"/>
    <mergeCell ref="V21:W21"/>
    <mergeCell ref="A14:Y14"/>
    <mergeCell ref="A15:Y15"/>
    <mergeCell ref="A16:Y16"/>
    <mergeCell ref="A18:Y18"/>
    <mergeCell ref="A20:A22"/>
    <mergeCell ref="B20:B22"/>
    <mergeCell ref="C20:D21"/>
    <mergeCell ref="E20:F21"/>
    <mergeCell ref="G20:G22"/>
    <mergeCell ref="H21:I21"/>
    <mergeCell ref="J21:K21"/>
    <mergeCell ref="L21:M21"/>
    <mergeCell ref="X20:AA20"/>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W41"/>
  <sheetViews>
    <sheetView view="pageBreakPreview" topLeftCell="A24" zoomScale="60" zoomScaleNormal="60" workbookViewId="0">
      <selection activeCell="A41" sqref="A41"/>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64"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24.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710937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83" t="str">
        <f>'6.2. Паспорт фин осв ввод'!A4:Y4</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5.75" x14ac:dyDescent="0.25">
      <c r="A9" s="392" t="s">
        <v>551</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535" t="s">
        <v>8</v>
      </c>
      <c r="B10" s="535"/>
      <c r="C10" s="535"/>
      <c r="D10" s="535"/>
      <c r="E10" s="535"/>
      <c r="F10" s="535"/>
      <c r="G10" s="535"/>
      <c r="H10" s="535"/>
      <c r="I10" s="535"/>
      <c r="J10" s="535"/>
      <c r="K10" s="535"/>
      <c r="L10" s="535"/>
      <c r="M10" s="535"/>
      <c r="N10" s="535"/>
      <c r="O10" s="535"/>
      <c r="P10" s="535"/>
      <c r="Q10" s="535"/>
      <c r="R10" s="535"/>
      <c r="S10" s="535"/>
      <c r="T10" s="535"/>
      <c r="U10" s="535"/>
      <c r="V10" s="535"/>
      <c r="W10" s="535"/>
      <c r="X10" s="535"/>
      <c r="Y10" s="535"/>
      <c r="Z10" s="535"/>
      <c r="AA10" s="535"/>
      <c r="AB10" s="535"/>
      <c r="AC10" s="535"/>
      <c r="AD10" s="535"/>
      <c r="AE10" s="535"/>
      <c r="AF10" s="535"/>
      <c r="AG10" s="535"/>
      <c r="AH10" s="535"/>
      <c r="AI10" s="535"/>
      <c r="AJ10" s="535"/>
      <c r="AK10" s="535"/>
      <c r="AL10" s="535"/>
      <c r="AM10" s="535"/>
      <c r="AN10" s="535"/>
      <c r="AO10" s="535"/>
      <c r="AP10" s="535"/>
      <c r="AQ10" s="535"/>
      <c r="AR10" s="535"/>
      <c r="AS10" s="535"/>
      <c r="AT10" s="535"/>
      <c r="AU10" s="535"/>
      <c r="AV10" s="535"/>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15.75" x14ac:dyDescent="0.25">
      <c r="A12" s="392" t="s">
        <v>475</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2" t="str">
        <f>'6.2. Паспорт фин осв ввод'!A14:Y14</f>
        <v>Реконструкция ПС 110/10/35кВ Тобольская (оборудование ОРУ-110кВ, КРУ-35кВ, ОПУ, ИТСО, водоотведение)</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0"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9" s="20" customFormat="1" x14ac:dyDescent="0.25">
      <c r="A21" s="536" t="s">
        <v>422</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9" s="20" customFormat="1" ht="58.5" customHeight="1" x14ac:dyDescent="0.25">
      <c r="A22" s="537" t="s">
        <v>52</v>
      </c>
      <c r="B22" s="540" t="s">
        <v>24</v>
      </c>
      <c r="C22" s="537" t="s">
        <v>51</v>
      </c>
      <c r="D22" s="537" t="s">
        <v>50</v>
      </c>
      <c r="E22" s="543" t="s">
        <v>432</v>
      </c>
      <c r="F22" s="544"/>
      <c r="G22" s="544"/>
      <c r="H22" s="544"/>
      <c r="I22" s="544"/>
      <c r="J22" s="544"/>
      <c r="K22" s="544"/>
      <c r="L22" s="545"/>
      <c r="M22" s="537" t="s">
        <v>49</v>
      </c>
      <c r="N22" s="537" t="s">
        <v>48</v>
      </c>
      <c r="O22" s="537" t="s">
        <v>47</v>
      </c>
      <c r="P22" s="547" t="s">
        <v>224</v>
      </c>
      <c r="Q22" s="547" t="s">
        <v>46</v>
      </c>
      <c r="R22" s="547" t="s">
        <v>45</v>
      </c>
      <c r="S22" s="547" t="s">
        <v>44</v>
      </c>
      <c r="T22" s="547"/>
      <c r="U22" s="550" t="s">
        <v>43</v>
      </c>
      <c r="V22" s="550" t="s">
        <v>42</v>
      </c>
      <c r="W22" s="547" t="s">
        <v>41</v>
      </c>
      <c r="X22" s="547" t="s">
        <v>40</v>
      </c>
      <c r="Y22" s="547" t="s">
        <v>39</v>
      </c>
      <c r="Z22" s="546" t="s">
        <v>38</v>
      </c>
      <c r="AA22" s="547" t="s">
        <v>37</v>
      </c>
      <c r="AB22" s="547" t="s">
        <v>36</v>
      </c>
      <c r="AC22" s="547" t="s">
        <v>35</v>
      </c>
      <c r="AD22" s="547" t="s">
        <v>34</v>
      </c>
      <c r="AE22" s="547" t="s">
        <v>33</v>
      </c>
      <c r="AF22" s="547" t="s">
        <v>32</v>
      </c>
      <c r="AG22" s="547"/>
      <c r="AH22" s="547"/>
      <c r="AI22" s="547"/>
      <c r="AJ22" s="547"/>
      <c r="AK22" s="547"/>
      <c r="AL22" s="547" t="s">
        <v>31</v>
      </c>
      <c r="AM22" s="547"/>
      <c r="AN22" s="547"/>
      <c r="AO22" s="547"/>
      <c r="AP22" s="547" t="s">
        <v>30</v>
      </c>
      <c r="AQ22" s="547"/>
      <c r="AR22" s="547" t="s">
        <v>29</v>
      </c>
      <c r="AS22" s="547" t="s">
        <v>28</v>
      </c>
      <c r="AT22" s="547" t="s">
        <v>27</v>
      </c>
      <c r="AU22" s="547" t="s">
        <v>26</v>
      </c>
      <c r="AV22" s="557" t="s">
        <v>25</v>
      </c>
    </row>
    <row r="23" spans="1:49" s="20" customFormat="1" ht="64.5" customHeight="1" x14ac:dyDescent="0.25">
      <c r="A23" s="538"/>
      <c r="B23" s="541"/>
      <c r="C23" s="538"/>
      <c r="D23" s="538"/>
      <c r="E23" s="555" t="s">
        <v>23</v>
      </c>
      <c r="F23" s="553" t="s">
        <v>138</v>
      </c>
      <c r="G23" s="553" t="s">
        <v>137</v>
      </c>
      <c r="H23" s="553" t="s">
        <v>136</v>
      </c>
      <c r="I23" s="551" t="s">
        <v>355</v>
      </c>
      <c r="J23" s="551" t="s">
        <v>356</v>
      </c>
      <c r="K23" s="551" t="s">
        <v>357</v>
      </c>
      <c r="L23" s="553" t="s">
        <v>80</v>
      </c>
      <c r="M23" s="538"/>
      <c r="N23" s="538"/>
      <c r="O23" s="538"/>
      <c r="P23" s="547"/>
      <c r="Q23" s="547"/>
      <c r="R23" s="547"/>
      <c r="S23" s="548" t="s">
        <v>2</v>
      </c>
      <c r="T23" s="548" t="s">
        <v>11</v>
      </c>
      <c r="U23" s="550"/>
      <c r="V23" s="550"/>
      <c r="W23" s="547"/>
      <c r="X23" s="547"/>
      <c r="Y23" s="547"/>
      <c r="Z23" s="547"/>
      <c r="AA23" s="547"/>
      <c r="AB23" s="547"/>
      <c r="AC23" s="547"/>
      <c r="AD23" s="547"/>
      <c r="AE23" s="547"/>
      <c r="AF23" s="547" t="s">
        <v>22</v>
      </c>
      <c r="AG23" s="547"/>
      <c r="AH23" s="547" t="s">
        <v>21</v>
      </c>
      <c r="AI23" s="547"/>
      <c r="AJ23" s="537" t="s">
        <v>20</v>
      </c>
      <c r="AK23" s="537" t="s">
        <v>19</v>
      </c>
      <c r="AL23" s="537" t="s">
        <v>18</v>
      </c>
      <c r="AM23" s="537" t="s">
        <v>17</v>
      </c>
      <c r="AN23" s="537" t="s">
        <v>16</v>
      </c>
      <c r="AO23" s="537" t="s">
        <v>15</v>
      </c>
      <c r="AP23" s="537" t="s">
        <v>14</v>
      </c>
      <c r="AQ23" s="559" t="s">
        <v>11</v>
      </c>
      <c r="AR23" s="547"/>
      <c r="AS23" s="547"/>
      <c r="AT23" s="547"/>
      <c r="AU23" s="547"/>
      <c r="AV23" s="558"/>
    </row>
    <row r="24" spans="1:49" s="20" customFormat="1" ht="96.75" customHeight="1" x14ac:dyDescent="0.25">
      <c r="A24" s="539"/>
      <c r="B24" s="542"/>
      <c r="C24" s="539"/>
      <c r="D24" s="539"/>
      <c r="E24" s="556"/>
      <c r="F24" s="554"/>
      <c r="G24" s="554"/>
      <c r="H24" s="554"/>
      <c r="I24" s="552"/>
      <c r="J24" s="552"/>
      <c r="K24" s="552"/>
      <c r="L24" s="554"/>
      <c r="M24" s="539"/>
      <c r="N24" s="539"/>
      <c r="O24" s="539"/>
      <c r="P24" s="547"/>
      <c r="Q24" s="547"/>
      <c r="R24" s="547"/>
      <c r="S24" s="549"/>
      <c r="T24" s="549"/>
      <c r="U24" s="550"/>
      <c r="V24" s="550"/>
      <c r="W24" s="547"/>
      <c r="X24" s="547"/>
      <c r="Y24" s="547"/>
      <c r="Z24" s="547"/>
      <c r="AA24" s="547"/>
      <c r="AB24" s="547"/>
      <c r="AC24" s="547"/>
      <c r="AD24" s="547"/>
      <c r="AE24" s="547"/>
      <c r="AF24" s="287" t="s">
        <v>13</v>
      </c>
      <c r="AG24" s="287" t="s">
        <v>12</v>
      </c>
      <c r="AH24" s="113" t="s">
        <v>2</v>
      </c>
      <c r="AI24" s="113" t="s">
        <v>11</v>
      </c>
      <c r="AJ24" s="539"/>
      <c r="AK24" s="539"/>
      <c r="AL24" s="539"/>
      <c r="AM24" s="539"/>
      <c r="AN24" s="539"/>
      <c r="AO24" s="539"/>
      <c r="AP24" s="539"/>
      <c r="AQ24" s="560"/>
      <c r="AR24" s="547"/>
      <c r="AS24" s="547"/>
      <c r="AT24" s="547"/>
      <c r="AU24" s="547"/>
      <c r="AV24" s="558"/>
      <c r="AW24" s="343">
        <f>SUM(AW26:AW79)</f>
        <v>33.503999999999998</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38"/>
    </row>
    <row r="26" spans="1:49" s="288" customFormat="1" ht="60" x14ac:dyDescent="0.25">
      <c r="A26" s="345" t="s">
        <v>482</v>
      </c>
      <c r="B26" s="346" t="s">
        <v>779</v>
      </c>
      <c r="C26" s="346" t="s">
        <v>485</v>
      </c>
      <c r="D26" s="347" t="s">
        <v>486</v>
      </c>
      <c r="E26" s="348" t="s">
        <v>317</v>
      </c>
      <c r="F26" s="348" t="s">
        <v>317</v>
      </c>
      <c r="G26" s="348" t="s">
        <v>317</v>
      </c>
      <c r="H26" s="348" t="s">
        <v>317</v>
      </c>
      <c r="I26" s="348" t="s">
        <v>317</v>
      </c>
      <c r="J26" s="348" t="s">
        <v>317</v>
      </c>
      <c r="K26" s="348" t="s">
        <v>317</v>
      </c>
      <c r="L26" s="348" t="s">
        <v>317</v>
      </c>
      <c r="M26" s="346" t="s">
        <v>488</v>
      </c>
      <c r="N26" s="349" t="s">
        <v>489</v>
      </c>
      <c r="O26" s="346" t="s">
        <v>779</v>
      </c>
      <c r="P26" s="350">
        <v>391</v>
      </c>
      <c r="Q26" s="346" t="s">
        <v>490</v>
      </c>
      <c r="R26" s="350">
        <v>303</v>
      </c>
      <c r="S26" s="346" t="s">
        <v>491</v>
      </c>
      <c r="T26" s="346" t="s">
        <v>491</v>
      </c>
      <c r="U26" s="346">
        <v>3</v>
      </c>
      <c r="V26" s="346">
        <v>3</v>
      </c>
      <c r="W26" s="346" t="s">
        <v>492</v>
      </c>
      <c r="X26" s="350">
        <v>300</v>
      </c>
      <c r="Y26" s="346"/>
      <c r="Z26" s="346"/>
      <c r="AA26" s="350"/>
      <c r="AB26" s="350">
        <v>300</v>
      </c>
      <c r="AC26" s="346" t="s">
        <v>492</v>
      </c>
      <c r="AD26" s="350">
        <v>354</v>
      </c>
      <c r="AE26" s="350">
        <v>354</v>
      </c>
      <c r="AF26" s="347" t="s">
        <v>493</v>
      </c>
      <c r="AG26" s="346" t="s">
        <v>494</v>
      </c>
      <c r="AH26" s="346" t="s">
        <v>495</v>
      </c>
      <c r="AI26" s="346" t="s">
        <v>495</v>
      </c>
      <c r="AJ26" s="346" t="s">
        <v>496</v>
      </c>
      <c r="AK26" s="346" t="s">
        <v>497</v>
      </c>
      <c r="AL26" s="346" t="s">
        <v>317</v>
      </c>
      <c r="AM26" s="346" t="s">
        <v>317</v>
      </c>
      <c r="AN26" s="346" t="s">
        <v>317</v>
      </c>
      <c r="AO26" s="346" t="s">
        <v>317</v>
      </c>
      <c r="AP26" s="346" t="s">
        <v>498</v>
      </c>
      <c r="AQ26" s="346" t="s">
        <v>499</v>
      </c>
      <c r="AR26" s="346" t="s">
        <v>498</v>
      </c>
      <c r="AS26" s="346" t="s">
        <v>499</v>
      </c>
      <c r="AT26" s="346" t="s">
        <v>500</v>
      </c>
      <c r="AU26" s="346" t="s">
        <v>317</v>
      </c>
      <c r="AV26" s="346" t="s">
        <v>317</v>
      </c>
      <c r="AW26" s="339">
        <v>0.35399999999999998</v>
      </c>
    </row>
    <row r="27" spans="1:49" s="288" customFormat="1" ht="15.75" x14ac:dyDescent="0.25">
      <c r="A27" s="345" t="s">
        <v>483</v>
      </c>
      <c r="B27" s="346"/>
      <c r="C27" s="346"/>
      <c r="D27" s="347" t="s">
        <v>483</v>
      </c>
      <c r="E27" s="348"/>
      <c r="F27" s="348"/>
      <c r="G27" s="348"/>
      <c r="H27" s="348"/>
      <c r="I27" s="348"/>
      <c r="J27" s="348"/>
      <c r="K27" s="348"/>
      <c r="L27" s="348"/>
      <c r="M27" s="346" t="s">
        <v>483</v>
      </c>
      <c r="N27" s="349"/>
      <c r="O27" s="346"/>
      <c r="P27" s="350"/>
      <c r="Q27" s="346"/>
      <c r="R27" s="350"/>
      <c r="S27" s="346"/>
      <c r="T27" s="346"/>
      <c r="U27" s="346"/>
      <c r="V27" s="346"/>
      <c r="W27" s="346" t="s">
        <v>501</v>
      </c>
      <c r="X27" s="350">
        <v>303</v>
      </c>
      <c r="Y27" s="346"/>
      <c r="Z27" s="346"/>
      <c r="AA27" s="350"/>
      <c r="AB27" s="350"/>
      <c r="AC27" s="346"/>
      <c r="AD27" s="350"/>
      <c r="AE27" s="350"/>
      <c r="AF27" s="347" t="s">
        <v>483</v>
      </c>
      <c r="AG27" s="346"/>
      <c r="AH27" s="346"/>
      <c r="AI27" s="346"/>
      <c r="AJ27" s="346"/>
      <c r="AK27" s="346"/>
      <c r="AL27" s="346"/>
      <c r="AM27" s="346"/>
      <c r="AN27" s="346"/>
      <c r="AO27" s="347" t="s">
        <v>483</v>
      </c>
      <c r="AP27" s="346"/>
      <c r="AQ27" s="346"/>
      <c r="AR27" s="346"/>
      <c r="AS27" s="346"/>
      <c r="AT27" s="346"/>
      <c r="AU27" s="346"/>
      <c r="AV27" s="346"/>
      <c r="AW27" s="340"/>
    </row>
    <row r="28" spans="1:49" s="288" customFormat="1" ht="15.75" x14ac:dyDescent="0.25">
      <c r="A28" s="345" t="s">
        <v>483</v>
      </c>
      <c r="B28" s="346"/>
      <c r="C28" s="346"/>
      <c r="D28" s="347" t="s">
        <v>483</v>
      </c>
      <c r="E28" s="348"/>
      <c r="F28" s="348"/>
      <c r="G28" s="348"/>
      <c r="H28" s="348"/>
      <c r="I28" s="348"/>
      <c r="J28" s="348"/>
      <c r="K28" s="348"/>
      <c r="L28" s="348"/>
      <c r="M28" s="346" t="s">
        <v>483</v>
      </c>
      <c r="N28" s="349"/>
      <c r="O28" s="346"/>
      <c r="P28" s="350"/>
      <c r="Q28" s="346"/>
      <c r="R28" s="350"/>
      <c r="S28" s="346"/>
      <c r="T28" s="346"/>
      <c r="U28" s="346"/>
      <c r="V28" s="346"/>
      <c r="W28" s="346" t="s">
        <v>502</v>
      </c>
      <c r="X28" s="350">
        <v>303</v>
      </c>
      <c r="Y28" s="346"/>
      <c r="Z28" s="346"/>
      <c r="AA28" s="350"/>
      <c r="AB28" s="350"/>
      <c r="AC28" s="346"/>
      <c r="AD28" s="350"/>
      <c r="AE28" s="350"/>
      <c r="AF28" s="347" t="s">
        <v>483</v>
      </c>
      <c r="AG28" s="346"/>
      <c r="AH28" s="346"/>
      <c r="AI28" s="346"/>
      <c r="AJ28" s="346"/>
      <c r="AK28" s="346"/>
      <c r="AL28" s="346"/>
      <c r="AM28" s="346"/>
      <c r="AN28" s="346"/>
      <c r="AO28" s="347" t="s">
        <v>483</v>
      </c>
      <c r="AP28" s="346"/>
      <c r="AQ28" s="346"/>
      <c r="AR28" s="346"/>
      <c r="AS28" s="346"/>
      <c r="AT28" s="346"/>
      <c r="AU28" s="346"/>
      <c r="AV28" s="346"/>
      <c r="AW28" s="340"/>
    </row>
    <row r="29" spans="1:49" s="288" customFormat="1" ht="60" x14ac:dyDescent="0.25">
      <c r="A29" s="345" t="s">
        <v>484</v>
      </c>
      <c r="B29" s="346" t="s">
        <v>779</v>
      </c>
      <c r="C29" s="346" t="s">
        <v>485</v>
      </c>
      <c r="D29" s="347" t="s">
        <v>487</v>
      </c>
      <c r="E29" s="348" t="s">
        <v>317</v>
      </c>
      <c r="F29" s="348" t="s">
        <v>317</v>
      </c>
      <c r="G29" s="348" t="s">
        <v>317</v>
      </c>
      <c r="H29" s="348" t="s">
        <v>317</v>
      </c>
      <c r="I29" s="348" t="s">
        <v>317</v>
      </c>
      <c r="J29" s="348" t="s">
        <v>317</v>
      </c>
      <c r="K29" s="348" t="s">
        <v>317</v>
      </c>
      <c r="L29" s="348" t="s">
        <v>317</v>
      </c>
      <c r="M29" s="346" t="s">
        <v>488</v>
      </c>
      <c r="N29" s="349" t="s">
        <v>503</v>
      </c>
      <c r="O29" s="346" t="s">
        <v>779</v>
      </c>
      <c r="P29" s="350">
        <v>12230</v>
      </c>
      <c r="Q29" s="346" t="s">
        <v>490</v>
      </c>
      <c r="R29" s="350">
        <v>8561</v>
      </c>
      <c r="S29" s="346" t="s">
        <v>504</v>
      </c>
      <c r="T29" s="346" t="s">
        <v>505</v>
      </c>
      <c r="U29" s="346">
        <v>5</v>
      </c>
      <c r="V29" s="346">
        <v>5</v>
      </c>
      <c r="W29" s="346" t="s">
        <v>506</v>
      </c>
      <c r="X29" s="350">
        <v>8522</v>
      </c>
      <c r="Y29" s="346"/>
      <c r="Z29" s="346">
        <v>1</v>
      </c>
      <c r="AA29" s="350">
        <v>8096</v>
      </c>
      <c r="AB29" s="350">
        <v>8096</v>
      </c>
      <c r="AC29" s="346" t="s">
        <v>506</v>
      </c>
      <c r="AD29" s="350">
        <v>9553</v>
      </c>
      <c r="AE29" s="350">
        <v>0</v>
      </c>
      <c r="AF29" s="347" t="s">
        <v>507</v>
      </c>
      <c r="AG29" s="346" t="s">
        <v>494</v>
      </c>
      <c r="AH29" s="346" t="s">
        <v>508</v>
      </c>
      <c r="AI29" s="346" t="s">
        <v>509</v>
      </c>
      <c r="AJ29" s="346" t="s">
        <v>510</v>
      </c>
      <c r="AK29" s="346" t="s">
        <v>511</v>
      </c>
      <c r="AL29" s="346" t="s">
        <v>317</v>
      </c>
      <c r="AM29" s="346" t="s">
        <v>317</v>
      </c>
      <c r="AN29" s="346" t="s">
        <v>317</v>
      </c>
      <c r="AO29" s="346" t="s">
        <v>317</v>
      </c>
      <c r="AP29" s="346" t="s">
        <v>512</v>
      </c>
      <c r="AQ29" s="346" t="s">
        <v>513</v>
      </c>
      <c r="AR29" s="346" t="s">
        <v>512</v>
      </c>
      <c r="AS29" s="346" t="s">
        <v>512</v>
      </c>
      <c r="AT29" s="346" t="s">
        <v>514</v>
      </c>
      <c r="AU29" s="346" t="s">
        <v>317</v>
      </c>
      <c r="AV29" s="346" t="s">
        <v>709</v>
      </c>
      <c r="AW29" s="339">
        <v>9.7149999999999999</v>
      </c>
    </row>
    <row r="30" spans="1:49" s="288" customFormat="1" ht="30" x14ac:dyDescent="0.25">
      <c r="A30" s="345" t="s">
        <v>483</v>
      </c>
      <c r="B30" s="348"/>
      <c r="C30" s="348"/>
      <c r="D30" s="348"/>
      <c r="E30" s="348"/>
      <c r="F30" s="348"/>
      <c r="G30" s="348"/>
      <c r="H30" s="348"/>
      <c r="I30" s="348"/>
      <c r="J30" s="348"/>
      <c r="K30" s="348"/>
      <c r="L30" s="348"/>
      <c r="M30" s="348"/>
      <c r="N30" s="348"/>
      <c r="O30" s="346"/>
      <c r="P30" s="350"/>
      <c r="Q30" s="346"/>
      <c r="R30" s="350"/>
      <c r="S30" s="346"/>
      <c r="T30" s="346"/>
      <c r="U30" s="346"/>
      <c r="V30" s="346"/>
      <c r="W30" s="346" t="s">
        <v>515</v>
      </c>
      <c r="X30" s="350">
        <v>8174</v>
      </c>
      <c r="Y30" s="346"/>
      <c r="Z30" s="346"/>
      <c r="AA30" s="350">
        <v>8131</v>
      </c>
      <c r="AB30" s="350"/>
      <c r="AC30" s="346"/>
      <c r="AD30" s="350"/>
      <c r="AE30" s="350"/>
      <c r="AF30" s="347" t="s">
        <v>483</v>
      </c>
      <c r="AG30" s="346"/>
      <c r="AH30" s="346"/>
      <c r="AI30" s="346"/>
      <c r="AJ30" s="346"/>
      <c r="AK30" s="346"/>
      <c r="AL30" s="346"/>
      <c r="AM30" s="346"/>
      <c r="AN30" s="346"/>
      <c r="AO30" s="347" t="s">
        <v>483</v>
      </c>
      <c r="AP30" s="346"/>
      <c r="AQ30" s="346"/>
      <c r="AR30" s="346"/>
      <c r="AS30" s="346"/>
      <c r="AT30" s="346"/>
      <c r="AU30" s="346"/>
      <c r="AV30" s="346"/>
      <c r="AW30" s="340"/>
    </row>
    <row r="31" spans="1:49" s="288" customFormat="1" ht="15.75" x14ac:dyDescent="0.25">
      <c r="A31" s="345" t="s">
        <v>483</v>
      </c>
      <c r="B31" s="348"/>
      <c r="C31" s="348"/>
      <c r="D31" s="348"/>
      <c r="E31" s="348"/>
      <c r="F31" s="348"/>
      <c r="G31" s="348"/>
      <c r="H31" s="348"/>
      <c r="I31" s="348"/>
      <c r="J31" s="348"/>
      <c r="K31" s="348"/>
      <c r="L31" s="348"/>
      <c r="M31" s="348"/>
      <c r="N31" s="348"/>
      <c r="O31" s="346"/>
      <c r="P31" s="350"/>
      <c r="Q31" s="346"/>
      <c r="R31" s="350"/>
      <c r="S31" s="346"/>
      <c r="T31" s="346"/>
      <c r="U31" s="346"/>
      <c r="V31" s="346"/>
      <c r="W31" s="346" t="s">
        <v>492</v>
      </c>
      <c r="X31" s="350">
        <v>8517</v>
      </c>
      <c r="Y31" s="346" t="s">
        <v>492</v>
      </c>
      <c r="Z31" s="346"/>
      <c r="AA31" s="350"/>
      <c r="AB31" s="350"/>
      <c r="AC31" s="346"/>
      <c r="AD31" s="350"/>
      <c r="AE31" s="350"/>
      <c r="AF31" s="347" t="s">
        <v>483</v>
      </c>
      <c r="AG31" s="346"/>
      <c r="AH31" s="346"/>
      <c r="AI31" s="346"/>
      <c r="AJ31" s="346"/>
      <c r="AK31" s="346"/>
      <c r="AL31" s="346"/>
      <c r="AM31" s="346"/>
      <c r="AN31" s="346"/>
      <c r="AO31" s="347" t="s">
        <v>483</v>
      </c>
      <c r="AP31" s="346"/>
      <c r="AQ31" s="346"/>
      <c r="AR31" s="346"/>
      <c r="AS31" s="346"/>
      <c r="AT31" s="346"/>
      <c r="AU31" s="346"/>
      <c r="AV31" s="346"/>
      <c r="AW31" s="340"/>
    </row>
    <row r="32" spans="1:49" s="19" customFormat="1" x14ac:dyDescent="0.2">
      <c r="A32" s="345" t="s">
        <v>483</v>
      </c>
      <c r="B32" s="351"/>
      <c r="C32" s="351"/>
      <c r="D32" s="352"/>
      <c r="E32" s="352"/>
      <c r="F32" s="352"/>
      <c r="G32" s="352"/>
      <c r="H32" s="352"/>
      <c r="I32" s="352"/>
      <c r="J32" s="352"/>
      <c r="K32" s="352"/>
      <c r="L32" s="352"/>
      <c r="M32" s="351"/>
      <c r="N32" s="351"/>
      <c r="O32" s="346"/>
      <c r="P32" s="350"/>
      <c r="Q32" s="346"/>
      <c r="R32" s="350"/>
      <c r="S32" s="346"/>
      <c r="T32" s="346"/>
      <c r="U32" s="346"/>
      <c r="V32" s="346"/>
      <c r="W32" s="346" t="s">
        <v>516</v>
      </c>
      <c r="X32" s="350">
        <v>8550</v>
      </c>
      <c r="Y32" s="346"/>
      <c r="Z32" s="346"/>
      <c r="AA32" s="350">
        <v>8502</v>
      </c>
      <c r="AB32" s="350"/>
      <c r="AC32" s="346"/>
      <c r="AD32" s="350"/>
      <c r="AE32" s="350"/>
      <c r="AF32" s="347" t="s">
        <v>483</v>
      </c>
      <c r="AG32" s="346"/>
      <c r="AH32" s="346"/>
      <c r="AI32" s="346"/>
      <c r="AJ32" s="346"/>
      <c r="AK32" s="346"/>
      <c r="AL32" s="346"/>
      <c r="AM32" s="346"/>
      <c r="AN32" s="346"/>
      <c r="AO32" s="347" t="s">
        <v>483</v>
      </c>
      <c r="AP32" s="346"/>
      <c r="AQ32" s="346"/>
      <c r="AR32" s="346"/>
      <c r="AS32" s="346"/>
      <c r="AT32" s="346"/>
      <c r="AU32" s="346"/>
      <c r="AV32" s="346"/>
      <c r="AW32" s="341"/>
    </row>
    <row r="33" spans="1:49" x14ac:dyDescent="0.25">
      <c r="A33" s="345" t="s">
        <v>483</v>
      </c>
      <c r="B33" s="353"/>
      <c r="C33" s="353"/>
      <c r="D33" s="353"/>
      <c r="E33" s="353"/>
      <c r="F33" s="353"/>
      <c r="G33" s="353"/>
      <c r="H33" s="353"/>
      <c r="I33" s="353"/>
      <c r="J33" s="353"/>
      <c r="K33" s="353"/>
      <c r="L33" s="353"/>
      <c r="M33" s="353"/>
      <c r="N33" s="353"/>
      <c r="O33" s="346"/>
      <c r="P33" s="350"/>
      <c r="Q33" s="346"/>
      <c r="R33" s="350"/>
      <c r="S33" s="346"/>
      <c r="T33" s="346"/>
      <c r="U33" s="346"/>
      <c r="V33" s="346"/>
      <c r="W33" s="346" t="s">
        <v>517</v>
      </c>
      <c r="X33" s="350">
        <v>8402</v>
      </c>
      <c r="Y33" s="346" t="s">
        <v>517</v>
      </c>
      <c r="Z33" s="346"/>
      <c r="AA33" s="350"/>
      <c r="AB33" s="350"/>
      <c r="AC33" s="346"/>
      <c r="AD33" s="350"/>
      <c r="AE33" s="350"/>
      <c r="AF33" s="347" t="s">
        <v>483</v>
      </c>
      <c r="AG33" s="346"/>
      <c r="AH33" s="346"/>
      <c r="AI33" s="346"/>
      <c r="AJ33" s="346"/>
      <c r="AK33" s="346"/>
      <c r="AL33" s="346"/>
      <c r="AM33" s="346"/>
      <c r="AN33" s="346"/>
      <c r="AO33" s="347" t="s">
        <v>483</v>
      </c>
      <c r="AP33" s="346"/>
      <c r="AQ33" s="346"/>
      <c r="AR33" s="346"/>
      <c r="AS33" s="346"/>
      <c r="AT33" s="346"/>
      <c r="AU33" s="346"/>
      <c r="AV33" s="346"/>
      <c r="AW33" s="342"/>
    </row>
    <row r="34" spans="1:49" s="288" customFormat="1" ht="75" x14ac:dyDescent="0.25">
      <c r="A34" s="347">
        <v>2018.1343999999999</v>
      </c>
      <c r="B34" s="346" t="s">
        <v>779</v>
      </c>
      <c r="C34" s="346" t="s">
        <v>485</v>
      </c>
      <c r="D34" s="347" t="s">
        <v>487</v>
      </c>
      <c r="E34" s="348" t="s">
        <v>317</v>
      </c>
      <c r="F34" s="348" t="s">
        <v>317</v>
      </c>
      <c r="G34" s="348" t="s">
        <v>317</v>
      </c>
      <c r="H34" s="348" t="s">
        <v>317</v>
      </c>
      <c r="I34" s="348" t="s">
        <v>317</v>
      </c>
      <c r="J34" s="348" t="s">
        <v>317</v>
      </c>
      <c r="K34" s="348" t="s">
        <v>317</v>
      </c>
      <c r="L34" s="348" t="s">
        <v>317</v>
      </c>
      <c r="M34" s="346" t="s">
        <v>488</v>
      </c>
      <c r="N34" s="349" t="s">
        <v>529</v>
      </c>
      <c r="O34" s="346" t="s">
        <v>779</v>
      </c>
      <c r="P34" s="350">
        <v>1271</v>
      </c>
      <c r="Q34" s="346" t="s">
        <v>490</v>
      </c>
      <c r="R34" s="350">
        <v>1271</v>
      </c>
      <c r="S34" s="346" t="s">
        <v>504</v>
      </c>
      <c r="T34" s="346" t="s">
        <v>530</v>
      </c>
      <c r="U34" s="346">
        <v>1</v>
      </c>
      <c r="V34" s="346">
        <v>1</v>
      </c>
      <c r="W34" s="346" t="s">
        <v>531</v>
      </c>
      <c r="X34" s="350">
        <v>1271</v>
      </c>
      <c r="Y34" s="346"/>
      <c r="Z34" s="346"/>
      <c r="AA34" s="350"/>
      <c r="AB34" s="350">
        <v>1271</v>
      </c>
      <c r="AC34" s="346" t="s">
        <v>531</v>
      </c>
      <c r="AD34" s="350">
        <v>1500</v>
      </c>
      <c r="AE34" s="350">
        <v>1500</v>
      </c>
      <c r="AF34" s="346" t="s">
        <v>317</v>
      </c>
      <c r="AG34" s="346" t="s">
        <v>317</v>
      </c>
      <c r="AH34" s="346" t="s">
        <v>317</v>
      </c>
      <c r="AI34" s="346" t="s">
        <v>317</v>
      </c>
      <c r="AJ34" s="346" t="s">
        <v>317</v>
      </c>
      <c r="AK34" s="346" t="s">
        <v>317</v>
      </c>
      <c r="AL34" s="346" t="s">
        <v>532</v>
      </c>
      <c r="AM34" s="346" t="s">
        <v>533</v>
      </c>
      <c r="AN34" s="346" t="s">
        <v>534</v>
      </c>
      <c r="AO34" s="347" t="s">
        <v>535</v>
      </c>
      <c r="AP34" s="346" t="s">
        <v>536</v>
      </c>
      <c r="AQ34" s="346" t="s">
        <v>537</v>
      </c>
      <c r="AR34" s="346" t="s">
        <v>536</v>
      </c>
      <c r="AS34" s="346" t="s">
        <v>537</v>
      </c>
      <c r="AT34" s="346" t="s">
        <v>538</v>
      </c>
      <c r="AU34" s="346" t="s">
        <v>317</v>
      </c>
      <c r="AV34" s="346" t="s">
        <v>710</v>
      </c>
      <c r="AW34" s="340">
        <v>1.5249999999999999</v>
      </c>
    </row>
    <row r="35" spans="1:49" ht="75" x14ac:dyDescent="0.25">
      <c r="A35" s="345" t="s">
        <v>541</v>
      </c>
      <c r="B35" s="346" t="s">
        <v>779</v>
      </c>
      <c r="C35" s="346" t="s">
        <v>485</v>
      </c>
      <c r="D35" s="347" t="s">
        <v>487</v>
      </c>
      <c r="E35" s="348" t="s">
        <v>317</v>
      </c>
      <c r="F35" s="348" t="s">
        <v>317</v>
      </c>
      <c r="G35" s="348" t="s">
        <v>317</v>
      </c>
      <c r="H35" s="348" t="s">
        <v>317</v>
      </c>
      <c r="I35" s="348" t="s">
        <v>317</v>
      </c>
      <c r="J35" s="348" t="s">
        <v>317</v>
      </c>
      <c r="K35" s="348" t="s">
        <v>317</v>
      </c>
      <c r="L35" s="348" t="s">
        <v>317</v>
      </c>
      <c r="M35" s="346" t="s">
        <v>488</v>
      </c>
      <c r="N35" s="349" t="s">
        <v>542</v>
      </c>
      <c r="O35" s="346" t="s">
        <v>779</v>
      </c>
      <c r="P35" s="350">
        <v>653</v>
      </c>
      <c r="Q35" s="346" t="s">
        <v>490</v>
      </c>
      <c r="R35" s="350">
        <v>653</v>
      </c>
      <c r="S35" s="346" t="s">
        <v>504</v>
      </c>
      <c r="T35" s="346" t="s">
        <v>530</v>
      </c>
      <c r="U35" s="346">
        <v>1</v>
      </c>
      <c r="V35" s="346">
        <v>1</v>
      </c>
      <c r="W35" s="346" t="s">
        <v>531</v>
      </c>
      <c r="X35" s="350">
        <v>653</v>
      </c>
      <c r="Y35" s="346"/>
      <c r="Z35" s="346"/>
      <c r="AA35" s="350"/>
      <c r="AB35" s="350">
        <v>653</v>
      </c>
      <c r="AC35" s="346" t="s">
        <v>531</v>
      </c>
      <c r="AD35" s="350">
        <v>784</v>
      </c>
      <c r="AE35" s="350">
        <v>784</v>
      </c>
      <c r="AF35" s="346" t="s">
        <v>317</v>
      </c>
      <c r="AG35" s="346" t="s">
        <v>317</v>
      </c>
      <c r="AH35" s="346" t="s">
        <v>317</v>
      </c>
      <c r="AI35" s="346" t="s">
        <v>317</v>
      </c>
      <c r="AJ35" s="346" t="s">
        <v>317</v>
      </c>
      <c r="AK35" s="346" t="s">
        <v>317</v>
      </c>
      <c r="AL35" s="346" t="s">
        <v>543</v>
      </c>
      <c r="AM35" s="346" t="s">
        <v>533</v>
      </c>
      <c r="AN35" s="346" t="s">
        <v>544</v>
      </c>
      <c r="AO35" s="347" t="s">
        <v>545</v>
      </c>
      <c r="AP35" s="346" t="s">
        <v>546</v>
      </c>
      <c r="AQ35" s="346" t="s">
        <v>547</v>
      </c>
      <c r="AR35" s="346" t="s">
        <v>548</v>
      </c>
      <c r="AS35" s="346" t="s">
        <v>549</v>
      </c>
      <c r="AT35" s="346" t="s">
        <v>550</v>
      </c>
      <c r="AU35" s="346" t="s">
        <v>317</v>
      </c>
      <c r="AV35" s="346" t="s">
        <v>317</v>
      </c>
      <c r="AW35" s="339">
        <v>0.78400000000000003</v>
      </c>
    </row>
    <row r="36" spans="1:49" ht="90" x14ac:dyDescent="0.25">
      <c r="A36" s="361" t="s">
        <v>748</v>
      </c>
      <c r="B36" s="362" t="s">
        <v>749</v>
      </c>
      <c r="C36" s="362" t="s">
        <v>485</v>
      </c>
      <c r="D36" s="363" t="s">
        <v>750</v>
      </c>
      <c r="E36" s="364" t="s">
        <v>317</v>
      </c>
      <c r="F36" s="364" t="s">
        <v>317</v>
      </c>
      <c r="G36" s="364" t="s">
        <v>317</v>
      </c>
      <c r="H36" s="364" t="s">
        <v>317</v>
      </c>
      <c r="I36" s="364" t="s">
        <v>317</v>
      </c>
      <c r="J36" s="364" t="s">
        <v>317</v>
      </c>
      <c r="K36" s="364" t="s">
        <v>317</v>
      </c>
      <c r="L36" s="364" t="s">
        <v>317</v>
      </c>
      <c r="M36" s="362" t="s">
        <v>488</v>
      </c>
      <c r="N36" s="365" t="s">
        <v>751</v>
      </c>
      <c r="O36" s="362" t="s">
        <v>796</v>
      </c>
      <c r="P36" s="366">
        <v>5658</v>
      </c>
      <c r="Q36" s="362" t="s">
        <v>490</v>
      </c>
      <c r="R36" s="366">
        <v>5658</v>
      </c>
      <c r="S36" s="362" t="s">
        <v>504</v>
      </c>
      <c r="T36" s="362" t="s">
        <v>752</v>
      </c>
      <c r="U36" s="362">
        <v>4</v>
      </c>
      <c r="V36" s="362">
        <v>4</v>
      </c>
      <c r="W36" s="362" t="s">
        <v>753</v>
      </c>
      <c r="X36" s="366">
        <v>5601</v>
      </c>
      <c r="Y36" s="362"/>
      <c r="Z36" s="367"/>
      <c r="AA36" s="367"/>
      <c r="AB36" s="366">
        <v>5316</v>
      </c>
      <c r="AC36" s="362" t="s">
        <v>753</v>
      </c>
      <c r="AD36" s="366">
        <v>6380</v>
      </c>
      <c r="AE36" s="366">
        <v>6380</v>
      </c>
      <c r="AF36" s="368">
        <v>32211325124</v>
      </c>
      <c r="AG36" s="362" t="s">
        <v>754</v>
      </c>
      <c r="AH36" s="362" t="s">
        <v>755</v>
      </c>
      <c r="AI36" s="362" t="s">
        <v>756</v>
      </c>
      <c r="AJ36" s="362" t="s">
        <v>757</v>
      </c>
      <c r="AK36" s="362" t="s">
        <v>758</v>
      </c>
      <c r="AL36" s="362" t="s">
        <v>317</v>
      </c>
      <c r="AM36" s="362" t="s">
        <v>317</v>
      </c>
      <c r="AN36" s="362" t="s">
        <v>317</v>
      </c>
      <c r="AO36" s="362" t="s">
        <v>317</v>
      </c>
      <c r="AP36" s="362" t="s">
        <v>759</v>
      </c>
      <c r="AQ36" s="362" t="s">
        <v>760</v>
      </c>
      <c r="AR36" s="362" t="s">
        <v>759</v>
      </c>
      <c r="AS36" s="362" t="s">
        <v>760</v>
      </c>
      <c r="AT36" s="362" t="s">
        <v>761</v>
      </c>
      <c r="AU36" s="362" t="s">
        <v>317</v>
      </c>
      <c r="AV36" s="362" t="s">
        <v>814</v>
      </c>
      <c r="AW36" s="369">
        <v>6.38</v>
      </c>
    </row>
    <row r="37" spans="1:49" x14ac:dyDescent="0.25">
      <c r="A37" s="367"/>
      <c r="B37" s="367"/>
      <c r="C37" s="367"/>
      <c r="D37" s="367"/>
      <c r="E37" s="367"/>
      <c r="F37" s="367"/>
      <c r="G37" s="367"/>
      <c r="H37" s="367"/>
      <c r="I37" s="367"/>
      <c r="J37" s="367"/>
      <c r="K37" s="367"/>
      <c r="L37" s="367"/>
      <c r="M37" s="367"/>
      <c r="N37" s="367"/>
      <c r="O37" s="367"/>
      <c r="P37" s="367"/>
      <c r="Q37" s="367"/>
      <c r="R37" s="367"/>
      <c r="S37" s="367"/>
      <c r="T37" s="367"/>
      <c r="U37" s="367"/>
      <c r="V37" s="367"/>
      <c r="W37" s="362" t="s">
        <v>762</v>
      </c>
      <c r="X37" s="366">
        <v>5658</v>
      </c>
      <c r="Y37" s="362"/>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18"/>
    </row>
    <row r="38" spans="1:49" x14ac:dyDescent="0.25">
      <c r="A38" s="367"/>
      <c r="B38" s="367"/>
      <c r="C38" s="367"/>
      <c r="D38" s="367"/>
      <c r="E38" s="367"/>
      <c r="F38" s="367"/>
      <c r="G38" s="367"/>
      <c r="H38" s="367"/>
      <c r="I38" s="367"/>
      <c r="J38" s="367"/>
      <c r="K38" s="367"/>
      <c r="L38" s="367"/>
      <c r="M38" s="367"/>
      <c r="N38" s="367"/>
      <c r="O38" s="367"/>
      <c r="P38" s="367"/>
      <c r="Q38" s="367"/>
      <c r="R38" s="367"/>
      <c r="S38" s="367"/>
      <c r="T38" s="367"/>
      <c r="U38" s="367"/>
      <c r="V38" s="367"/>
      <c r="W38" s="362" t="s">
        <v>763</v>
      </c>
      <c r="X38" s="366">
        <v>0</v>
      </c>
      <c r="Y38" s="362" t="s">
        <v>763</v>
      </c>
      <c r="Z38" s="367"/>
      <c r="AA38" s="367"/>
      <c r="AB38" s="367"/>
      <c r="AC38" s="367"/>
      <c r="AD38" s="367"/>
      <c r="AE38" s="367"/>
      <c r="AF38" s="367"/>
      <c r="AG38" s="367"/>
      <c r="AH38" s="367"/>
      <c r="AI38" s="367"/>
      <c r="AJ38" s="367"/>
      <c r="AK38" s="367"/>
      <c r="AL38" s="367"/>
      <c r="AM38" s="367"/>
      <c r="AN38" s="367"/>
      <c r="AO38" s="367"/>
      <c r="AP38" s="367"/>
      <c r="AQ38" s="367"/>
      <c r="AR38" s="367"/>
      <c r="AS38" s="367"/>
      <c r="AT38" s="367"/>
      <c r="AU38" s="367"/>
      <c r="AV38" s="367"/>
      <c r="AW38" s="18"/>
    </row>
    <row r="39" spans="1:49" x14ac:dyDescent="0.25">
      <c r="A39" s="367"/>
      <c r="B39" s="367"/>
      <c r="C39" s="367"/>
      <c r="D39" s="367"/>
      <c r="E39" s="367"/>
      <c r="F39" s="367"/>
      <c r="G39" s="367"/>
      <c r="H39" s="367"/>
      <c r="I39" s="367"/>
      <c r="J39" s="367"/>
      <c r="K39" s="367"/>
      <c r="L39" s="367"/>
      <c r="M39" s="367"/>
      <c r="N39" s="367"/>
      <c r="O39" s="367"/>
      <c r="P39" s="367"/>
      <c r="Q39" s="367"/>
      <c r="R39" s="367"/>
      <c r="S39" s="367"/>
      <c r="T39" s="367"/>
      <c r="U39" s="367"/>
      <c r="V39" s="367"/>
      <c r="W39" s="362" t="s">
        <v>764</v>
      </c>
      <c r="X39" s="366">
        <v>0</v>
      </c>
      <c r="Y39" s="362" t="s">
        <v>764</v>
      </c>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18"/>
    </row>
    <row r="40" spans="1:49" ht="60" x14ac:dyDescent="0.25">
      <c r="A40" s="363" t="s">
        <v>797</v>
      </c>
      <c r="B40" s="362" t="s">
        <v>749</v>
      </c>
      <c r="C40" s="362" t="s">
        <v>485</v>
      </c>
      <c r="D40" s="363" t="s">
        <v>798</v>
      </c>
      <c r="E40" s="364" t="s">
        <v>317</v>
      </c>
      <c r="F40" s="364" t="s">
        <v>317</v>
      </c>
      <c r="G40" s="364" t="s">
        <v>317</v>
      </c>
      <c r="H40" s="364" t="s">
        <v>317</v>
      </c>
      <c r="I40" s="364" t="s">
        <v>317</v>
      </c>
      <c r="J40" s="364" t="s">
        <v>317</v>
      </c>
      <c r="K40" s="364" t="s">
        <v>317</v>
      </c>
      <c r="L40" s="364" t="s">
        <v>317</v>
      </c>
      <c r="M40" s="362" t="s">
        <v>488</v>
      </c>
      <c r="N40" s="362" t="s">
        <v>799</v>
      </c>
      <c r="O40" s="362" t="s">
        <v>796</v>
      </c>
      <c r="P40" s="366">
        <v>560</v>
      </c>
      <c r="Q40" s="362" t="s">
        <v>490</v>
      </c>
      <c r="R40" s="366">
        <v>560</v>
      </c>
      <c r="S40" s="362" t="s">
        <v>504</v>
      </c>
      <c r="T40" s="362" t="s">
        <v>530</v>
      </c>
      <c r="U40" s="362">
        <v>1</v>
      </c>
      <c r="V40" s="362">
        <v>1</v>
      </c>
      <c r="W40" s="362" t="s">
        <v>531</v>
      </c>
      <c r="X40" s="366">
        <v>560</v>
      </c>
      <c r="Y40" s="367"/>
      <c r="Z40" s="367"/>
      <c r="AA40" s="367"/>
      <c r="AB40" s="366">
        <v>560</v>
      </c>
      <c r="AC40" s="362" t="s">
        <v>531</v>
      </c>
      <c r="AD40" s="366">
        <v>671</v>
      </c>
      <c r="AE40" s="350">
        <v>0</v>
      </c>
      <c r="AF40" s="362" t="s">
        <v>317</v>
      </c>
      <c r="AG40" s="362" t="s">
        <v>317</v>
      </c>
      <c r="AH40" s="362" t="s">
        <v>317</v>
      </c>
      <c r="AI40" s="362" t="s">
        <v>317</v>
      </c>
      <c r="AJ40" s="362" t="s">
        <v>317</v>
      </c>
      <c r="AK40" s="362" t="s">
        <v>317</v>
      </c>
      <c r="AL40" s="362" t="s">
        <v>800</v>
      </c>
      <c r="AM40" s="362" t="s">
        <v>801</v>
      </c>
      <c r="AN40" s="362" t="s">
        <v>802</v>
      </c>
      <c r="AO40" s="363" t="s">
        <v>803</v>
      </c>
      <c r="AP40" s="362" t="s">
        <v>804</v>
      </c>
      <c r="AQ40" s="362" t="s">
        <v>805</v>
      </c>
      <c r="AR40" s="362" t="s">
        <v>804</v>
      </c>
      <c r="AS40" s="362" t="s">
        <v>805</v>
      </c>
      <c r="AT40" s="362" t="s">
        <v>806</v>
      </c>
      <c r="AU40" s="362" t="s">
        <v>317</v>
      </c>
      <c r="AV40" s="362" t="s">
        <v>317</v>
      </c>
    </row>
    <row r="41" spans="1:49" ht="60" x14ac:dyDescent="0.25">
      <c r="A41" s="363" t="s">
        <v>815</v>
      </c>
      <c r="B41" s="362" t="s">
        <v>749</v>
      </c>
      <c r="C41" s="362" t="s">
        <v>485</v>
      </c>
      <c r="D41" s="363" t="s">
        <v>798</v>
      </c>
      <c r="E41" s="364" t="s">
        <v>317</v>
      </c>
      <c r="F41" s="364" t="s">
        <v>317</v>
      </c>
      <c r="G41" s="364" t="s">
        <v>317</v>
      </c>
      <c r="H41" s="364" t="s">
        <v>317</v>
      </c>
      <c r="I41" s="364" t="s">
        <v>317</v>
      </c>
      <c r="J41" s="364" t="s">
        <v>317</v>
      </c>
      <c r="K41" s="364" t="s">
        <v>317</v>
      </c>
      <c r="L41" s="364" t="s">
        <v>317</v>
      </c>
      <c r="M41" s="362" t="s">
        <v>816</v>
      </c>
      <c r="N41" s="365" t="s">
        <v>817</v>
      </c>
      <c r="O41" s="362" t="s">
        <v>796</v>
      </c>
      <c r="P41" s="366">
        <v>12288</v>
      </c>
      <c r="Q41" s="362" t="s">
        <v>490</v>
      </c>
      <c r="R41" s="366">
        <v>12288</v>
      </c>
      <c r="S41" s="362" t="s">
        <v>504</v>
      </c>
      <c r="T41" s="362" t="s">
        <v>818</v>
      </c>
      <c r="U41" s="362">
        <v>1</v>
      </c>
      <c r="V41" s="362">
        <v>1</v>
      </c>
      <c r="W41" s="362" t="s">
        <v>819</v>
      </c>
      <c r="X41" s="366">
        <v>12288</v>
      </c>
      <c r="Y41" s="362"/>
      <c r="Z41" s="362">
        <v>1</v>
      </c>
      <c r="AA41" s="366">
        <v>12288</v>
      </c>
      <c r="AB41" s="366">
        <v>12288</v>
      </c>
      <c r="AC41" s="362" t="s">
        <v>819</v>
      </c>
      <c r="AD41" s="366">
        <v>14746</v>
      </c>
      <c r="AE41" s="366">
        <v>14746</v>
      </c>
      <c r="AF41" s="368">
        <v>667134</v>
      </c>
      <c r="AG41" s="362" t="s">
        <v>754</v>
      </c>
      <c r="AH41" s="362" t="s">
        <v>820</v>
      </c>
      <c r="AI41" s="362" t="s">
        <v>820</v>
      </c>
      <c r="AJ41" s="362" t="s">
        <v>821</v>
      </c>
      <c r="AK41" s="362" t="s">
        <v>822</v>
      </c>
      <c r="AL41" s="362" t="s">
        <v>823</v>
      </c>
      <c r="AM41" s="362" t="s">
        <v>824</v>
      </c>
      <c r="AN41" s="362" t="s">
        <v>822</v>
      </c>
      <c r="AO41" s="362" t="s">
        <v>825</v>
      </c>
      <c r="AP41" s="362" t="s">
        <v>826</v>
      </c>
      <c r="AQ41" s="362" t="s">
        <v>827</v>
      </c>
      <c r="AR41" s="362" t="s">
        <v>826</v>
      </c>
      <c r="AS41" s="362" t="s">
        <v>828</v>
      </c>
      <c r="AT41" s="362" t="s">
        <v>829</v>
      </c>
      <c r="AU41" s="362"/>
      <c r="AV41" s="362"/>
      <c r="AW41" s="379">
        <v>14.746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O35" twoDigitTextYear="1"/>
    <ignoredError sqref="D26:D41 A29 A35:A36 A40:A4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102"/>
  <sheetViews>
    <sheetView tabSelected="1" view="pageBreakPreview" topLeftCell="A7" zoomScale="90" zoomScaleNormal="90" zoomScaleSheetLayoutView="90" workbookViewId="0">
      <selection activeCell="B24" sqref="B24"/>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67" t="str">
        <f>'1. паспорт местоположение'!$A$5</f>
        <v>Год раскрытия информации: 2026 год</v>
      </c>
      <c r="B5" s="567"/>
      <c r="C5" s="187"/>
      <c r="D5" s="187"/>
      <c r="E5" s="187"/>
      <c r="F5" s="187"/>
      <c r="G5" s="187"/>
    </row>
    <row r="6" spans="1:7" ht="18.75" x14ac:dyDescent="0.3">
      <c r="A6" s="211"/>
      <c r="B6" s="211"/>
      <c r="C6" s="211"/>
      <c r="D6" s="211"/>
      <c r="E6" s="211"/>
      <c r="F6" s="211"/>
      <c r="G6" s="211"/>
    </row>
    <row r="7" spans="1:7" ht="18.75" x14ac:dyDescent="0.25">
      <c r="A7" s="391" t="s">
        <v>9</v>
      </c>
      <c r="B7" s="391"/>
      <c r="C7" s="185"/>
      <c r="D7" s="185"/>
      <c r="E7" s="185"/>
      <c r="F7" s="185"/>
      <c r="G7" s="185"/>
    </row>
    <row r="8" spans="1:7" ht="18.75" x14ac:dyDescent="0.25">
      <c r="A8" s="185"/>
      <c r="B8" s="185"/>
      <c r="C8" s="185"/>
      <c r="D8" s="185"/>
      <c r="E8" s="185"/>
      <c r="F8" s="185"/>
      <c r="G8" s="185"/>
    </row>
    <row r="9" spans="1:7" x14ac:dyDescent="0.25">
      <c r="A9" s="568" t="str">
        <f>'1. паспорт местоположение'!$A$9</f>
        <v xml:space="preserve"> АО "Россети Тюмень"</v>
      </c>
      <c r="B9" s="568"/>
      <c r="C9" s="183"/>
      <c r="D9" s="183"/>
      <c r="E9" s="183"/>
      <c r="F9" s="183"/>
      <c r="G9" s="183"/>
    </row>
    <row r="10" spans="1:7" ht="18.75" x14ac:dyDescent="0.25">
      <c r="A10" s="565" t="s">
        <v>8</v>
      </c>
      <c r="B10" s="565"/>
      <c r="C10" s="182"/>
      <c r="D10" s="182"/>
      <c r="E10" s="182"/>
      <c r="F10" s="182"/>
      <c r="G10" s="182"/>
    </row>
    <row r="11" spans="1:7" ht="18.75" x14ac:dyDescent="0.25">
      <c r="A11" s="358"/>
      <c r="B11" s="358"/>
      <c r="C11" s="185"/>
      <c r="D11" s="185"/>
      <c r="E11" s="185"/>
      <c r="F11" s="185"/>
      <c r="G11" s="185"/>
    </row>
    <row r="12" spans="1:7" ht="18" customHeight="1" x14ac:dyDescent="0.25">
      <c r="A12" s="569" t="str">
        <f>'1. паспорт местоположение'!A12:C12</f>
        <v>F_TP3600.PS.0024</v>
      </c>
      <c r="B12" s="569"/>
      <c r="C12" s="183"/>
      <c r="D12" s="183"/>
      <c r="E12" s="183"/>
      <c r="F12" s="183"/>
      <c r="G12" s="183"/>
    </row>
    <row r="13" spans="1:7" ht="18.75" x14ac:dyDescent="0.25">
      <c r="A13" s="565" t="s">
        <v>7</v>
      </c>
      <c r="B13" s="565"/>
      <c r="C13" s="182"/>
      <c r="D13" s="182"/>
      <c r="E13" s="182"/>
      <c r="F13" s="182"/>
      <c r="G13" s="182"/>
    </row>
    <row r="14" spans="1:7" ht="18.75" x14ac:dyDescent="0.25">
      <c r="A14" s="184"/>
      <c r="B14" s="184"/>
      <c r="C14" s="184"/>
      <c r="D14" s="184"/>
      <c r="E14" s="184"/>
      <c r="F14" s="184"/>
      <c r="G14" s="184"/>
    </row>
    <row r="15" spans="1:7" ht="20.25" customHeight="1" x14ac:dyDescent="0.25">
      <c r="A15" s="564" t="str">
        <f>'1. паспорт местоположение'!A15:C15</f>
        <v>Реконструкция ПС 110/10/35кВ Тобольская (оборудование ОРУ-110кВ, КРУ-35кВ, ОПУ, ИТСО, водоотведение)</v>
      </c>
      <c r="B15" s="564"/>
      <c r="C15" s="183"/>
      <c r="D15" s="183"/>
      <c r="E15" s="183"/>
      <c r="F15" s="183"/>
      <c r="G15" s="183"/>
    </row>
    <row r="16" spans="1:7" ht="18.75" x14ac:dyDescent="0.25">
      <c r="A16" s="565" t="s">
        <v>6</v>
      </c>
      <c r="B16" s="565"/>
      <c r="C16" s="182"/>
      <c r="D16" s="182"/>
      <c r="E16" s="182"/>
      <c r="F16" s="182"/>
      <c r="G16" s="182"/>
    </row>
    <row r="17" spans="1:2" x14ac:dyDescent="0.25">
      <c r="B17" s="213"/>
    </row>
    <row r="18" spans="1:2" ht="21" customHeight="1" x14ac:dyDescent="0.25">
      <c r="A18" s="566" t="s">
        <v>423</v>
      </c>
      <c r="B18" s="566"/>
    </row>
    <row r="19" spans="1:2" x14ac:dyDescent="0.25">
      <c r="B19" s="186"/>
    </row>
    <row r="20" spans="1:2" ht="16.5" thickBot="1" x14ac:dyDescent="0.3">
      <c r="B20" s="112"/>
    </row>
    <row r="21" spans="1:2" ht="48" customHeight="1" x14ac:dyDescent="0.25">
      <c r="A21" s="354" t="s">
        <v>765</v>
      </c>
      <c r="B21" s="304" t="str">
        <f>A15</f>
        <v>Реконструкция ПС 110/10/35кВ Тобольская (оборудование ОРУ-110кВ, КРУ-35кВ, ОПУ, ИТСО, водоотведение)</v>
      </c>
    </row>
    <row r="22" spans="1:2" x14ac:dyDescent="0.25">
      <c r="A22" s="355" t="s">
        <v>324</v>
      </c>
      <c r="B22" s="306" t="str">
        <f>'1. паспорт местоположение'!C27</f>
        <v>г. Тобольск</v>
      </c>
    </row>
    <row r="23" spans="1:2" x14ac:dyDescent="0.25">
      <c r="A23" s="355" t="s">
        <v>305</v>
      </c>
      <c r="B23" s="305" t="s">
        <v>518</v>
      </c>
    </row>
    <row r="24" spans="1:2" x14ac:dyDescent="0.25">
      <c r="A24" s="355" t="s">
        <v>325</v>
      </c>
      <c r="B24" s="336"/>
    </row>
    <row r="25" spans="1:2" x14ac:dyDescent="0.25">
      <c r="A25" s="289" t="s">
        <v>326</v>
      </c>
      <c r="B25" s="306">
        <v>2029</v>
      </c>
    </row>
    <row r="26" spans="1:2" x14ac:dyDescent="0.25">
      <c r="A26" s="289" t="s">
        <v>327</v>
      </c>
      <c r="B26" s="336" t="s">
        <v>785</v>
      </c>
    </row>
    <row r="27" spans="1:2" x14ac:dyDescent="0.25">
      <c r="A27" s="290" t="s">
        <v>784</v>
      </c>
      <c r="B27" s="297">
        <v>1122.3389527168893</v>
      </c>
    </row>
    <row r="28" spans="1:2" x14ac:dyDescent="0.25">
      <c r="A28" s="291" t="s">
        <v>328</v>
      </c>
      <c r="B28" s="336" t="s">
        <v>783</v>
      </c>
    </row>
    <row r="29" spans="1:2" s="181" customFormat="1" ht="28.5" x14ac:dyDescent="0.25">
      <c r="A29" s="290" t="s">
        <v>329</v>
      </c>
      <c r="B29" s="297">
        <v>31.81</v>
      </c>
    </row>
    <row r="30" spans="1:2" s="181" customFormat="1" ht="28.5" x14ac:dyDescent="0.25">
      <c r="A30" s="335" t="s">
        <v>330</v>
      </c>
      <c r="B30" s="299">
        <v>31.81</v>
      </c>
    </row>
    <row r="31" spans="1:2" s="181" customFormat="1" ht="15" x14ac:dyDescent="0.25">
      <c r="A31" s="291" t="s">
        <v>331</v>
      </c>
      <c r="B31" s="336"/>
    </row>
    <row r="32" spans="1:2" s="181" customFormat="1" ht="30" customHeight="1" thickBot="1" x14ac:dyDescent="0.3">
      <c r="A32" s="292" t="s">
        <v>519</v>
      </c>
      <c r="B32" s="300">
        <v>31.81</v>
      </c>
    </row>
    <row r="33" spans="1:2" s="337" customFormat="1" ht="45" customHeight="1" x14ac:dyDescent="0.25">
      <c r="A33" s="293" t="s">
        <v>766</v>
      </c>
      <c r="B33" s="301">
        <v>0.35399999999999998</v>
      </c>
    </row>
    <row r="34" spans="1:2" s="337" customFormat="1" ht="15" x14ac:dyDescent="0.25">
      <c r="A34" s="294" t="s">
        <v>332</v>
      </c>
      <c r="B34" s="295">
        <v>0.05</v>
      </c>
    </row>
    <row r="35" spans="1:2" s="337" customFormat="1" ht="15" x14ac:dyDescent="0.25">
      <c r="A35" s="294" t="s">
        <v>333</v>
      </c>
      <c r="B35" s="302">
        <v>0.35399999999999998</v>
      </c>
    </row>
    <row r="36" spans="1:2" s="337" customFormat="1" ht="15" x14ac:dyDescent="0.25">
      <c r="A36" s="294" t="s">
        <v>334</v>
      </c>
      <c r="B36" s="302">
        <v>0.3</v>
      </c>
    </row>
    <row r="37" spans="1:2" s="337" customFormat="1" ht="45" customHeight="1" x14ac:dyDescent="0.25">
      <c r="A37" s="293" t="s">
        <v>520</v>
      </c>
      <c r="B37" s="301">
        <v>9.7149999999999999</v>
      </c>
    </row>
    <row r="38" spans="1:2" s="337" customFormat="1" ht="15" x14ac:dyDescent="0.25">
      <c r="A38" s="294" t="s">
        <v>332</v>
      </c>
      <c r="B38" s="295">
        <v>1.25</v>
      </c>
    </row>
    <row r="39" spans="1:2" s="337" customFormat="1" ht="15" x14ac:dyDescent="0.25">
      <c r="A39" s="294" t="s">
        <v>333</v>
      </c>
      <c r="B39" s="302">
        <v>9.7149999999999999</v>
      </c>
    </row>
    <row r="40" spans="1:2" s="337" customFormat="1" ht="15" x14ac:dyDescent="0.25">
      <c r="A40" s="294" t="s">
        <v>334</v>
      </c>
      <c r="B40" s="302">
        <v>8.0960000000000001</v>
      </c>
    </row>
    <row r="41" spans="1:2" s="337" customFormat="1" ht="45" customHeight="1" x14ac:dyDescent="0.25">
      <c r="A41" s="293" t="s">
        <v>540</v>
      </c>
      <c r="B41" s="301">
        <v>1.5249999999999999</v>
      </c>
    </row>
    <row r="42" spans="1:2" s="337" customFormat="1" ht="15" x14ac:dyDescent="0.25">
      <c r="A42" s="294" t="s">
        <v>332</v>
      </c>
      <c r="B42" s="295">
        <v>0.2</v>
      </c>
    </row>
    <row r="43" spans="1:2" s="337" customFormat="1" ht="15" x14ac:dyDescent="0.25">
      <c r="A43" s="294" t="s">
        <v>333</v>
      </c>
      <c r="B43" s="302">
        <v>1.5249999999999999</v>
      </c>
    </row>
    <row r="44" spans="1:2" s="337" customFormat="1" ht="15" x14ac:dyDescent="0.25">
      <c r="A44" s="294" t="s">
        <v>334</v>
      </c>
      <c r="B44" s="302">
        <v>1.2709999999999999</v>
      </c>
    </row>
    <row r="45" spans="1:2" s="337" customFormat="1" ht="45" customHeight="1" x14ac:dyDescent="0.25">
      <c r="A45" s="293" t="s">
        <v>704</v>
      </c>
      <c r="B45" s="301">
        <v>0.78400000000000003</v>
      </c>
    </row>
    <row r="46" spans="1:2" s="337" customFormat="1" ht="15" x14ac:dyDescent="0.25">
      <c r="A46" s="294" t="s">
        <v>332</v>
      </c>
      <c r="B46" s="295">
        <v>0.1</v>
      </c>
    </row>
    <row r="47" spans="1:2" s="337" customFormat="1" ht="15" x14ac:dyDescent="0.25">
      <c r="A47" s="294" t="s">
        <v>333</v>
      </c>
      <c r="B47" s="302">
        <v>0.78400000000000003</v>
      </c>
    </row>
    <row r="48" spans="1:2" s="337" customFormat="1" ht="15" x14ac:dyDescent="0.25">
      <c r="A48" s="294" t="s">
        <v>334</v>
      </c>
      <c r="B48" s="302">
        <v>0.65300000000000002</v>
      </c>
    </row>
    <row r="49" spans="1:2" s="337" customFormat="1" ht="45" customHeight="1" x14ac:dyDescent="0.25">
      <c r="A49" s="293" t="s">
        <v>767</v>
      </c>
      <c r="B49" s="301">
        <v>4.0149999999999997</v>
      </c>
    </row>
    <row r="50" spans="1:2" s="337" customFormat="1" ht="15" x14ac:dyDescent="0.25">
      <c r="A50" s="294" t="s">
        <v>332</v>
      </c>
      <c r="B50" s="295">
        <v>0.52</v>
      </c>
    </row>
    <row r="51" spans="1:2" s="337" customFormat="1" ht="15" x14ac:dyDescent="0.25">
      <c r="A51" s="294" t="s">
        <v>333</v>
      </c>
      <c r="B51" s="302">
        <v>0</v>
      </c>
    </row>
    <row r="52" spans="1:2" s="337" customFormat="1" ht="15" x14ac:dyDescent="0.25">
      <c r="A52" s="294" t="s">
        <v>334</v>
      </c>
      <c r="B52" s="302">
        <v>3.3460000000000001</v>
      </c>
    </row>
    <row r="53" spans="1:2" s="337" customFormat="1" ht="45" customHeight="1" x14ac:dyDescent="0.25">
      <c r="A53" s="293" t="s">
        <v>794</v>
      </c>
      <c r="B53" s="301">
        <v>0.67100000000000004</v>
      </c>
    </row>
    <row r="54" spans="1:2" s="337" customFormat="1" ht="15" x14ac:dyDescent="0.25">
      <c r="A54" s="294" t="s">
        <v>332</v>
      </c>
      <c r="B54" s="295">
        <v>0.09</v>
      </c>
    </row>
    <row r="55" spans="1:2" s="337" customFormat="1" ht="15" x14ac:dyDescent="0.25">
      <c r="A55" s="294" t="s">
        <v>333</v>
      </c>
      <c r="B55" s="302">
        <v>0.67100000000000004</v>
      </c>
    </row>
    <row r="56" spans="1:2" s="337" customFormat="1" ht="15" x14ac:dyDescent="0.25">
      <c r="A56" s="294" t="s">
        <v>334</v>
      </c>
      <c r="B56" s="302">
        <v>0.56000000000000005</v>
      </c>
    </row>
    <row r="57" spans="1:2" s="337" customFormat="1" ht="45" customHeight="1" x14ac:dyDescent="0.25">
      <c r="A57" s="293" t="s">
        <v>811</v>
      </c>
      <c r="B57" s="301">
        <v>14.746</v>
      </c>
    </row>
    <row r="58" spans="1:2" s="337" customFormat="1" ht="15" x14ac:dyDescent="0.25">
      <c r="A58" s="294" t="s">
        <v>332</v>
      </c>
      <c r="B58" s="295">
        <v>1.9</v>
      </c>
    </row>
    <row r="59" spans="1:2" s="337" customFormat="1" ht="15" x14ac:dyDescent="0.25">
      <c r="A59" s="294" t="s">
        <v>333</v>
      </c>
      <c r="B59" s="302">
        <v>10.813000000000001</v>
      </c>
    </row>
    <row r="60" spans="1:2" s="337" customFormat="1" ht="15" x14ac:dyDescent="0.25">
      <c r="A60" s="294" t="s">
        <v>334</v>
      </c>
      <c r="B60" s="302">
        <v>11.707000000000001</v>
      </c>
    </row>
    <row r="61" spans="1:2" s="181" customFormat="1" ht="45" customHeight="1" thickBot="1" x14ac:dyDescent="0.3">
      <c r="A61" s="292" t="s">
        <v>521</v>
      </c>
      <c r="B61" s="300">
        <v>0</v>
      </c>
    </row>
    <row r="62" spans="1:2" s="337" customFormat="1" ht="30" customHeight="1" x14ac:dyDescent="0.25">
      <c r="A62" s="294" t="s">
        <v>522</v>
      </c>
      <c r="B62" s="295" t="s">
        <v>523</v>
      </c>
    </row>
    <row r="63" spans="1:2" s="337" customFormat="1" ht="15" x14ac:dyDescent="0.25">
      <c r="A63" s="294" t="s">
        <v>332</v>
      </c>
      <c r="B63" s="295" t="s">
        <v>523</v>
      </c>
    </row>
    <row r="64" spans="1:2" s="337" customFormat="1" ht="15" x14ac:dyDescent="0.25">
      <c r="A64" s="294" t="s">
        <v>333</v>
      </c>
      <c r="B64" s="295" t="s">
        <v>523</v>
      </c>
    </row>
    <row r="65" spans="1:2" s="337" customFormat="1" ht="15" x14ac:dyDescent="0.25">
      <c r="A65" s="294" t="s">
        <v>334</v>
      </c>
      <c r="B65" s="295" t="s">
        <v>523</v>
      </c>
    </row>
    <row r="66" spans="1:2" s="181" customFormat="1" ht="30" customHeight="1" thickBot="1" x14ac:dyDescent="0.3">
      <c r="A66" s="292" t="s">
        <v>524</v>
      </c>
      <c r="B66" s="300">
        <v>0</v>
      </c>
    </row>
    <row r="67" spans="1:2" s="337" customFormat="1" ht="30" customHeight="1" x14ac:dyDescent="0.25">
      <c r="A67" s="294" t="s">
        <v>522</v>
      </c>
      <c r="B67" s="295" t="s">
        <v>523</v>
      </c>
    </row>
    <row r="68" spans="1:2" s="337" customFormat="1" ht="15" x14ac:dyDescent="0.25">
      <c r="A68" s="294" t="s">
        <v>332</v>
      </c>
      <c r="B68" s="295" t="s">
        <v>523</v>
      </c>
    </row>
    <row r="69" spans="1:2" s="337" customFormat="1" ht="15" x14ac:dyDescent="0.25">
      <c r="A69" s="294" t="s">
        <v>333</v>
      </c>
      <c r="B69" s="295" t="s">
        <v>523</v>
      </c>
    </row>
    <row r="70" spans="1:2" s="337" customFormat="1" ht="15" x14ac:dyDescent="0.25">
      <c r="A70" s="294" t="s">
        <v>334</v>
      </c>
      <c r="B70" s="295" t="s">
        <v>523</v>
      </c>
    </row>
    <row r="71" spans="1:2" s="181" customFormat="1" ht="30" customHeight="1" thickBot="1" x14ac:dyDescent="0.3">
      <c r="A71" s="292" t="s">
        <v>335</v>
      </c>
      <c r="B71" s="303" t="s">
        <v>523</v>
      </c>
    </row>
    <row r="72" spans="1:2" s="337" customFormat="1" ht="15" x14ac:dyDescent="0.25">
      <c r="A72" s="294" t="s">
        <v>331</v>
      </c>
      <c r="B72" s="295" t="s">
        <v>523</v>
      </c>
    </row>
    <row r="73" spans="1:2" s="337" customFormat="1" ht="15" x14ac:dyDescent="0.25">
      <c r="A73" s="294" t="s">
        <v>525</v>
      </c>
      <c r="B73" s="295" t="s">
        <v>523</v>
      </c>
    </row>
    <row r="74" spans="1:2" s="337" customFormat="1" ht="15" x14ac:dyDescent="0.25">
      <c r="A74" s="294" t="s">
        <v>526</v>
      </c>
      <c r="B74" s="295" t="s">
        <v>523</v>
      </c>
    </row>
    <row r="75" spans="1:2" s="337" customFormat="1" ht="30" customHeight="1" x14ac:dyDescent="0.25">
      <c r="A75" s="294" t="s">
        <v>527</v>
      </c>
      <c r="B75" s="295" t="s">
        <v>523</v>
      </c>
    </row>
    <row r="76" spans="1:2" s="181" customFormat="1" thickBot="1" x14ac:dyDescent="0.3">
      <c r="A76" s="292" t="s">
        <v>336</v>
      </c>
      <c r="B76" s="303">
        <v>3.07</v>
      </c>
    </row>
    <row r="77" spans="1:2" s="181" customFormat="1" thickBot="1" x14ac:dyDescent="0.3">
      <c r="A77" s="292" t="s">
        <v>337</v>
      </c>
      <c r="B77" s="300">
        <v>23.864000000000001</v>
      </c>
    </row>
    <row r="78" spans="1:2" s="181" customFormat="1" thickBot="1" x14ac:dyDescent="0.3">
      <c r="A78" s="292" t="s">
        <v>338</v>
      </c>
      <c r="B78" s="303">
        <v>4.01</v>
      </c>
    </row>
    <row r="79" spans="1:2" s="181" customFormat="1" thickBot="1" x14ac:dyDescent="0.3">
      <c r="A79" s="292" t="s">
        <v>339</v>
      </c>
      <c r="B79" s="300">
        <v>25.934000000000001</v>
      </c>
    </row>
    <row r="80" spans="1:2" s="181" customFormat="1" thickBot="1" x14ac:dyDescent="0.3">
      <c r="A80" s="292" t="s">
        <v>340</v>
      </c>
      <c r="B80" s="303" t="s">
        <v>523</v>
      </c>
    </row>
    <row r="81" spans="1:2" s="298" customFormat="1" x14ac:dyDescent="0.25">
      <c r="A81" s="294" t="s">
        <v>341</v>
      </c>
      <c r="B81" s="295" t="s">
        <v>705</v>
      </c>
    </row>
    <row r="82" spans="1:2" s="298" customFormat="1" ht="30" x14ac:dyDescent="0.25">
      <c r="A82" s="294" t="s">
        <v>342</v>
      </c>
      <c r="B82" s="295" t="s">
        <v>768</v>
      </c>
    </row>
    <row r="83" spans="1:2" s="298" customFormat="1" x14ac:dyDescent="0.25">
      <c r="A83" s="294" t="s">
        <v>343</v>
      </c>
      <c r="B83" s="295" t="s">
        <v>523</v>
      </c>
    </row>
    <row r="84" spans="1:2" s="298" customFormat="1" x14ac:dyDescent="0.25">
      <c r="A84" s="294" t="s">
        <v>344</v>
      </c>
      <c r="B84" s="295" t="s">
        <v>812</v>
      </c>
    </row>
    <row r="85" spans="1:2" s="298" customFormat="1" x14ac:dyDescent="0.25">
      <c r="A85" s="294" t="s">
        <v>345</v>
      </c>
      <c r="B85" s="295" t="s">
        <v>523</v>
      </c>
    </row>
    <row r="86" spans="1:2" s="298" customFormat="1" ht="29.25" thickBot="1" x14ac:dyDescent="0.3">
      <c r="A86" s="292" t="s">
        <v>346</v>
      </c>
      <c r="B86" s="303" t="s">
        <v>523</v>
      </c>
    </row>
    <row r="87" spans="1:2" s="298" customFormat="1" ht="29.25" thickBot="1" x14ac:dyDescent="0.3">
      <c r="A87" s="292" t="s">
        <v>347</v>
      </c>
      <c r="B87" s="303" t="s">
        <v>782</v>
      </c>
    </row>
    <row r="88" spans="1:2" s="298" customFormat="1" x14ac:dyDescent="0.25">
      <c r="A88" s="294" t="s">
        <v>331</v>
      </c>
      <c r="B88" s="295" t="s">
        <v>523</v>
      </c>
    </row>
    <row r="89" spans="1:2" s="298" customFormat="1" x14ac:dyDescent="0.25">
      <c r="A89" s="294" t="s">
        <v>769</v>
      </c>
      <c r="B89" s="295" t="s">
        <v>523</v>
      </c>
    </row>
    <row r="90" spans="1:2" s="298" customFormat="1" x14ac:dyDescent="0.25">
      <c r="A90" s="294" t="s">
        <v>770</v>
      </c>
      <c r="B90" s="295" t="s">
        <v>523</v>
      </c>
    </row>
    <row r="91" spans="1:2" s="298" customFormat="1" ht="16.5" thickBot="1" x14ac:dyDescent="0.3">
      <c r="A91" s="292" t="s">
        <v>348</v>
      </c>
      <c r="B91" s="303" t="s">
        <v>523</v>
      </c>
    </row>
    <row r="92" spans="1:2" s="298" customFormat="1" ht="28.5" customHeight="1" thickBot="1" x14ac:dyDescent="0.3">
      <c r="A92" s="292" t="s">
        <v>349</v>
      </c>
      <c r="B92" s="303" t="s">
        <v>523</v>
      </c>
    </row>
    <row r="93" spans="1:2" s="298" customFormat="1" x14ac:dyDescent="0.25">
      <c r="A93" s="294" t="s">
        <v>771</v>
      </c>
      <c r="B93" s="356">
        <v>46280</v>
      </c>
    </row>
    <row r="94" spans="1:2" s="298" customFormat="1" x14ac:dyDescent="0.25">
      <c r="A94" s="294" t="s">
        <v>772</v>
      </c>
      <c r="B94" s="295" t="s">
        <v>523</v>
      </c>
    </row>
    <row r="95" spans="1:2" s="298" customFormat="1" x14ac:dyDescent="0.25">
      <c r="A95" s="294" t="s">
        <v>773</v>
      </c>
      <c r="B95" s="295" t="s">
        <v>523</v>
      </c>
    </row>
    <row r="96" spans="1:2" s="298" customFormat="1" ht="29.25" thickBot="1" x14ac:dyDescent="0.3">
      <c r="A96" s="292" t="s">
        <v>350</v>
      </c>
      <c r="B96" s="303" t="s">
        <v>780</v>
      </c>
    </row>
    <row r="97" spans="1:2" s="298" customFormat="1" ht="29.25" thickBot="1" x14ac:dyDescent="0.3">
      <c r="A97" s="292" t="s">
        <v>351</v>
      </c>
      <c r="B97" s="303" t="s">
        <v>523</v>
      </c>
    </row>
    <row r="98" spans="1:2" x14ac:dyDescent="0.25">
      <c r="A98" s="294" t="s">
        <v>774</v>
      </c>
      <c r="B98" s="561" t="s">
        <v>795</v>
      </c>
    </row>
    <row r="99" spans="1:2" x14ac:dyDescent="0.25">
      <c r="A99" s="294" t="s">
        <v>775</v>
      </c>
      <c r="B99" s="562"/>
    </row>
    <row r="100" spans="1:2" x14ac:dyDescent="0.25">
      <c r="A100" s="294" t="s">
        <v>776</v>
      </c>
      <c r="B100" s="562"/>
    </row>
    <row r="101" spans="1:2" x14ac:dyDescent="0.25">
      <c r="A101" s="294" t="s">
        <v>777</v>
      </c>
      <c r="B101" s="562"/>
    </row>
    <row r="102" spans="1:2" x14ac:dyDescent="0.25">
      <c r="A102" s="294" t="s">
        <v>778</v>
      </c>
      <c r="B102" s="563"/>
    </row>
  </sheetData>
  <mergeCells count="10">
    <mergeCell ref="B98:B10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2016-05-17T08:20:17Z</cp:lastPrinted>
  <dcterms:created xsi:type="dcterms:W3CDTF">2015-08-16T15:31:05Z</dcterms:created>
  <dcterms:modified xsi:type="dcterms:W3CDTF">2026-04-21T14:04:39Z</dcterms:modified>
</cp:coreProperties>
</file>