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F_TP3600.PS.0034\"/>
    </mc:Choice>
  </mc:AlternateContent>
  <bookViews>
    <workbookView xWindow="0" yWindow="0" windowWidth="28800" windowHeight="9600" tabRatio="870" firstSheet="4" activeTab="11"/>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#REF!</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закупке'!$A$1:$AV$48</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AW24" i="5" l="1"/>
  <c r="H44" i="16" l="1"/>
  <c r="G43" i="16"/>
  <c r="H43" i="16"/>
  <c r="H40" i="16"/>
  <c r="D39" i="16"/>
  <c r="C40" i="16" s="1"/>
  <c r="D40" i="16" s="1"/>
  <c r="C43" i="16" s="1"/>
  <c r="D43" i="16" s="1"/>
  <c r="C44" i="16" s="1"/>
  <c r="D44" i="16" s="1"/>
  <c r="C45" i="16" s="1"/>
  <c r="D45" i="16" s="1"/>
  <c r="C47" i="16" s="1"/>
  <c r="D47" i="16" s="1"/>
  <c r="C49" i="16" s="1"/>
  <c r="D49" i="16" s="1"/>
  <c r="C50" i="16" s="1"/>
  <c r="D50" i="16" s="1"/>
  <c r="C51" i="16" s="1"/>
  <c r="D51" i="16" s="1"/>
  <c r="C53" i="16" s="1"/>
  <c r="D53" i="16" s="1"/>
  <c r="A15" i="25" l="1"/>
  <c r="B21" i="25" s="1"/>
  <c r="A9" i="25"/>
  <c r="A5" i="25"/>
  <c r="A5" i="24" l="1"/>
  <c r="A15" i="24" l="1"/>
  <c r="A12" i="24"/>
  <c r="A5" i="5" l="1"/>
  <c r="A4" i="15"/>
  <c r="A5" i="16"/>
  <c r="A5" i="10"/>
  <c r="A4" i="17"/>
  <c r="A5" i="6"/>
  <c r="A5" i="14"/>
  <c r="A6" i="23"/>
  <c r="A4" i="12"/>
  <c r="F10" i="23" l="1"/>
  <c r="A12" i="16" l="1"/>
  <c r="A15" i="16"/>
  <c r="A9" i="16"/>
  <c r="H39" i="16" l="1"/>
  <c r="G40" i="16" s="1"/>
  <c r="G44" i="16" l="1"/>
  <c r="G45" i="16" s="1"/>
  <c r="H45" i="16" s="1"/>
  <c r="G47" i="16" s="1"/>
  <c r="H47" i="16" s="1"/>
  <c r="G49" i="16" s="1"/>
  <c r="H49" i="16" s="1"/>
  <c r="G50" i="16" s="1"/>
  <c r="H50" i="16" s="1"/>
  <c r="G51" i="16" s="1"/>
  <c r="H51" i="16" s="1"/>
  <c r="G53" i="16" s="1"/>
  <c r="H53" i="16" s="1"/>
  <c r="A15" i="5"/>
  <c r="A12" i="5"/>
  <c r="A12" i="25" s="1"/>
  <c r="A9" i="5"/>
  <c r="A14" i="15"/>
  <c r="A11" i="15"/>
  <c r="A8" i="15"/>
  <c r="A15" i="10"/>
  <c r="A12" i="10"/>
  <c r="A9" i="10"/>
  <c r="A14" i="17"/>
  <c r="A11" i="17"/>
  <c r="A8" i="17"/>
  <c r="A15" i="6"/>
  <c r="A9" i="6"/>
  <c r="A15" i="14"/>
  <c r="A9" i="14"/>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<sst xmlns="http://schemas.openxmlformats.org/spreadsheetml/2006/main" count="1669" uniqueCount="784">
  <si>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</si>
  <si>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</si>
  <si>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</si>
  <si>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</si>
  <si>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</si>
  <si>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</si>
  <si>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</si>
  <si>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</si>
  <si>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</si>
  <si>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</si>
  <si>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</si>
  <si>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</si>
  <si>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</si>
  <si>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</si>
  <si>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</si>
  <si>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</si>
  <si>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</si>
  <si>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</si>
  <si>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</si>
  <si>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</si>
  <si>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</si>
  <si>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</si>
  <si>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</si>
  <si>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</si>
  <si>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</si>
  <si>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</si>
  <si>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</si>
  <si>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</si>
  <si>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</si>
  <si>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</si>
  <si>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</si>
  <si>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</si>
  <si>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</si>
  <si>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</si>
  <si>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</si>
  <si>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</si>
  <si>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</si>
  <si>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</si>
  <si>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</si>
  <si>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</si>
  <si>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</si>
  <si>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</si>
  <si>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</si>
  <si>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</si>
  <si>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</si>
  <si>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</si>
  <si>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</si>
  <si>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</si>
  <si>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</si>
  <si>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</si>
  <si>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</si>
  <si>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</si>
  <si>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</si>
  <si>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</si>
  <si>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</si>
  <si>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</si>
  <si>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</si>
  <si>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</si>
  <si>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</si>
  <si>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</si>
  <si>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</si>
  <si>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</si>
  <si>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</si>
  <si>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</si>
  <si>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</si>
  <si>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</si>
  <si>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</si>
  <si>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</si>
  <si>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</si>
  <si>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</si>
  <si>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</si>
  <si>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</si>
  <si>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</si>
  <si>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</si>
  <si>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</si>
  <si>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</si>
  <si>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</si>
  <si>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</si>
  <si>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</si>
  <si>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</si>
  <si>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</si>
  <si>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</si>
  <si>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</si>
  <si>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</si>
  <si>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</si>
  <si>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</si>
  <si>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</si>
  <si>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</si>
  <si>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</si>
  <si>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</si>
  <si>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</si>
  <si>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</si>
  <si>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</si>
  <si>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</si>
  <si>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</si>
  <si>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</si>
  <si>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</si>
  <si>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</si>
  <si>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</si>
  <si>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</si>
  <si>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</si>
  <si>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</si>
  <si>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</si>
  <si>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</si>
  <si>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</si>
  <si>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</si>
  <si>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</si>
  <si>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</si>
  <si>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</si>
  <si>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</si>
  <si>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</si>
  <si>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</si>
  <si>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</si>
  <si>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</si>
  <si>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</si>
  <si>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</si>
  <si>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</si>
  <si>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</si>
  <si>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</si>
  <si>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</si>
  <si>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</si>
  <si>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</si>
  <si>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</si>
  <si>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</si>
  <si>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</si>
  <si>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</si>
  <si>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</si>
  <si>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</si>
  <si>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</si>
  <si>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</si>
  <si>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</si>
  <si>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</si>
  <si>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</si>
  <si>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</si>
  <si>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</si>
  <si>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</si>
  <si>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</si>
  <si>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</si>
  <si>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</si>
  <si>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</si>
  <si>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</si>
  <si>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</si>
  <si>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</si>
  <si>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</si>
  <si>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</si>
  <si>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</si>
  <si>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</si>
  <si>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</si>
  <si>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</si>
  <si>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</si>
  <si>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</si>
  <si>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</si>
  <si>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</si>
  <si>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</si>
  <si>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</si>
  <si>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</si>
  <si>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</si>
  <si>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</si>
  <si>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</si>
  <si>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</si>
  <si>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</si>
  <si>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</si>
  <si>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</si>
  <si>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</si>
  <si>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</si>
  <si>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</si>
  <si>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</si>
  <si>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</si>
  <si>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</si>
  <si>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</si>
  <si>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</si>
  <si>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</si>
  <si>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</si>
  <si>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</si>
  <si>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</si>
  <si>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</si>
  <si>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</si>
  <si>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</si>
  <si>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</si>
  <si>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</si>
  <si>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</si>
  <si>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</si>
  <si>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</si>
  <si>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</si>
  <si>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</si>
  <si>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</si>
  <si>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</si>
  <si>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</si>
  <si>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</si>
  <si>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</si>
  <si>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</si>
  <si>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</si>
  <si>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</si>
  <si>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</si>
  <si>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</si>
  <si>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</si>
  <si>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</si>
  <si>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</si>
  <si>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</si>
  <si>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</si>
  <si>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</si>
  <si>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</si>
  <si>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</si>
  <si>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</si>
  <si>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</si>
  <si>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</si>
  <si>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</si>
  <si>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</si>
  <si>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</si>
  <si>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</si>
  <si>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</si>
  <si>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</si>
  <si>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</si>
  <si>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</si>
  <si>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</si>
  <si>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</si>
  <si>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</si>
  <si>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</si>
  <si>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</si>
  <si>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</si>
  <si>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</si>
  <si>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</si>
  <si>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</si>
  <si>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</si>
  <si>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</si>
  <si>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</si>
  <si>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</si>
  <si>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</si>
  <si>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</si>
  <si>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</si>
  <si>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</si>
  <si>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</si>
  <si>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</si>
  <si>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</si>
  <si>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</si>
  <si>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</si>
  <si>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</si>
  <si>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</si>
  <si>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</si>
  <si>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</si>
  <si>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</si>
  <si>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</si>
  <si>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</si>
  <si>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</si>
  <si>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</si>
  <si>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</si>
  <si>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</si>
  <si>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</si>
  <si>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</si>
  <si>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</si>
  <si>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</si>
  <si>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</si>
  <si>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</si>
  <si>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</si>
  <si>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</si>
  <si>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</si>
  <si>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</si>
  <si>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</si>
  <si>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</si>
  <si>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</si>
  <si>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</si>
  <si>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</si>
  <si>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</si>
  <si>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</si>
  <si>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</si>
  <si>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</si>
  <si>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</si>
  <si>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</si>
  <si>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</si>
  <si>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</si>
  <si>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</si>
  <si>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</si>
  <si>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</si>
  <si>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</si>
  <si>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</si>
  <si>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</si>
  <si>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</si>
  <si>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</si>
  <si>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</si>
  <si>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</si>
  <si>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</si>
  <si>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</si>
  <si>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</si>
  <si>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</si>
  <si>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</si>
  <si>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</si>
  <si>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</si>
  <si>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</si>
  <si>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</si>
  <si>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</si>
  <si>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</si>
  <si>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</si>
  <si>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</si>
  <si>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</si>
  <si>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</si>
  <si>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</si>
  <si>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</si>
  <si>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</si>
  <si>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</si>
  <si>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</si>
  <si>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</si>
  <si>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</si>
  <si>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</si>
  <si>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</si>
  <si>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</si>
  <si>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</si>
  <si>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</si>
  <si>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</si>
  <si>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</si>
  <si>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</si>
  <si>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</si>
  <si>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</si>
  <si>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</si>
  <si>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</si>
  <si>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</si>
  <si>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</si>
  <si>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</si>
  <si>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</si>
  <si>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</si>
  <si>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</si>
  <si>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</si>
  <si>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</si>
  <si>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</si>
  <si>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</si>
  <si>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</si>
  <si>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</si>
  <si>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</si>
  <si>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</si>
  <si>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</si>
  <si>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</si>
  <si>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</si>
  <si>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</si>
  <si>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</si>
  <si>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</si>
  <si>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</si>
  <si>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</si>
  <si>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</si>
  <si>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</si>
  <si>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</si>
  <si>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</si>
  <si>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</si>
  <si>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</si>
  <si>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</si>
  <si>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</si>
  <si>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</si>
  <si>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</si>
  <si>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</si>
  <si>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</si>
  <si>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</si>
  <si>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</si>
  <si>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</si>
  <si>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</si>
  <si>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</si>
  <si>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</si>
  <si>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</si>
  <si>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</si>
  <si>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</si>
  <si>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</si>
  <si>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</si>
  <si>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</si>
  <si>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</si>
  <si>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</si>
  <si>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</si>
  <si>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</si>
  <si>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</si>
  <si>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</si>
  <si>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</si>
  <si>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</si>
  <si>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</si>
  <si>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</si>
  <si>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</si>
  <si>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</si>
  <si>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</si>
  <si>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</si>
  <si>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</si>
  <si>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</si>
  <si>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</si>
  <si>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</si>
  <si>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</si>
  <si>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</si>
  <si>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</si>
  <si>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</si>
  <si>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</si>
  <si>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</si>
  <si>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</si>
  <si>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</si>
  <si>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</si>
  <si>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</si>
  <si>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</si>
  <si>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</si>
  <si>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</si>
  <si>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</si>
  <si>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</si>
  <si>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</si>
  <si>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</si>
  <si>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</si>
  <si>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</si>
  <si>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</si>
  <si>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</si>
  <si>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</si>
  <si>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</si>
  <si>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</si>
  <si>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</si>
  <si>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</si>
  <si>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</si>
  <si>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</si>
  <si>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</si>
  <si>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</si>
  <si>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</si>
  <si>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</si>
  <si>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</si>
  <si>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</si>
  <si>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</si>
  <si>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</si>
  <si>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</si>
  <si>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</si>
  <si>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</si>
  <si>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</si>
  <si>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</si>
  <si>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</si>
  <si>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</si>
  <si>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</si>
  <si>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</si>
  <si>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</si>
  <si>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</si>
  <si>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</si>
  <si>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</si>
  <si>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</si>
  <si>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</si>
  <si>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</si>
  <si>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</si>
  <si>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</si>
  <si>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</si>
  <si>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</si>
  <si>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</si>
  <si>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</si>
  <si>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</si>
  <si>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</si>
  <si>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</si>
  <si>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</si>
  <si>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</si>
  <si>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</si>
  <si>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</si>
  <si>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</si>
  <si>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</si>
  <si>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</si>
  <si>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</si>
  <si>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</si>
  <si>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</si>
  <si>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</si>
  <si>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</si>
  <si>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</si>
  <si>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</si>
  <si>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</si>
  <si>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</si>
  <si>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</si>
  <si>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</si>
  <si>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</si>
  <si>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</si>
  <si>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</si>
  <si>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</si>
  <si>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</si>
  <si>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</si>
  <si>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</si>
  <si>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</si>
  <si>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</si>
  <si>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</si>
  <si>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</si>
  <si>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</si>
  <si>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</si>
  <si>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</si>
  <si>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</si>
  <si>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</si>
  <si>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</si>
  <si>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</si>
  <si>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</si>
  <si>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</si>
  <si>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</si>
  <si>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</si>
  <si>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</si>
  <si>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</si>
  <si>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</si>
  <si>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</si>
  <si>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</si>
  <si>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</si>
  <si>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</si>
  <si>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</si>
  <si>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</si>
  <si>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</si>
  <si>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</si>
  <si>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</si>
  <si>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</si>
  <si>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</si>
  <si>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</si>
  <si>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</si>
  <si>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</si>
  <si>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</si>
  <si>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Не предумотрено</t>
  </si>
  <si>
    <t>Реконструкция и техперевооружение электросетевых объектов</t>
  </si>
  <si>
    <t>12.2017;
12.2018</t>
  </si>
  <si>
    <t>2015.0959</t>
  </si>
  <si>
    <t>ПИР</t>
  </si>
  <si>
    <t>Предварительный расчёт стоимости</t>
  </si>
  <si>
    <t>ОЗП</t>
  </si>
  <si>
    <t>ООО "АСП" холдинг "РосЭнерго"</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</si>
  <si>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</si>
  <si>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</si>
  <si>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</si>
  <si>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</si>
  <si>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</si>
  <si>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</si>
  <si>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</si>
  <si>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</si>
  <si>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</si>
  <si>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572915</t>
  </si>
  <si>
    <t>www.b2b-energo.ru</t>
  </si>
  <si>
    <t>26.10.2015</t>
  </si>
  <si>
    <t>28.10.2015</t>
  </si>
  <si>
    <t>16.11.2015</t>
  </si>
  <si>
    <t>30.12.2015</t>
  </si>
  <si>
    <t>04.02.2016</t>
  </si>
  <si>
    <t>14.01.2016</t>
  </si>
  <si>
    <t>30.11.2016</t>
  </si>
  <si>
    <t xml:space="preserve">Реконструкция ПС Зверосовхоз (РЗА, КРУН-10, ОРУ-35, ограждение ПС) </t>
  </si>
  <si>
    <t>ПС 35/10 кВ Зверосовхоз</t>
  </si>
  <si>
    <t>Выключатель 35 кВ</t>
  </si>
  <si>
    <t>ВТ-35-630-12,5</t>
  </si>
  <si>
    <t>ВГБЭ-35/630</t>
  </si>
  <si>
    <t>В-35 1Т</t>
  </si>
  <si>
    <t>В-35 2Т</t>
  </si>
  <si>
    <t>ВК-10-20/630</t>
  </si>
  <si>
    <t>ВВ/ТЕL-10</t>
  </si>
  <si>
    <t xml:space="preserve">В-10 Поселок </t>
  </si>
  <si>
    <t>В-10 Резерв  яч.№2</t>
  </si>
  <si>
    <t xml:space="preserve">В-10 1Т </t>
  </si>
  <si>
    <t>В-10 Резерв  яч.№5</t>
  </si>
  <si>
    <t>В-10 Резерв  яч.№7</t>
  </si>
  <si>
    <t xml:space="preserve">В-10 СВ  </t>
  </si>
  <si>
    <t>В-10 Звероферма</t>
  </si>
  <si>
    <t>В-10 Резерв  яч.№11</t>
  </si>
  <si>
    <t>В-10 2Т</t>
  </si>
  <si>
    <t>В-10 Школа</t>
  </si>
  <si>
    <t xml:space="preserve">В-10 Фабрика </t>
  </si>
  <si>
    <t>В-10 1ТСН</t>
  </si>
  <si>
    <t>В-10 2ТСН</t>
  </si>
  <si>
    <t>Повышение надёжности электроснабжения потребителей</t>
  </si>
  <si>
    <t>Этапов нет</t>
  </si>
  <si>
    <t>не  требуется</t>
  </si>
  <si>
    <t>Реконструкция ПС Зверосовхоз (РЗА, КРУН-10, ОРУ-35, ограждение ПС)</t>
  </si>
  <si>
    <t>Раздел 8. Отчет о ходе реализации инвестиционного проекта. Общие сведения о реализации проекта.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</si>
  <si>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</si>
  <si>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</si>
  <si>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</si>
  <si>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</si>
  <si>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</si>
  <si>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</si>
  <si>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</si>
  <si>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</si>
  <si>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</si>
  <si>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</si>
  <si>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</si>
  <si>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</si>
  <si>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</si>
  <si>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</si>
  <si>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</si>
  <si>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</si>
  <si>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</si>
  <si>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</si>
  <si>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</si>
  <si>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</si>
  <si>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</si>
  <si>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</si>
  <si>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</si>
  <si>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</si>
  <si>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</si>
  <si>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</si>
  <si>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</si>
  <si>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3 кв. 2016</t>
  </si>
  <si>
    <t>F_TP3600.PS.0034</t>
  </si>
  <si>
    <t xml:space="preserve">F_TP3600.PS.0034                                                                                                                                                                                                </t>
  </si>
  <si>
    <t>С</t>
  </si>
  <si>
    <t>Факт (предложения по корректировке плана)</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</si>
  <si>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</si>
  <si>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</si>
  <si>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</si>
  <si>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</si>
  <si>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</si>
  <si>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</si>
  <si>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</si>
  <si>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</si>
  <si>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</si>
  <si>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АО "Россети Тюмень"</t>
  </si>
  <si>
    <t>+</t>
  </si>
  <si>
    <t>не относится</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</si>
  <si>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</si>
  <si>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</si>
  <si>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</si>
  <si>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</si>
  <si>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</si>
  <si>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</si>
  <si>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</si>
  <si>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22819008</t>
  </si>
  <si>
    <t>Эксплуатация разрешена на срок 5 лет</t>
  </si>
  <si>
    <t>Акт технического обследования оборудования № 19-Р от 11.08.2016 г., Тобольское ТПО</t>
  </si>
  <si>
    <t>Включить реконструкцию ПС 35/10 кВ Зверосовхоз  в перечень мероприятий ИПР 2016-2022гг.</t>
  </si>
  <si>
    <t>22819020</t>
  </si>
  <si>
    <t>Разъединитель 35 кВ</t>
  </si>
  <si>
    <t>Выключатель 6, 10 кВ</t>
  </si>
  <si>
    <t>22819024</t>
  </si>
  <si>
    <t>22819027</t>
  </si>
  <si>
    <t>22819030</t>
  </si>
  <si>
    <t>22819037</t>
  </si>
  <si>
    <t>22819047</t>
  </si>
  <si>
    <t>22819050</t>
  </si>
  <si>
    <t>22819061</t>
  </si>
  <si>
    <t>22819064</t>
  </si>
  <si>
    <t>22819071</t>
  </si>
  <si>
    <t>22819074</t>
  </si>
  <si>
    <t>22819077</t>
  </si>
  <si>
    <t>ТН-6,10 кВ</t>
  </si>
  <si>
    <t>10011478</t>
  </si>
  <si>
    <t>НАМИ-10</t>
  </si>
  <si>
    <t>НАЛИ-10</t>
  </si>
  <si>
    <t>1ТН-10</t>
  </si>
  <si>
    <t>10089882</t>
  </si>
  <si>
    <t>2ТН-10</t>
  </si>
  <si>
    <t>ТН-35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</si>
  <si>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</si>
  <si>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</si>
  <si>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</si>
  <si>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</si>
  <si>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</si>
  <si>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ОД 35 кВ</t>
  </si>
  <si>
    <t>ОД 110 кВ</t>
  </si>
  <si>
    <t>КЗ 35 кВ</t>
  </si>
  <si>
    <t>КЗ 110 кВ</t>
  </si>
  <si>
    <t>ТН-110 кВ</t>
  </si>
  <si>
    <t>ТТ-35 кВ</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</si>
  <si>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</si>
  <si>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</si>
  <si>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</si>
  <si>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</si>
  <si>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</si>
  <si>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</si>
  <si>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</si>
  <si>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</si>
  <si>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</si>
  <si>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</si>
  <si>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</si>
  <si>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</si>
  <si>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</si>
  <si>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</si>
  <si>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</si>
  <si>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</si>
  <si>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</si>
  <si>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</si>
  <si>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</si>
  <si>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</si>
  <si>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</si>
  <si>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</si>
  <si>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</si>
  <si>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</si>
  <si>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</si>
  <si>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</si>
  <si>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</si>
  <si>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</si>
  <si>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</si>
  <si>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</si>
  <si>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</si>
  <si>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</si>
  <si>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</si>
  <si>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1.551.524,22 руб. с НДС.</t>
  </si>
  <si>
    <t xml:space="preserve"> АО "РОССЕТИ ТЮМЕНЬ" Тюменские ЭС</t>
  </si>
  <si>
    <t>ЛЭП, км</t>
  </si>
  <si>
    <t>от «__» _____ 201__ г. №___</t>
  </si>
  <si>
    <t>Акт № 25/2020 г. от 28.02.2020 г., Тобольское ТПО</t>
  </si>
  <si>
    <t>ТМ-63/10/0,4</t>
  </si>
  <si>
    <t>ТМ-25/10/0,4</t>
  </si>
  <si>
    <t>ТМГ-63/10</t>
  </si>
  <si>
    <t>1ТСН</t>
  </si>
  <si>
    <t>2ТСН</t>
  </si>
  <si>
    <t>нет</t>
  </si>
  <si>
    <t>1.12.</t>
  </si>
  <si>
    <t>3.7.</t>
  </si>
  <si>
    <t>Год 2026</t>
  </si>
  <si>
    <t>Год 2027</t>
  </si>
  <si>
    <t>объем заключенного договора 16/2021/55 от 17.05.2021 . ООО "АСН"    в ценах 2021 года с НДС, млн. руб</t>
  </si>
  <si>
    <t xml:space="preserve"> ООО "АСП" холдинг "РосЭнерго" ; ООО "АСН"</t>
  </si>
  <si>
    <t>от «__» _____ 20__ г. №___</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</si>
  <si>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</si>
  <si>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</si>
  <si>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</si>
  <si>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</si>
  <si>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</si>
  <si>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</si>
  <si>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</si>
  <si>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</si>
  <si>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</si>
  <si>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</si>
  <si>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</si>
  <si>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</si>
  <si>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</si>
  <si>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
  </si>
  <si>
    <t>12.2024;
12.2024</t>
  </si>
  <si>
    <t>Предварительный расчет стоимости работ</t>
  </si>
  <si>
    <t>ООО "АСН"</t>
  </si>
  <si>
    <t>32110119230</t>
  </si>
  <si>
    <t>www.roseltorg.ru</t>
  </si>
  <si>
    <t>25.03.2021</t>
  </si>
  <si>
    <t>24.03.2021</t>
  </si>
  <si>
    <t>06.04.2021</t>
  </si>
  <si>
    <t>27.04.2021</t>
  </si>
  <si>
    <t>14.05.2021</t>
  </si>
  <si>
    <t>17.05.2021</t>
  </si>
  <si>
    <t>30.11.2021</t>
  </si>
  <si>
    <t>ОАО "ИДЦ"</t>
  </si>
  <si>
    <t>ООО "Юграэнергоналадка"</t>
  </si>
  <si>
    <t>ООО "СеверЭСП"</t>
  </si>
  <si>
    <t>ООО "КЭС-Инжиниринг"</t>
  </si>
  <si>
    <t>ООО "Энергия Проект"</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</si>
  <si>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 сети</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</si>
  <si>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</si>
  <si>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879.666,59 руб. с НДС.</t>
  </si>
  <si>
    <t>Тюменская область</t>
  </si>
  <si>
    <t>- подрядчики</t>
  </si>
  <si>
    <t>Филиал ОАО "Тюменьэнерго" Тюменские РС</t>
  </si>
  <si>
    <t>Филиал АО "Россети Тюмень" Тюменские ЭС</t>
  </si>
  <si>
    <t>2022.0453</t>
  </si>
  <si>
    <t>12.2024</t>
  </si>
  <si>
    <t>СМР</t>
  </si>
  <si>
    <t>Выполнение работ по реконструкции ПС Зверосовхоз филиала АО "Россети Тюмень Тюменские электрические сети ТобольскоеТПО</t>
  </si>
  <si>
    <t>ИА АО "Россети Тюмень"</t>
  </si>
  <si>
    <t>Проектно-сметная документация</t>
  </si>
  <si>
    <t>ВЗ</t>
  </si>
  <si>
    <t>ОК</t>
  </si>
  <si>
    <t>ООО "М-Сетьстрой"</t>
  </si>
  <si>
    <t>2498075</t>
  </si>
  <si>
    <t>www.rts-tender.ru</t>
  </si>
  <si>
    <t>26.09.2022</t>
  </si>
  <si>
    <t>09.09.2022</t>
  </si>
  <si>
    <t>18.10.2022</t>
  </si>
  <si>
    <t>01.12.2022</t>
  </si>
  <si>
    <t>16.11.2022</t>
  </si>
  <si>
    <t>30.09.2024</t>
  </si>
  <si>
    <t>Победителем признан Участник с ненаименьшей ценой, т.к. по результатам ранжировки набрал наибольшее количествобаллов за счет опыта аналогичных договоров и кадровых ресурсов.</t>
  </si>
  <si>
    <t>ООО "ДИНАМИКА"</t>
  </si>
  <si>
    <t>Сметная стоимость проекта с НДС, млн. руб.</t>
  </si>
  <si>
    <t>1. Выключатель 35кВ - 2шт.
2. КРУМ-10кВ (16яч.) - 1шт.
3. Трансформатор 10кВ ТМГ-63-10/0,4 - 2шт.
4. Ограждение ПС - 1шт.
5. Мачта связи  - 1шт.</t>
  </si>
  <si>
    <t>16260,811 тыс.руб. /шт.</t>
  </si>
  <si>
    <t xml:space="preserve">Первичное оборудование КРУ-10кВ, устройства РЗА и ПАА подстанции морально устарели и физически изношены. Износ  составляет 70%. Акт технического обследования оборудования ПС 35 кВ Зверосовхоз от 11.08.2016г. №19-Р  </t>
  </si>
  <si>
    <t>Показатель замены выключателей (35 кВ) - 2 шт; показатель замены выключателей (10 кВ) - 13 шт; показатель объема финансовых потребностей, необходимых для реализации мероприятия - 135,61 млн.руб.</t>
  </si>
  <si>
    <t>объем заключенного договора PD01.3000.2022.2598 от 08.11.2022 . ООО "М-Сетьстрой"    в ценах 2022 года с НДС, млн. руб</t>
  </si>
  <si>
    <t>1. ВГБЭ-35/630 - 2шт.
2. КРУМ-10кВ (КРУ-10) - 1шт.
3. Трансформатор 10кВ ТМГ-63-10/0,4 - 2шт.
4. Разъединитель РГПЗ-35/1000 - 5шт.</t>
  </si>
  <si>
    <t>Проблемные вопросы отсутствуют</t>
  </si>
  <si>
    <t>Тобольский район</t>
  </si>
  <si>
    <t>Год 2028</t>
  </si>
  <si>
    <t>нд</t>
  </si>
  <si>
    <t xml:space="preserve">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</si>
  <si>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Повышение качество оказываемых услуг в сфере электроэнергетики</t>
  </si>
  <si>
    <t>Стоимость по результатам проведенных закупок с НДС, млн. руб.</t>
  </si>
  <si>
    <t>объем заключенного договора 16/11 от 04.02.2016 . ООО "АСП" холдинг "РусЭнерго"    в ценах 2016 года с НДС, млн. руб</t>
  </si>
  <si>
    <t>объем заключенного договора PD01.3000.2024.3362 от 14.08.2024 . АО "Тюменьэнерго Инжиниринг"    в ценах 2024 года с НДС, млн. руб</t>
  </si>
  <si>
    <t xml:space="preserve"> ООО "М-Сетьстрой" ; АО "Тюменьэнерго Инжиниринг"</t>
  </si>
  <si>
    <t>Приказ об утверждении ПСД 31-ТЭС от 08.07.2024</t>
  </si>
  <si>
    <t>Реконструкция и техническое перевооружение электросетевых объектов</t>
  </si>
  <si>
    <t>Выполнение работ по реконструкции ПС Зверосовхоз (РЗА, КРУН-10, ОРУ-35, ограждения ПС) филиала АО ЋРоссети ТюменьЛ
Тюменские электрические сети Тобольское ТПО</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</si>
  <si>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</si>
  <si>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</si>
  <si>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</si>
  <si>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</si>
  <si>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</si>
  <si>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</si>
  <si>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</si>
  <si>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</si>
  <si>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</si>
  <si>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"Томэлектрострой"</t>
  </si>
  <si>
    <t>Объект введен в эксплуатацию</t>
  </si>
  <si>
    <t>Год 2029</t>
  </si>
  <si>
    <t>Год раскрытия информации: 2026 год</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</si>
  <si>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Подписан ПРОТОКОЛ О КОРРЕКТИРОВКЕ ОКОНЧАТЕЛЬНЫХ СУММ. Стоимость по факту выполнения работ, в т. ч. НДС, руб. 84.864.111,99</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</si>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</sst>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sz val="12"/>
      <name val="Arial"/>
      <family val="2"/>
      <charset val="204"/>
    </font>
    <font>
      <b/>
      <sz val="9"/>
      <color theme="1"/>
      <name val="Times New Roman"/>
      <family val="1"/>
      <charset val="204"/>
    </font>
    <font>
      <u/>
      <sz val="14"/>
      <name val="Times New Roman"/>
      <family val="1"/>
      <charset val="204"/>
    </font>
    <font>
      <u/>
      <sz val="14"/>
      <color theme="1"/>
      <name val="Times New Roman"/>
      <family val="1"/>
      <charset val="204"/>
    </font>
    <font>
      <sz val="12"/>
      <color rgb="FFFF0000"/>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2"/>
      <color theme="0"/>
      <name val="Times New Roman"/>
      <family val="1"/>
      <charset val="204"/>
    </font>
    <font>
      <vertAlign val="superscript"/>
      <sz val="12"/>
      <color theme="1"/>
      <name val="Times New Roman"/>
      <family val="1"/>
      <charset val="204"/>
    </font>
    <font>
      <sz val="11"/>
      <color rgb="FF000000"/>
      <name val="Calibri"/>
      <family val="2"/>
      <scheme val="minor"/>
    </font>
    <font>
      <b/>
      <sz val="12"/>
      <color rgb="FF000000"/>
      <name val="Times New Roman"/>
      <family val="1"/>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3" fillId="0" borderId="0" applyFont="0" applyFill="0" applyBorder="0" applyAlignment="0" applyProtection="0"/>
    <xf numFmtId="0" fontId="63" fillId="0" borderId="0"/>
    <xf numFmtId="0" fontId="11" fillId="0" borderId="0"/>
    <xf numFmtId="164" fontId="1" fillId="0" borderId="0" applyFont="0" applyFill="0" applyBorder="0" applyAlignment="0" applyProtection="0"/>
    <xf numFmtId="0" fontId="30" fillId="0" borderId="0"/>
    <xf numFmtId="0" fontId="75" fillId="0" borderId="0"/>
    <xf numFmtId="0" fontId="3" fillId="0" borderId="0"/>
    <xf numFmtId="0" fontId="61" fillId="0" borderId="0"/>
    <xf numFmtId="0" fontId="61" fillId="0" borderId="0"/>
    <xf numFmtId="0" fontId="43" fillId="0" borderId="0"/>
    <xf numFmtId="0" fontId="29" fillId="0" borderId="0"/>
    <xf numFmtId="0" fontId="81" fillId="0" borderId="0"/>
    <xf numFmtId="0" fontId="3" fillId="0" borderId="0"/>
    <xf numFmtId="0" fontId="43" fillId="0" borderId="0"/>
    <xf numFmtId="0" fontId="82" fillId="0" borderId="0"/>
    <xf numFmtId="0" fontId="43" fillId="0" borderId="0"/>
    <xf numFmtId="0" fontId="80" fillId="0" borderId="0"/>
    <xf numFmtId="0" fontId="79" fillId="0" borderId="0"/>
    <xf numFmtId="0" fontId="82" fillId="0" borderId="0"/>
    <xf numFmtId="0" fontId="43" fillId="0" borderId="0"/>
    <xf numFmtId="0" fontId="10" fillId="0" borderId="0"/>
    <xf numFmtId="0" fontId="79" fillId="0" borderId="0"/>
    <xf numFmtId="0" fontId="43" fillId="0" borderId="0"/>
    <xf numFmtId="0" fontId="1" fillId="0" borderId="0"/>
    <xf numFmtId="0" fontId="43" fillId="0" borderId="0"/>
    <xf numFmtId="0" fontId="29" fillId="0" borderId="0"/>
    <xf numFmtId="0" fontId="43" fillId="0" borderId="0"/>
    <xf numFmtId="0" fontId="29" fillId="0" borderId="0"/>
    <xf numFmtId="0" fontId="1" fillId="0" borderId="0"/>
    <xf numFmtId="0" fontId="43" fillId="0" borderId="0"/>
    <xf numFmtId="0" fontId="61" fillId="0" borderId="0"/>
    <xf numFmtId="164" fontId="78" fillId="0" borderId="0" applyFont="0" applyFill="0" applyBorder="0" applyAlignment="0" applyProtection="0"/>
    <xf numFmtId="164" fontId="43" fillId="0" borderId="0" applyFont="0" applyFill="0" applyBorder="0" applyAlignment="0" applyProtection="0"/>
    <xf numFmtId="164" fontId="78" fillId="0" borderId="0" applyFont="0" applyFill="0" applyBorder="0" applyAlignment="0" applyProtection="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4"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8" fillId="0" borderId="0" xfId="50" applyFont="1"/>
    <xf numFmtId="0" fontId="55" fillId="0" borderId="0" xfId="50" applyFont="1" applyAlignment="1"/>
    <xf numFmtId="0" fontId="55" fillId="0" borderId="0" xfId="50" applyFont="1" applyAlignment="1">
      <alignment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1" fillId="0" borderId="0" xfId="0" applyFont="1" applyFill="1" applyAlignment="1"/>
    <xf numFmtId="0" fontId="41" fillId="0" borderId="0" xfId="0" applyFont="1" applyFill="1" applyAlignment="1">
      <alignment horizontal="center" vertical="center"/>
    </xf>
    <xf numFmtId="0" fontId="41"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1" fillId="0" borderId="1" xfId="62" applyNumberFormat="1" applyFont="1" applyBorder="1" applyAlignment="1">
      <alignment horizontal="center" vertical="center" wrapText="1"/>
    </xf>
    <xf numFmtId="49" fontId="4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7"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4" fillId="0" borderId="0" xfId="1" applyFont="1" applyAlignment="1">
      <alignment horizontal="left" vertical="center"/>
    </xf>
    <xf numFmtId="0" fontId="57"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11" fillId="0" borderId="1" xfId="62" applyFont="1" applyBorder="1" applyAlignment="1">
      <alignment horizontal="center" vertical="center" wrapText="1"/>
    </xf>
    <xf numFmtId="0" fontId="11" fillId="0" borderId="4" xfId="62" applyNumberFormat="1" applyFont="1" applyBorder="1" applyAlignment="1">
      <alignment vertical="center" wrapText="1"/>
    </xf>
    <xf numFmtId="0" fontId="11" fillId="25" borderId="1" xfId="62" applyFont="1" applyFill="1" applyBorder="1" applyAlignment="1">
      <alignment horizontal="center" vertical="center" wrapText="1"/>
    </xf>
    <xf numFmtId="0" fontId="68" fillId="0" borderId="0" xfId="62" applyFont="1" applyAlignment="1">
      <alignment horizontal="left" vertical="center" wrapText="1"/>
    </xf>
    <xf numFmtId="0" fontId="11" fillId="0" borderId="1" xfId="62"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0" xfId="62" applyFont="1" applyAlignment="1">
      <alignment horizontal="left" vertical="center" wrapText="1"/>
    </xf>
    <xf numFmtId="0" fontId="11"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44" fillId="0" borderId="1" xfId="69" applyNumberFormat="1" applyFont="1" applyFill="1" applyBorder="1" applyAlignment="1">
      <alignment horizontal="center" vertical="center" wrapText="1"/>
    </xf>
    <xf numFmtId="0" fontId="44" fillId="0" borderId="1" xfId="2" applyFont="1" applyBorder="1" applyAlignment="1">
      <alignment horizontal="center" vertical="center" wrapText="1"/>
    </xf>
    <xf numFmtId="0" fontId="69" fillId="0" borderId="0" xfId="2" applyFont="1" applyFill="1"/>
    <xf numFmtId="0" fontId="44" fillId="0" borderId="1" xfId="2" applyFont="1" applyFill="1" applyBorder="1" applyAlignment="1">
      <alignment horizontal="center" vertical="center"/>
    </xf>
    <xf numFmtId="0" fontId="44" fillId="0" borderId="1" xfId="69" applyFont="1" applyBorder="1" applyAlignment="1">
      <alignment horizontal="center" vertical="center"/>
    </xf>
    <xf numFmtId="14" fontId="44" fillId="25" borderId="1" xfId="69" applyNumberFormat="1" applyFont="1" applyFill="1" applyBorder="1" applyAlignment="1">
      <alignment horizontal="center" vertical="center"/>
    </xf>
    <xf numFmtId="0" fontId="44" fillId="25" borderId="1" xfId="2" applyFont="1" applyFill="1" applyBorder="1" applyAlignment="1">
      <alignment horizontal="center" vertical="center" wrapText="1"/>
    </xf>
    <xf numFmtId="14" fontId="44" fillId="25"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6" fillId="0" borderId="1" xfId="71" applyFont="1" applyFill="1" applyBorder="1" applyAlignment="1">
      <alignment horizontal="left" vertical="center" wrapText="1"/>
    </xf>
    <xf numFmtId="0" fontId="42" fillId="0" borderId="1" xfId="71" applyFont="1" applyFill="1" applyBorder="1" applyAlignment="1">
      <alignment horizontal="left"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44" fillId="0" borderId="1" xfId="2" applyNumberFormat="1" applyFont="1" applyFill="1" applyBorder="1" applyAlignment="1">
      <alignment horizontal="center" vertical="center" wrapText="1"/>
    </xf>
    <xf numFmtId="0" fontId="44" fillId="0" borderId="1" xfId="2" applyFont="1" applyFill="1" applyBorder="1" applyAlignment="1">
      <alignment horizontal="center" vertical="center" wrapText="1"/>
    </xf>
    <xf numFmtId="14" fontId="44" fillId="0" borderId="1" xfId="69" applyNumberFormat="1" applyFont="1" applyFill="1" applyBorder="1" applyAlignment="1">
      <alignment horizontal="center" vertical="center"/>
    </xf>
    <xf numFmtId="0" fontId="73" fillId="0" borderId="1" xfId="2" applyFont="1" applyFill="1" applyBorder="1" applyAlignment="1">
      <alignment vertical="center" wrapText="1"/>
    </xf>
    <xf numFmtId="0" fontId="11" fillId="0" borderId="1" xfId="2" applyFont="1" applyFill="1" applyBorder="1" applyAlignment="1">
      <alignment vertical="center" wrapText="1"/>
    </xf>
    <xf numFmtId="0" fontId="72" fillId="0" borderId="28" xfId="2" applyFont="1" applyFill="1" applyBorder="1" applyAlignment="1">
      <alignment horizontal="justify" vertical="top" wrapText="1"/>
    </xf>
    <xf numFmtId="0" fontId="72" fillId="26" borderId="28" xfId="2" applyFont="1" applyFill="1" applyBorder="1" applyAlignment="1">
      <alignment horizontal="justify" vertical="top" wrapText="1"/>
    </xf>
    <xf numFmtId="0" fontId="72" fillId="27" borderId="26" xfId="2" applyFont="1" applyFill="1" applyBorder="1" applyAlignment="1">
      <alignment horizontal="left" vertical="center" wrapText="1"/>
    </xf>
    <xf numFmtId="0" fontId="69" fillId="28" borderId="28" xfId="2" applyFont="1" applyFill="1" applyBorder="1" applyAlignment="1">
      <alignment horizontal="left" vertical="center" wrapText="1"/>
    </xf>
    <xf numFmtId="0" fontId="69" fillId="0" borderId="28" xfId="2" applyFont="1" applyFill="1" applyBorder="1" applyAlignment="1">
      <alignment horizontal="left" vertical="center" wrapText="1"/>
    </xf>
    <xf numFmtId="0" fontId="3" fillId="0" borderId="1" xfId="1" applyBorder="1" applyAlignment="1">
      <alignment horizontal="center" vertical="center"/>
    </xf>
    <xf numFmtId="0" fontId="8" fillId="0" borderId="0" xfId="1" applyFont="1" applyAlignment="1">
      <alignment vertical="center" wrapText="1"/>
    </xf>
    <xf numFmtId="49" fontId="76" fillId="0" borderId="46" xfId="72" applyNumberFormat="1" applyFont="1" applyFill="1" applyBorder="1" applyAlignment="1">
      <alignment horizontal="centerContinuous" vertical="center" wrapText="1"/>
    </xf>
    <xf numFmtId="49" fontId="76" fillId="0" borderId="46" xfId="72"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4" fontId="7" fillId="0" borderId="1" xfId="73" applyNumberFormat="1" applyFont="1" applyFill="1" applyBorder="1" applyAlignment="1">
      <alignment horizontal="center" vertical="center"/>
    </xf>
    <xf numFmtId="168" fontId="36" fillId="0" borderId="44" xfId="0" applyNumberFormat="1" applyFont="1" applyBorder="1" applyAlignment="1">
      <alignment horizontal="left" vertical="center"/>
    </xf>
    <xf numFmtId="168" fontId="39" fillId="26" borderId="44" xfId="0" applyNumberFormat="1"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28"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69" fillId="0" borderId="28" xfId="2" applyFont="1" applyFill="1" applyBorder="1" applyAlignment="1">
      <alignment horizontal="justify" vertical="top" wrapText="1"/>
    </xf>
    <xf numFmtId="0" fontId="36" fillId="0" borderId="44" xfId="0" applyFont="1" applyBorder="1"/>
    <xf numFmtId="0" fontId="11" fillId="0" borderId="4" xfId="62" applyNumberFormat="1" applyFont="1" applyBorder="1" applyAlignment="1">
      <alignment horizontal="left" vertical="center" wrapText="1"/>
    </xf>
    <xf numFmtId="0" fontId="4" fillId="0" borderId="0" xfId="1" applyFont="1" applyAlignment="1">
      <alignment horizontal="center" vertical="center"/>
    </xf>
    <xf numFmtId="0" fontId="55" fillId="0" borderId="1"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9" xfId="50" applyFont="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1"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15" fillId="0" borderId="0" xfId="1" applyFont="1" applyFill="1"/>
    <xf numFmtId="0" fontId="70" fillId="0" borderId="0" xfId="1" applyFont="1" applyAlignment="1">
      <alignment horizontal="center" vertical="center"/>
    </xf>
    <xf numFmtId="0" fontId="70"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0" fillId="0" borderId="0" xfId="2" applyFont="1" applyFill="1" applyAlignment="1">
      <alignment horizontal="center"/>
    </xf>
    <xf numFmtId="169" fontId="11" fillId="0" borderId="1" xfId="70" applyNumberFormat="1" applyFont="1" applyFill="1" applyBorder="1" applyAlignment="1">
      <alignment horizontal="right" wrapText="1"/>
    </xf>
    <xf numFmtId="2" fontId="71" fillId="0" borderId="0" xfId="2" applyNumberFormat="1" applyFont="1" applyFill="1" applyAlignment="1">
      <alignment horizontal="right" vertical="top"/>
    </xf>
    <xf numFmtId="0" fontId="72" fillId="0" borderId="30" xfId="2" applyFont="1" applyFill="1" applyBorder="1" applyAlignment="1">
      <alignment horizontal="left" vertical="center"/>
    </xf>
    <xf numFmtId="0" fontId="36" fillId="0" borderId="51" xfId="0" applyFont="1" applyBorder="1" applyAlignment="1">
      <alignment horizontal="left" vertical="center" wrapText="1"/>
    </xf>
    <xf numFmtId="0" fontId="7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72" fillId="0" borderId="28" xfId="2" applyFont="1" applyFill="1" applyBorder="1" applyAlignment="1">
      <alignment vertical="top" wrapText="1"/>
    </xf>
    <xf numFmtId="0" fontId="36" fillId="0" borderId="0" xfId="49" applyFont="1" applyAlignment="1">
      <alignment horizontal="right"/>
    </xf>
    <xf numFmtId="0" fontId="36" fillId="0" borderId="0" xfId="49" applyFont="1" applyFill="1" applyAlignment="1">
      <alignment horizontal="right"/>
    </xf>
    <xf numFmtId="168" fontId="36" fillId="0" borderId="0" xfId="49" applyNumberFormat="1" applyFont="1" applyFill="1" applyAlignment="1">
      <alignment horizontal="right"/>
    </xf>
    <xf numFmtId="0" fontId="37" fillId="0" borderId="0" xfId="49" applyFont="1" applyAlignment="1">
      <alignment horizontal="right"/>
    </xf>
    <xf numFmtId="0" fontId="5" fillId="0" borderId="0" xfId="1" applyFont="1" applyAlignment="1">
      <alignment horizontal="center" vertical="center"/>
    </xf>
    <xf numFmtId="0" fontId="72" fillId="0" borderId="0" xfId="2" applyFont="1" applyFill="1" applyAlignment="1">
      <alignment horizontal="center" wrapText="1"/>
    </xf>
    <xf numFmtId="167"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xf>
    <xf numFmtId="167"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14"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wrapText="1"/>
    </xf>
    <xf numFmtId="0" fontId="69" fillId="0" borderId="1" xfId="49" applyFont="1" applyFill="1" applyBorder="1" applyAlignment="1">
      <alignment horizontal="center" vertical="center"/>
    </xf>
    <xf numFmtId="0" fontId="36" fillId="0" borderId="44" xfId="0" applyFont="1" applyBorder="1" applyAlignment="1">
      <alignment wrapText="1"/>
    </xf>
    <xf numFmtId="0" fontId="5" fillId="0" borderId="0" xfId="1" applyFont="1" applyAlignment="1">
      <alignment horizontal="center" vertical="center"/>
    </xf>
    <xf numFmtId="0" fontId="36" fillId="27" borderId="45" xfId="0" applyFont="1" applyFill="1" applyBorder="1" applyAlignment="1">
      <alignment horizontal="left" vertical="center" wrapText="1"/>
    </xf>
    <xf numFmtId="0" fontId="36" fillId="27" borderId="45" xfId="0" applyFont="1" applyFill="1" applyBorder="1" applyAlignment="1">
      <alignment horizontal="left" vertical="center"/>
    </xf>
    <xf numFmtId="0" fontId="41" fillId="0" borderId="1" xfId="41" applyFont="1" applyFill="1" applyBorder="1" applyAlignment="1">
      <alignment horizontal="center" vertical="center" wrapText="1"/>
    </xf>
    <xf numFmtId="0" fontId="41" fillId="25" borderId="1" xfId="41" applyFont="1" applyFill="1" applyBorder="1" applyAlignment="1">
      <alignment horizontal="center" vertical="center" textRotation="90" wrapText="1"/>
    </xf>
    <xf numFmtId="0" fontId="83" fillId="0" borderId="0" xfId="0" applyFont="1"/>
    <xf numFmtId="168" fontId="69" fillId="0" borderId="0" xfId="0" applyNumberFormat="1" applyFont="1" applyFill="1" applyBorder="1" applyAlignment="1">
      <alignment horizontal="right" vertical="center" wrapText="1"/>
    </xf>
    <xf numFmtId="0" fontId="69" fillId="0" borderId="0" xfId="49" applyFont="1" applyFill="1" applyBorder="1"/>
    <xf numFmtId="0" fontId="69" fillId="0" borderId="0" xfId="49" applyFont="1" applyFill="1" applyBorder="1" applyAlignment="1">
      <alignment horizontal="right"/>
    </xf>
    <xf numFmtId="170" fontId="69" fillId="0" borderId="1" xfId="49" applyNumberFormat="1" applyFont="1" applyFill="1" applyBorder="1" applyAlignment="1">
      <alignment horizontal="center" vertical="center"/>
    </xf>
    <xf numFmtId="171" fontId="69" fillId="0" borderId="1" xfId="49" applyNumberFormat="1" applyFont="1" applyFill="1" applyBorder="1" applyAlignment="1">
      <alignment horizontal="center" vertical="center" wrapText="1"/>
    </xf>
    <xf numFmtId="3" fontId="69" fillId="0" borderId="1" xfId="49" applyNumberFormat="1" applyFont="1" applyFill="1" applyBorder="1" applyAlignment="1">
      <alignment horizontal="center" vertical="center" wrapText="1"/>
    </xf>
    <xf numFmtId="3" fontId="69" fillId="0" borderId="1" xfId="49" applyNumberFormat="1" applyFont="1" applyFill="1" applyBorder="1" applyAlignment="1">
      <alignment horizontal="center" vertical="center"/>
    </xf>
    <xf numFmtId="0" fontId="69" fillId="0" borderId="1" xfId="49" applyFont="1" applyFill="1" applyBorder="1"/>
    <xf numFmtId="0" fontId="69" fillId="0" borderId="26" xfId="2" applyFont="1" applyFill="1" applyBorder="1" applyAlignment="1">
      <alignment horizontal="left" vertical="center" wrapText="1"/>
    </xf>
    <xf numFmtId="4" fontId="11" fillId="0" borderId="1" xfId="70" applyNumberFormat="1" applyFont="1" applyFill="1" applyBorder="1" applyAlignment="1">
      <alignment wrapText="1"/>
    </xf>
    <xf numFmtId="4" fontId="46" fillId="0" borderId="2" xfId="7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6" fillId="0" borderId="1" xfId="71" applyNumberFormat="1" applyFont="1" applyFill="1" applyBorder="1" applyAlignment="1">
      <alignment vertical="center" wrapText="1"/>
    </xf>
    <xf numFmtId="0" fontId="4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76" fillId="0" borderId="46" xfId="72" applyNumberFormat="1" applyFont="1" applyFill="1" applyBorder="1" applyAlignment="1">
      <alignment horizontal="center" vertical="center" wrapText="1"/>
    </xf>
    <xf numFmtId="49" fontId="76" fillId="0" borderId="48" xfId="72"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49" fontId="76" fillId="0" borderId="47" xfId="72" applyNumberFormat="1" applyFont="1" applyFill="1" applyBorder="1" applyAlignment="1">
      <alignment horizontal="center" vertical="center" wrapText="1"/>
    </xf>
    <xf numFmtId="49" fontId="76" fillId="0" borderId="49" xfId="72" applyNumberFormat="1" applyFont="1" applyFill="1" applyBorder="1" applyAlignment="1">
      <alignment horizontal="center" vertical="center" wrapText="1"/>
    </xf>
    <xf numFmtId="49" fontId="76" fillId="0" borderId="50" xfId="72" applyNumberFormat="1" applyFont="1" applyFill="1" applyBorder="1" applyAlignment="1">
      <alignment horizontal="center" vertical="center" wrapText="1"/>
    </xf>
    <xf numFmtId="0" fontId="62" fillId="0" borderId="0" xfId="1"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7" xfId="62" applyFont="1" applyBorder="1" applyAlignment="1">
      <alignment horizontal="center" vertical="center" wrapText="1"/>
    </xf>
    <xf numFmtId="0" fontId="0" fillId="0" borderId="0" xfId="0" applyAlignment="1"/>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1" applyFont="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0" xfId="1" applyFont="1" applyAlignment="1">
      <alignment horizontal="center" vertical="center" wrapText="1"/>
    </xf>
    <xf numFmtId="0" fontId="57" fillId="0" borderId="42" xfId="50" applyFont="1" applyBorder="1" applyAlignment="1">
      <alignment horizontal="center" vertical="center"/>
    </xf>
    <xf numFmtId="0" fontId="70" fillId="0" borderId="0" xfId="1" applyFont="1" applyAlignment="1">
      <alignment horizontal="center" vertical="center"/>
    </xf>
    <xf numFmtId="0" fontId="77" fillId="0" borderId="0" xfId="1" applyFont="1" applyAlignment="1">
      <alignment horizontal="center" vertical="center"/>
    </xf>
    <xf numFmtId="0" fontId="11" fillId="0" borderId="0" xfId="1" applyFont="1" applyAlignment="1">
      <alignment horizontal="center" vertical="center"/>
    </xf>
    <xf numFmtId="0" fontId="57" fillId="0" borderId="20" xfId="50" applyFont="1" applyBorder="1" applyAlignment="1">
      <alignment horizontal="center"/>
    </xf>
    <xf numFmtId="0" fontId="55" fillId="0" borderId="0" xfId="50" applyFont="1" applyFill="1" applyAlignment="1"/>
    <xf numFmtId="0" fontId="8" fillId="0" borderId="0" xfId="1" applyFont="1" applyAlignment="1">
      <alignment horizontal="center" wrapText="1"/>
    </xf>
    <xf numFmtId="0" fontId="41" fillId="0" borderId="0" xfId="2" applyFont="1" applyFill="1" applyAlignment="1">
      <alignment horizontal="center" vertical="top" wrapText="1"/>
    </xf>
    <xf numFmtId="0" fontId="7" fillId="0" borderId="0" xfId="1" applyFont="1" applyAlignment="1">
      <alignment horizontal="center"/>
    </xf>
    <xf numFmtId="0" fontId="5" fillId="0" borderId="0" xfId="1" applyFont="1" applyAlignment="1">
      <alignment horizontal="center"/>
    </xf>
    <xf numFmtId="0" fontId="4" fillId="0" borderId="0" xfId="1" applyFont="1" applyFill="1" applyBorder="1" applyAlignment="1">
      <alignment horizontal="center"/>
    </xf>
    <xf numFmtId="0" fontId="8" fillId="0" borderId="0" xfId="1" applyFont="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4" xfId="2" applyFont="1" applyFill="1" applyBorder="1" applyAlignment="1">
      <alignment horizontal="center" vertical="center" wrapText="1"/>
    </xf>
    <xf numFmtId="0" fontId="41" fillId="0" borderId="3" xfId="2"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4" xfId="2" applyFont="1" applyFill="1" applyBorder="1" applyAlignment="1">
      <alignment horizontal="center" vertical="center"/>
    </xf>
    <xf numFmtId="0" fontId="41" fillId="0" borderId="7" xfId="2" applyFont="1" applyFill="1" applyBorder="1" applyAlignment="1">
      <alignment horizontal="center" vertical="center"/>
    </xf>
    <xf numFmtId="0" fontId="41" fillId="0" borderId="3" xfId="2" applyFont="1" applyFill="1" applyBorder="1" applyAlignment="1">
      <alignment horizontal="center" vertical="center"/>
    </xf>
    <xf numFmtId="0" fontId="41" fillId="0" borderId="1" xfId="52" applyFont="1" applyFill="1" applyBorder="1" applyAlignment="1">
      <alignment horizontal="center" vertical="center" wrapText="1"/>
    </xf>
    <xf numFmtId="0" fontId="41" fillId="25" borderId="1" xfId="41" applyFont="1" applyFill="1" applyBorder="1" applyAlignment="1">
      <alignment horizontal="center" vertical="center" wrapText="1"/>
    </xf>
    <xf numFmtId="0" fontId="41" fillId="25" borderId="4" xfId="52" applyFont="1" applyFill="1" applyBorder="1" applyAlignment="1">
      <alignment horizontal="center" vertical="center"/>
    </xf>
    <xf numFmtId="0" fontId="41" fillId="25" borderId="7" xfId="52" applyFont="1" applyFill="1" applyBorder="1" applyAlignment="1">
      <alignment horizontal="center" vertical="center"/>
    </xf>
    <xf numFmtId="0" fontId="41"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10"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Border="1" applyAlignment="1">
      <alignment horizontal="center" vertical="center"/>
    </xf>
    <xf numFmtId="0" fontId="41" fillId="0" borderId="0" xfId="2" applyFont="1" applyFill="1" applyAlignment="1">
      <alignment horizontal="center"/>
    </xf>
    <xf numFmtId="0" fontId="41" fillId="25" borderId="10" xfId="41" applyFont="1" applyFill="1" applyBorder="1" applyAlignment="1">
      <alignment horizontal="center" vertical="center" wrapText="1"/>
    </xf>
    <xf numFmtId="0" fontId="41" fillId="25" borderId="6" xfId="41" applyFont="1" applyFill="1" applyBorder="1" applyAlignment="1">
      <alignment horizontal="center" vertical="center" wrapText="1"/>
    </xf>
    <xf numFmtId="0" fontId="41"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36" fillId="27" borderId="53" xfId="0" applyFont="1" applyFill="1" applyBorder="1" applyAlignment="1">
      <alignment horizontal="left" vertical="top"/>
    </xf>
    <xf numFmtId="0" fontId="36" fillId="27" borderId="54" xfId="0" applyFont="1" applyFill="1" applyBorder="1" applyAlignment="1">
      <alignment horizontal="left" vertical="top"/>
    </xf>
    <xf numFmtId="0" fontId="36" fillId="27" borderId="52" xfId="0" applyFont="1" applyFill="1" applyBorder="1" applyAlignment="1">
      <alignment horizontal="left" vertical="top"/>
    </xf>
    <xf numFmtId="0" fontId="40" fillId="0" borderId="20" xfId="1" applyFont="1" applyBorder="1" applyAlignment="1">
      <alignment horizontal="center" vertical="center" wrapText="1"/>
    </xf>
    <xf numFmtId="0" fontId="74" fillId="0" borderId="0" xfId="1" applyFont="1" applyAlignment="1">
      <alignment horizontal="center" vertical="center"/>
    </xf>
    <xf numFmtId="0" fontId="72" fillId="0" borderId="0" xfId="2" applyFont="1" applyFill="1" applyAlignment="1">
      <alignment horizontal="center" wrapText="1"/>
    </xf>
    <xf numFmtId="0" fontId="70"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1 3" xfId="72"/>
    <cellStyle name="Обычный 12" xfId="79"/>
    <cellStyle name="Обычный 12 2" xfId="40"/>
    <cellStyle name="Обычный 14" xfId="80"/>
    <cellStyle name="Обычный 2" xfId="3"/>
    <cellStyle name="Обычный 2 10" xfId="82"/>
    <cellStyle name="Обычный 2 2" xfId="62"/>
    <cellStyle name="Обычный 2 3" xfId="69"/>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1"/>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3"/>
    <cellStyle name="Обычный 7 4"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86-471B-A20E-AC9BF110771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86-471B-A20E-AC9BF110771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H11" sqref="H11"/>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92" t="s">
        <v>778</v>
      </c>
      <c r="B5" s="292"/>
      <c r="C5" s="292"/>
      <c r="D5" s="134"/>
      <c r="E5" s="134"/>
      <c r="F5" s="134"/>
      <c r="G5" s="134"/>
      <c r="H5" s="134"/>
    </row>
    <row r="6" spans="1:20" s="12" customFormat="1" ht="18.75" x14ac:dyDescent="0.3">
      <c r="A6" s="17"/>
      <c r="D6" s="16"/>
      <c r="E6" s="16"/>
      <c r="F6" s="15"/>
    </row>
    <row r="7" spans="1:20" s="12" customFormat="1" ht="18.75" x14ac:dyDescent="0.2">
      <c r="A7" s="296" t="s">
        <v>9</v>
      </c>
      <c r="B7" s="296"/>
      <c r="C7" s="29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4" t="s">
        <v>591</v>
      </c>
      <c r="B9" s="294"/>
      <c r="C9" s="294"/>
      <c r="D9" s="8"/>
      <c r="E9" s="8"/>
      <c r="F9" s="8"/>
      <c r="G9" s="13"/>
      <c r="H9" s="13"/>
      <c r="I9" s="13"/>
      <c r="J9" s="13"/>
      <c r="K9" s="13"/>
      <c r="L9" s="13"/>
      <c r="M9" s="13"/>
      <c r="N9" s="13"/>
      <c r="O9" s="13"/>
      <c r="P9" s="13"/>
      <c r="Q9" s="13"/>
      <c r="R9" s="13"/>
      <c r="S9" s="13"/>
      <c r="T9" s="13"/>
    </row>
    <row r="10" spans="1:20" s="12" customFormat="1" ht="18.75" x14ac:dyDescent="0.2">
      <c r="A10" s="293" t="s">
        <v>8</v>
      </c>
      <c r="B10" s="293"/>
      <c r="C10" s="29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4" t="s">
        <v>578</v>
      </c>
      <c r="B12" s="294"/>
      <c r="C12" s="294"/>
      <c r="D12" s="8"/>
      <c r="E12" s="8"/>
      <c r="F12" s="8"/>
      <c r="G12" s="13"/>
      <c r="H12" s="13"/>
      <c r="I12" s="13"/>
      <c r="J12" s="13"/>
      <c r="K12" s="13"/>
      <c r="L12" s="13"/>
      <c r="M12" s="13"/>
      <c r="N12" s="13"/>
      <c r="O12" s="13"/>
      <c r="P12" s="13"/>
      <c r="Q12" s="13"/>
      <c r="R12" s="13"/>
      <c r="S12" s="13"/>
      <c r="T12" s="13"/>
    </row>
    <row r="13" spans="1:20" s="12" customFormat="1" ht="18.75" x14ac:dyDescent="0.2">
      <c r="A13" s="293" t="s">
        <v>7</v>
      </c>
      <c r="B13" s="293"/>
      <c r="C13" s="29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4" t="s">
        <v>548</v>
      </c>
      <c r="B15" s="294"/>
      <c r="C15" s="294"/>
      <c r="D15" s="8"/>
      <c r="E15" s="8"/>
      <c r="F15" s="8"/>
      <c r="G15" s="8"/>
      <c r="H15" s="8"/>
      <c r="I15" s="8"/>
      <c r="J15" s="8"/>
      <c r="K15" s="8"/>
      <c r="L15" s="8"/>
      <c r="M15" s="8"/>
      <c r="N15" s="8"/>
      <c r="O15" s="8"/>
      <c r="P15" s="8"/>
      <c r="Q15" s="8"/>
      <c r="R15" s="8"/>
      <c r="S15" s="8"/>
      <c r="T15" s="8"/>
    </row>
    <row r="16" spans="1:20" s="3" customFormat="1" ht="15" customHeight="1" x14ac:dyDescent="0.2">
      <c r="A16" s="293" t="s">
        <v>6</v>
      </c>
      <c r="B16" s="293"/>
      <c r="C16" s="29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4" t="s">
        <v>479</v>
      </c>
      <c r="B18" s="295"/>
      <c r="C18" s="29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364</v>
      </c>
      <c r="C22" s="36" t="s">
        <v>496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758</v>
      </c>
      <c r="D23" s="29"/>
      <c r="E23" s="29"/>
      <c r="F23" s="29"/>
      <c r="G23" s="28"/>
      <c r="H23" s="28"/>
      <c r="I23" s="28"/>
      <c r="J23" s="28"/>
      <c r="K23" s="28"/>
      <c r="L23" s="28"/>
      <c r="M23" s="28"/>
      <c r="N23" s="28"/>
      <c r="O23" s="28"/>
      <c r="P23" s="28"/>
      <c r="Q23" s="28"/>
      <c r="R23" s="27"/>
      <c r="S23" s="27"/>
      <c r="T23" s="27"/>
    </row>
    <row r="24" spans="1:20" s="3" customFormat="1" ht="62.25" customHeight="1" x14ac:dyDescent="0.2">
      <c r="A24" s="289"/>
      <c r="B24" s="290"/>
      <c r="C24" s="29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3" t="s">
        <v>428</v>
      </c>
      <c r="C25" s="172" t="s">
        <v>590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3" t="s">
        <v>75</v>
      </c>
      <c r="C26" s="173" t="s">
        <v>723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3" t="s">
        <v>74</v>
      </c>
      <c r="C27" s="173" t="s">
        <v>754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3" t="s">
        <v>429</v>
      </c>
      <c r="C28" s="36" t="s">
        <v>495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3" t="s">
        <v>430</v>
      </c>
      <c r="C29" s="36" t="s">
        <v>495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3" t="s">
        <v>431</v>
      </c>
      <c r="C30" s="36" t="s">
        <v>495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432</v>
      </c>
      <c r="C31" s="144" t="s">
        <v>495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433</v>
      </c>
      <c r="C32" s="144" t="s">
        <v>495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434</v>
      </c>
      <c r="C33" s="36" t="s">
        <v>593</v>
      </c>
      <c r="D33" s="34"/>
      <c r="E33" s="34"/>
      <c r="F33" s="33"/>
      <c r="G33" s="33"/>
      <c r="H33" s="33"/>
      <c r="I33" s="33"/>
      <c r="J33" s="33"/>
      <c r="K33" s="33"/>
      <c r="L33" s="33"/>
      <c r="M33" s="33"/>
      <c r="N33" s="33"/>
      <c r="O33" s="33"/>
      <c r="P33" s="33"/>
      <c r="Q33" s="32"/>
      <c r="R33" s="32"/>
      <c r="S33" s="32"/>
      <c r="T33" s="32"/>
    </row>
    <row r="34" spans="1:20" ht="111" customHeight="1" x14ac:dyDescent="0.25">
      <c r="A34" s="24" t="s">
        <v>450</v>
      </c>
      <c r="B34" s="39" t="s">
        <v>435</v>
      </c>
      <c r="C34" s="36" t="s">
        <v>495</v>
      </c>
      <c r="D34" s="23"/>
      <c r="E34" s="23"/>
      <c r="F34" s="23"/>
      <c r="G34" s="23"/>
      <c r="H34" s="23"/>
      <c r="I34" s="23"/>
      <c r="J34" s="23"/>
      <c r="K34" s="23"/>
      <c r="L34" s="23"/>
      <c r="M34" s="23"/>
      <c r="N34" s="23"/>
      <c r="O34" s="23"/>
      <c r="P34" s="23"/>
      <c r="Q34" s="23"/>
      <c r="R34" s="23"/>
      <c r="S34" s="23"/>
      <c r="T34" s="23"/>
    </row>
    <row r="35" spans="1:20" ht="58.5" customHeight="1" x14ac:dyDescent="0.25">
      <c r="A35" s="24" t="s">
        <v>438</v>
      </c>
      <c r="B35" s="39" t="s">
        <v>72</v>
      </c>
      <c r="C35" s="36" t="s">
        <v>495</v>
      </c>
      <c r="D35" s="23"/>
      <c r="E35" s="23"/>
      <c r="F35" s="23"/>
      <c r="G35" s="23"/>
      <c r="H35" s="23"/>
      <c r="I35" s="23"/>
      <c r="J35" s="23"/>
      <c r="K35" s="23"/>
      <c r="L35" s="23"/>
      <c r="M35" s="23"/>
      <c r="N35" s="23"/>
      <c r="O35" s="23"/>
      <c r="P35" s="23"/>
      <c r="Q35" s="23"/>
      <c r="R35" s="23"/>
      <c r="S35" s="23"/>
      <c r="T35" s="23"/>
    </row>
    <row r="36" spans="1:20" ht="51.75" customHeight="1" x14ac:dyDescent="0.25">
      <c r="A36" s="24" t="s">
        <v>451</v>
      </c>
      <c r="B36" s="39" t="s">
        <v>436</v>
      </c>
      <c r="C36" s="36" t="s">
        <v>592</v>
      </c>
      <c r="D36" s="23"/>
      <c r="E36" s="23"/>
      <c r="F36" s="23"/>
      <c r="G36" s="23"/>
      <c r="H36" s="23"/>
      <c r="I36" s="23"/>
      <c r="J36" s="23"/>
      <c r="K36" s="23"/>
      <c r="L36" s="23"/>
      <c r="M36" s="23"/>
      <c r="N36" s="23"/>
      <c r="O36" s="23"/>
      <c r="P36" s="23"/>
      <c r="Q36" s="23"/>
      <c r="R36" s="23"/>
      <c r="S36" s="23"/>
      <c r="T36" s="23"/>
    </row>
    <row r="37" spans="1:20" ht="43.5" customHeight="1" x14ac:dyDescent="0.25">
      <c r="A37" s="24" t="s">
        <v>439</v>
      </c>
      <c r="B37" s="39" t="s">
        <v>437</v>
      </c>
      <c r="C37" s="36" t="s">
        <v>592</v>
      </c>
      <c r="D37" s="23"/>
      <c r="E37" s="23"/>
      <c r="F37" s="23"/>
      <c r="G37" s="23"/>
      <c r="H37" s="23"/>
      <c r="I37" s="23"/>
      <c r="J37" s="23"/>
      <c r="K37" s="23"/>
      <c r="L37" s="23"/>
      <c r="M37" s="23"/>
      <c r="N37" s="23"/>
      <c r="O37" s="23"/>
      <c r="P37" s="23"/>
      <c r="Q37" s="23"/>
      <c r="R37" s="23"/>
      <c r="S37" s="23"/>
      <c r="T37" s="23"/>
    </row>
    <row r="38" spans="1:20" ht="43.5" customHeight="1" x14ac:dyDescent="0.25">
      <c r="A38" s="24" t="s">
        <v>452</v>
      </c>
      <c r="B38" s="39" t="s">
        <v>236</v>
      </c>
      <c r="C38" s="36" t="s">
        <v>495</v>
      </c>
      <c r="D38" s="23"/>
      <c r="E38" s="23"/>
      <c r="F38" s="23"/>
      <c r="G38" s="23"/>
      <c r="H38" s="23"/>
      <c r="I38" s="23"/>
      <c r="J38" s="23"/>
      <c r="K38" s="23"/>
      <c r="L38" s="23"/>
      <c r="M38" s="23"/>
      <c r="N38" s="23"/>
      <c r="O38" s="23"/>
      <c r="P38" s="23"/>
      <c r="Q38" s="23"/>
      <c r="R38" s="23"/>
      <c r="S38" s="23"/>
      <c r="T38" s="23"/>
    </row>
    <row r="39" spans="1:20" ht="23.25" customHeight="1" x14ac:dyDescent="0.25">
      <c r="A39" s="289"/>
      <c r="B39" s="290"/>
      <c r="C39" s="291"/>
      <c r="D39" s="23"/>
      <c r="E39" s="23"/>
      <c r="F39" s="23"/>
      <c r="G39" s="23"/>
      <c r="H39" s="23"/>
      <c r="I39" s="23"/>
      <c r="J39" s="23"/>
      <c r="K39" s="23"/>
      <c r="L39" s="23"/>
      <c r="M39" s="23"/>
      <c r="N39" s="23"/>
      <c r="O39" s="23"/>
      <c r="P39" s="23"/>
      <c r="Q39" s="23"/>
      <c r="R39" s="23"/>
      <c r="S39" s="23"/>
      <c r="T39" s="23"/>
    </row>
    <row r="40" spans="1:20" ht="63" x14ac:dyDescent="0.25">
      <c r="A40" s="24" t="s">
        <v>440</v>
      </c>
      <c r="B40" s="39" t="s">
        <v>489</v>
      </c>
      <c r="C40" s="39" t="s">
        <v>750</v>
      </c>
      <c r="D40" s="23"/>
      <c r="E40" s="23"/>
      <c r="F40" s="23"/>
      <c r="G40" s="23"/>
      <c r="H40" s="23"/>
      <c r="I40" s="23"/>
      <c r="J40" s="23"/>
      <c r="K40" s="23"/>
      <c r="L40" s="23"/>
      <c r="M40" s="23"/>
      <c r="N40" s="23"/>
      <c r="O40" s="23"/>
      <c r="P40" s="23"/>
      <c r="Q40" s="23"/>
      <c r="R40" s="23"/>
      <c r="S40" s="23"/>
      <c r="T40" s="23"/>
    </row>
    <row r="41" spans="1:20" ht="105.75" customHeight="1" x14ac:dyDescent="0.25">
      <c r="A41" s="24" t="s">
        <v>453</v>
      </c>
      <c r="B41" s="39" t="s">
        <v>475</v>
      </c>
      <c r="C41" s="2" t="s">
        <v>681</v>
      </c>
      <c r="D41" s="23"/>
      <c r="E41" s="23"/>
      <c r="F41" s="23"/>
      <c r="G41" s="23"/>
      <c r="H41" s="23"/>
      <c r="I41" s="23"/>
      <c r="J41" s="23"/>
      <c r="K41" s="23"/>
      <c r="L41" s="23"/>
      <c r="M41" s="23"/>
      <c r="N41" s="23"/>
      <c r="O41" s="23"/>
      <c r="P41" s="23"/>
      <c r="Q41" s="23"/>
      <c r="R41" s="23"/>
      <c r="S41" s="23"/>
      <c r="T41" s="23"/>
    </row>
    <row r="42" spans="1:20" ht="83.25" customHeight="1" x14ac:dyDescent="0.25">
      <c r="A42" s="24" t="s">
        <v>441</v>
      </c>
      <c r="B42" s="39" t="s">
        <v>488</v>
      </c>
      <c r="C42" s="2" t="s">
        <v>681</v>
      </c>
      <c r="D42" s="23"/>
      <c r="E42" s="23"/>
      <c r="F42" s="23"/>
      <c r="G42" s="23"/>
      <c r="H42" s="23"/>
      <c r="I42" s="23"/>
      <c r="J42" s="23"/>
      <c r="K42" s="23"/>
      <c r="L42" s="23"/>
      <c r="M42" s="23"/>
      <c r="N42" s="23"/>
      <c r="O42" s="23"/>
      <c r="P42" s="23"/>
      <c r="Q42" s="23"/>
      <c r="R42" s="23"/>
      <c r="S42" s="23"/>
      <c r="T42" s="23"/>
    </row>
    <row r="43" spans="1:20" ht="186" customHeight="1" x14ac:dyDescent="0.25">
      <c r="A43" s="24" t="s">
        <v>456</v>
      </c>
      <c r="B43" s="39" t="s">
        <v>457</v>
      </c>
      <c r="C43" s="2" t="s">
        <v>681</v>
      </c>
      <c r="D43" s="23"/>
      <c r="E43" s="23"/>
      <c r="F43" s="23"/>
      <c r="G43" s="23"/>
      <c r="H43" s="23"/>
      <c r="I43" s="23"/>
      <c r="J43" s="23"/>
      <c r="K43" s="23"/>
      <c r="L43" s="23"/>
      <c r="M43" s="23"/>
      <c r="N43" s="23"/>
      <c r="O43" s="23"/>
      <c r="P43" s="23"/>
      <c r="Q43" s="23"/>
      <c r="R43" s="23"/>
      <c r="S43" s="23"/>
      <c r="T43" s="23"/>
    </row>
    <row r="44" spans="1:20" ht="111" customHeight="1" x14ac:dyDescent="0.25">
      <c r="A44" s="24" t="s">
        <v>442</v>
      </c>
      <c r="B44" s="39" t="s">
        <v>480</v>
      </c>
      <c r="C44" s="206">
        <v>0</v>
      </c>
      <c r="D44" s="23"/>
      <c r="E44" s="23"/>
      <c r="F44" s="23"/>
      <c r="G44" s="23"/>
      <c r="H44" s="23"/>
      <c r="I44" s="23"/>
      <c r="J44" s="23"/>
      <c r="K44" s="23"/>
      <c r="L44" s="23"/>
      <c r="M44" s="23"/>
      <c r="N44" s="23"/>
      <c r="O44" s="23"/>
      <c r="P44" s="23"/>
      <c r="Q44" s="23"/>
      <c r="R44" s="23"/>
      <c r="S44" s="23"/>
      <c r="T44" s="23"/>
    </row>
    <row r="45" spans="1:20" ht="120" customHeight="1" x14ac:dyDescent="0.25">
      <c r="A45" s="24" t="s">
        <v>476</v>
      </c>
      <c r="B45" s="39" t="s">
        <v>481</v>
      </c>
      <c r="C45" s="206">
        <v>0</v>
      </c>
      <c r="D45" s="23"/>
      <c r="E45" s="23"/>
      <c r="F45" s="23"/>
      <c r="G45" s="23"/>
      <c r="H45" s="23"/>
      <c r="I45" s="23"/>
      <c r="J45" s="23"/>
      <c r="K45" s="23"/>
      <c r="L45" s="23"/>
      <c r="M45" s="23"/>
      <c r="N45" s="23"/>
      <c r="O45" s="23"/>
      <c r="P45" s="23"/>
      <c r="Q45" s="23"/>
      <c r="R45" s="23"/>
      <c r="S45" s="23"/>
      <c r="T45" s="23"/>
    </row>
    <row r="46" spans="1:20" ht="101.25" customHeight="1" x14ac:dyDescent="0.25">
      <c r="A46" s="24" t="s">
        <v>443</v>
      </c>
      <c r="B46" s="39" t="s">
        <v>482</v>
      </c>
      <c r="C46" s="206">
        <v>1.29</v>
      </c>
      <c r="D46" s="23"/>
      <c r="E46" s="23"/>
      <c r="F46" s="23"/>
      <c r="G46" s="23"/>
      <c r="H46" s="23"/>
      <c r="I46" s="23"/>
      <c r="J46" s="23"/>
      <c r="K46" s="23"/>
      <c r="L46" s="23"/>
      <c r="M46" s="23"/>
      <c r="N46" s="23"/>
      <c r="O46" s="23"/>
      <c r="P46" s="23"/>
      <c r="Q46" s="23"/>
      <c r="R46" s="23"/>
      <c r="S46" s="23"/>
      <c r="T46" s="23"/>
    </row>
    <row r="47" spans="1:20" ht="18.75" customHeight="1" x14ac:dyDescent="0.25">
      <c r="A47" s="289"/>
      <c r="B47" s="290"/>
      <c r="C47" s="291"/>
      <c r="D47" s="23"/>
      <c r="E47" s="23"/>
      <c r="F47" s="23"/>
      <c r="G47" s="23"/>
      <c r="H47" s="23"/>
      <c r="I47" s="23"/>
      <c r="J47" s="23"/>
      <c r="K47" s="23"/>
      <c r="L47" s="23"/>
      <c r="M47" s="23"/>
      <c r="N47" s="23"/>
      <c r="O47" s="23"/>
      <c r="P47" s="23"/>
      <c r="Q47" s="23"/>
      <c r="R47" s="23"/>
      <c r="S47" s="23"/>
      <c r="T47" s="23"/>
    </row>
    <row r="48" spans="1:20" ht="75.75" customHeight="1" x14ac:dyDescent="0.25">
      <c r="A48" s="24" t="s">
        <v>477</v>
      </c>
      <c r="B48" s="39" t="s">
        <v>493</v>
      </c>
      <c r="C48" s="216">
        <v>4.6741119700000002</v>
      </c>
      <c r="D48" s="23"/>
      <c r="E48" s="23"/>
      <c r="F48" s="23"/>
      <c r="G48" s="23"/>
      <c r="H48" s="23"/>
      <c r="I48" s="23"/>
      <c r="J48" s="23"/>
      <c r="K48" s="23"/>
      <c r="L48" s="23"/>
      <c r="M48" s="23"/>
      <c r="N48" s="23"/>
      <c r="O48" s="23"/>
      <c r="P48" s="23"/>
      <c r="Q48" s="23"/>
      <c r="R48" s="23"/>
      <c r="S48" s="23"/>
      <c r="T48" s="23"/>
    </row>
    <row r="49" spans="1:20" ht="71.25" customHeight="1" x14ac:dyDescent="0.25">
      <c r="A49" s="24" t="s">
        <v>444</v>
      </c>
      <c r="B49" s="39" t="s">
        <v>494</v>
      </c>
      <c r="C49" s="216">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F_TP3600.PS.0034</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Реконструкция ПС Зверосовхоз (РЗА, КРУН-10, ОРУ-35, ограждение ПС)</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4" t="s">
        <v>455</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5</v>
      </c>
      <c r="B19" s="301" t="s">
        <v>108</v>
      </c>
      <c r="C19" s="302" t="s">
        <v>396</v>
      </c>
      <c r="D19" s="301" t="s">
        <v>395</v>
      </c>
      <c r="E19" s="301" t="s">
        <v>107</v>
      </c>
      <c r="F19" s="301" t="s">
        <v>106</v>
      </c>
      <c r="G19" s="301" t="s">
        <v>391</v>
      </c>
      <c r="H19" s="301" t="s">
        <v>105</v>
      </c>
      <c r="I19" s="301" t="s">
        <v>104</v>
      </c>
      <c r="J19" s="301" t="s">
        <v>103</v>
      </c>
      <c r="K19" s="301" t="s">
        <v>102</v>
      </c>
      <c r="L19" s="301" t="s">
        <v>101</v>
      </c>
      <c r="M19" s="301" t="s">
        <v>100</v>
      </c>
      <c r="N19" s="301" t="s">
        <v>99</v>
      </c>
      <c r="O19" s="301" t="s">
        <v>98</v>
      </c>
      <c r="P19" s="301" t="s">
        <v>97</v>
      </c>
      <c r="Q19" s="301" t="s">
        <v>394</v>
      </c>
      <c r="R19" s="301"/>
      <c r="S19" s="304" t="s">
        <v>447</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1" t="s">
        <v>392</v>
      </c>
      <c r="R20" s="42" t="s">
        <v>393</v>
      </c>
      <c r="S20" s="304"/>
      <c r="T20" s="28"/>
      <c r="U20" s="28"/>
      <c r="V20" s="28"/>
      <c r="W20" s="28"/>
      <c r="X20" s="28"/>
      <c r="Y20" s="28"/>
      <c r="Z20" s="27"/>
      <c r="AA20" s="27"/>
      <c r="AB20" s="27"/>
    </row>
    <row r="21" spans="1:28" s="3" customFormat="1" ht="18.75" x14ac:dyDescent="0.2">
      <c r="A21" s="41">
        <v>1</v>
      </c>
      <c r="B21" s="45">
        <v>2</v>
      </c>
      <c r="C21" s="41">
        <v>3</v>
      </c>
      <c r="D21" s="45">
        <v>4</v>
      </c>
      <c r="E21" s="41">
        <v>5</v>
      </c>
      <c r="F21" s="45">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448</v>
      </c>
      <c r="H22" s="45"/>
      <c r="I22" s="45"/>
      <c r="J22" s="45"/>
      <c r="K22" s="45"/>
      <c r="L22" s="45"/>
      <c r="M22" s="45"/>
      <c r="N22" s="45"/>
      <c r="O22" s="45"/>
      <c r="P22" s="45"/>
      <c r="Q22" s="37"/>
      <c r="R22" s="5"/>
      <c r="S22" s="126"/>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4"/>
      <c r="B25" s="45" t="s">
        <v>92</v>
      </c>
      <c r="C25" s="45"/>
      <c r="D25" s="45"/>
      <c r="E25" s="45" t="s">
        <v>91</v>
      </c>
      <c r="F25" s="45" t="s">
        <v>90</v>
      </c>
      <c r="G25" s="45" t="s">
        <v>449</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119"/>
      <c r="B29" s="45" t="s">
        <v>389</v>
      </c>
      <c r="C29" s="45"/>
      <c r="D29" s="45"/>
      <c r="E29" s="119" t="s">
        <v>390</v>
      </c>
      <c r="F29" s="119" t="s">
        <v>390</v>
      </c>
      <c r="G29" s="119" t="s">
        <v>390</v>
      </c>
      <c r="H29" s="119"/>
      <c r="I29" s="119"/>
      <c r="J29" s="119"/>
      <c r="K29" s="119"/>
      <c r="L29" s="119"/>
      <c r="M29" s="119"/>
      <c r="N29" s="119"/>
      <c r="O29" s="119"/>
      <c r="P29" s="119"/>
      <c r="Q29" s="12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J73"/>
  <sheetViews>
    <sheetView zoomScale="55" zoomScaleNormal="55" workbookViewId="0">
      <selection activeCell="R68" sqref="R68"/>
    </sheetView>
  </sheetViews>
  <sheetFormatPr defaultColWidth="10.7109375" defaultRowHeight="15.75" x14ac:dyDescent="0.25"/>
  <cols>
    <col min="1" max="1" width="9.5703125" style="49" customWidth="1"/>
    <col min="2" max="2" width="13.85546875" style="49" customWidth="1"/>
    <col min="3" max="3" width="14" style="49" customWidth="1"/>
    <col min="4" max="5" width="16.140625" style="49" customWidth="1"/>
    <col min="6" max="6" width="11.140625" style="49" customWidth="1"/>
    <col min="7" max="7" width="11" style="49" customWidth="1"/>
    <col min="8" max="9" width="12.42578125" style="49" customWidth="1"/>
    <col min="10" max="10" width="7.28515625" style="49" customWidth="1"/>
    <col min="11" max="11" width="9.28515625" style="49" customWidth="1"/>
    <col min="12" max="12" width="10.28515625" style="49" customWidth="1"/>
    <col min="13" max="14" width="8.7109375" style="49" customWidth="1"/>
    <col min="15" max="16" width="6.7109375" style="49" customWidth="1"/>
    <col min="17" max="17" width="17.42578125" style="49" customWidth="1"/>
    <col min="18" max="18" width="21.7109375" style="49" customWidth="1"/>
    <col min="19" max="19" width="22" style="49" customWidth="1"/>
    <col min="20" max="20" width="19.7109375" style="49" customWidth="1"/>
    <col min="21" max="21" width="18.42578125" style="49" customWidth="1"/>
    <col min="22" max="238" width="10.7109375" style="49"/>
    <col min="239" max="243" width="15.7109375" style="49" customWidth="1"/>
    <col min="244" max="247" width="12.7109375" style="49" customWidth="1"/>
    <col min="248" max="251" width="15.7109375" style="49" customWidth="1"/>
    <col min="252" max="252" width="22.85546875" style="49" customWidth="1"/>
    <col min="253" max="253" width="20.7109375" style="49" customWidth="1"/>
    <col min="254" max="254" width="16.7109375" style="49" customWidth="1"/>
    <col min="255" max="494" width="10.7109375" style="49"/>
    <col min="495" max="499" width="15.7109375" style="49" customWidth="1"/>
    <col min="500" max="503" width="12.7109375" style="49" customWidth="1"/>
    <col min="504" max="507" width="15.7109375" style="49" customWidth="1"/>
    <col min="508" max="508" width="22.85546875" style="49" customWidth="1"/>
    <col min="509" max="509" width="20.7109375" style="49" customWidth="1"/>
    <col min="510" max="510" width="16.7109375" style="49" customWidth="1"/>
    <col min="511" max="750" width="10.7109375" style="49"/>
    <col min="751" max="755" width="15.7109375" style="49" customWidth="1"/>
    <col min="756" max="759" width="12.7109375" style="49" customWidth="1"/>
    <col min="760" max="763" width="15.7109375" style="49" customWidth="1"/>
    <col min="764" max="764" width="22.85546875" style="49" customWidth="1"/>
    <col min="765" max="765" width="20.7109375" style="49" customWidth="1"/>
    <col min="766" max="766" width="16.7109375" style="49" customWidth="1"/>
    <col min="767" max="1006" width="10.7109375" style="49"/>
    <col min="1007" max="1011" width="15.7109375" style="49" customWidth="1"/>
    <col min="1012" max="1015" width="12.7109375" style="49" customWidth="1"/>
    <col min="1016" max="1019" width="15.7109375" style="49" customWidth="1"/>
    <col min="1020" max="1020" width="22.85546875" style="49" customWidth="1"/>
    <col min="1021" max="1021" width="20.7109375" style="49" customWidth="1"/>
    <col min="1022" max="1022" width="16.7109375" style="49" customWidth="1"/>
    <col min="1023" max="1262" width="10.7109375" style="49"/>
    <col min="1263" max="1267" width="15.7109375" style="49" customWidth="1"/>
    <col min="1268" max="1271" width="12.7109375" style="49" customWidth="1"/>
    <col min="1272" max="1275" width="15.7109375" style="49" customWidth="1"/>
    <col min="1276" max="1276" width="22.85546875" style="49" customWidth="1"/>
    <col min="1277" max="1277" width="20.7109375" style="49" customWidth="1"/>
    <col min="1278" max="1278" width="16.7109375" style="49" customWidth="1"/>
    <col min="1279" max="1518" width="10.7109375" style="49"/>
    <col min="1519" max="1523" width="15.7109375" style="49" customWidth="1"/>
    <col min="1524" max="1527" width="12.7109375" style="49" customWidth="1"/>
    <col min="1528" max="1531" width="15.7109375" style="49" customWidth="1"/>
    <col min="1532" max="1532" width="22.85546875" style="49" customWidth="1"/>
    <col min="1533" max="1533" width="20.7109375" style="49" customWidth="1"/>
    <col min="1534" max="1534" width="16.7109375" style="49" customWidth="1"/>
    <col min="1535" max="1774" width="10.7109375" style="49"/>
    <col min="1775" max="1779" width="15.7109375" style="49" customWidth="1"/>
    <col min="1780" max="1783" width="12.7109375" style="49" customWidth="1"/>
    <col min="1784" max="1787" width="15.7109375" style="49" customWidth="1"/>
    <col min="1788" max="1788" width="22.85546875" style="49" customWidth="1"/>
    <col min="1789" max="1789" width="20.7109375" style="49" customWidth="1"/>
    <col min="1790" max="1790" width="16.7109375" style="49" customWidth="1"/>
    <col min="1791" max="2030" width="10.7109375" style="49"/>
    <col min="2031" max="2035" width="15.7109375" style="49" customWidth="1"/>
    <col min="2036" max="2039" width="12.7109375" style="49" customWidth="1"/>
    <col min="2040" max="2043" width="15.7109375" style="49" customWidth="1"/>
    <col min="2044" max="2044" width="22.85546875" style="49" customWidth="1"/>
    <col min="2045" max="2045" width="20.7109375" style="49" customWidth="1"/>
    <col min="2046" max="2046" width="16.7109375" style="49" customWidth="1"/>
    <col min="2047" max="2286" width="10.7109375" style="49"/>
    <col min="2287" max="2291" width="15.7109375" style="49" customWidth="1"/>
    <col min="2292" max="2295" width="12.7109375" style="49" customWidth="1"/>
    <col min="2296" max="2299" width="15.7109375" style="49" customWidth="1"/>
    <col min="2300" max="2300" width="22.85546875" style="49" customWidth="1"/>
    <col min="2301" max="2301" width="20.7109375" style="49" customWidth="1"/>
    <col min="2302" max="2302" width="16.7109375" style="49" customWidth="1"/>
    <col min="2303" max="2542" width="10.7109375" style="49"/>
    <col min="2543" max="2547" width="15.7109375" style="49" customWidth="1"/>
    <col min="2548" max="2551" width="12.7109375" style="49" customWidth="1"/>
    <col min="2552" max="2555" width="15.7109375" style="49" customWidth="1"/>
    <col min="2556" max="2556" width="22.85546875" style="49" customWidth="1"/>
    <col min="2557" max="2557" width="20.7109375" style="49" customWidth="1"/>
    <col min="2558" max="2558" width="16.7109375" style="49" customWidth="1"/>
    <col min="2559" max="2798" width="10.7109375" style="49"/>
    <col min="2799" max="2803" width="15.7109375" style="49" customWidth="1"/>
    <col min="2804" max="2807" width="12.7109375" style="49" customWidth="1"/>
    <col min="2808" max="2811" width="15.7109375" style="49" customWidth="1"/>
    <col min="2812" max="2812" width="22.85546875" style="49" customWidth="1"/>
    <col min="2813" max="2813" width="20.7109375" style="49" customWidth="1"/>
    <col min="2814" max="2814" width="16.7109375" style="49" customWidth="1"/>
    <col min="2815" max="3054" width="10.7109375" style="49"/>
    <col min="3055" max="3059" width="15.7109375" style="49" customWidth="1"/>
    <col min="3060" max="3063" width="12.7109375" style="49" customWidth="1"/>
    <col min="3064" max="3067" width="15.7109375" style="49" customWidth="1"/>
    <col min="3068" max="3068" width="22.85546875" style="49" customWidth="1"/>
    <col min="3069" max="3069" width="20.7109375" style="49" customWidth="1"/>
    <col min="3070" max="3070" width="16.7109375" style="49" customWidth="1"/>
    <col min="3071" max="3310" width="10.7109375" style="49"/>
    <col min="3311" max="3315" width="15.7109375" style="49" customWidth="1"/>
    <col min="3316" max="3319" width="12.7109375" style="49" customWidth="1"/>
    <col min="3320" max="3323" width="15.7109375" style="49" customWidth="1"/>
    <col min="3324" max="3324" width="22.85546875" style="49" customWidth="1"/>
    <col min="3325" max="3325" width="20.7109375" style="49" customWidth="1"/>
    <col min="3326" max="3326" width="16.7109375" style="49" customWidth="1"/>
    <col min="3327" max="3566" width="10.7109375" style="49"/>
    <col min="3567" max="3571" width="15.7109375" style="49" customWidth="1"/>
    <col min="3572" max="3575" width="12.7109375" style="49" customWidth="1"/>
    <col min="3576" max="3579" width="15.7109375" style="49" customWidth="1"/>
    <col min="3580" max="3580" width="22.85546875" style="49" customWidth="1"/>
    <col min="3581" max="3581" width="20.7109375" style="49" customWidth="1"/>
    <col min="3582" max="3582" width="16.7109375" style="49" customWidth="1"/>
    <col min="3583" max="3822" width="10.7109375" style="49"/>
    <col min="3823" max="3827" width="15.7109375" style="49" customWidth="1"/>
    <col min="3828" max="3831" width="12.7109375" style="49" customWidth="1"/>
    <col min="3832" max="3835" width="15.7109375" style="49" customWidth="1"/>
    <col min="3836" max="3836" width="22.85546875" style="49" customWidth="1"/>
    <col min="3837" max="3837" width="20.7109375" style="49" customWidth="1"/>
    <col min="3838" max="3838" width="16.7109375" style="49" customWidth="1"/>
    <col min="3839" max="4078" width="10.7109375" style="49"/>
    <col min="4079" max="4083" width="15.7109375" style="49" customWidth="1"/>
    <col min="4084" max="4087" width="12.7109375" style="49" customWidth="1"/>
    <col min="4088" max="4091" width="15.7109375" style="49" customWidth="1"/>
    <col min="4092" max="4092" width="22.85546875" style="49" customWidth="1"/>
    <col min="4093" max="4093" width="20.7109375" style="49" customWidth="1"/>
    <col min="4094" max="4094" width="16.7109375" style="49" customWidth="1"/>
    <col min="4095" max="4334" width="10.7109375" style="49"/>
    <col min="4335" max="4339" width="15.7109375" style="49" customWidth="1"/>
    <col min="4340" max="4343" width="12.7109375" style="49" customWidth="1"/>
    <col min="4344" max="4347" width="15.7109375" style="49" customWidth="1"/>
    <col min="4348" max="4348" width="22.85546875" style="49" customWidth="1"/>
    <col min="4349" max="4349" width="20.7109375" style="49" customWidth="1"/>
    <col min="4350" max="4350" width="16.7109375" style="49" customWidth="1"/>
    <col min="4351" max="4590" width="10.7109375" style="49"/>
    <col min="4591" max="4595" width="15.7109375" style="49" customWidth="1"/>
    <col min="4596" max="4599" width="12.7109375" style="49" customWidth="1"/>
    <col min="4600" max="4603" width="15.7109375" style="49" customWidth="1"/>
    <col min="4604" max="4604" width="22.85546875" style="49" customWidth="1"/>
    <col min="4605" max="4605" width="20.7109375" style="49" customWidth="1"/>
    <col min="4606" max="4606" width="16.7109375" style="49" customWidth="1"/>
    <col min="4607" max="4846" width="10.7109375" style="49"/>
    <col min="4847" max="4851" width="15.7109375" style="49" customWidth="1"/>
    <col min="4852" max="4855" width="12.7109375" style="49" customWidth="1"/>
    <col min="4856" max="4859" width="15.7109375" style="49" customWidth="1"/>
    <col min="4860" max="4860" width="22.85546875" style="49" customWidth="1"/>
    <col min="4861" max="4861" width="20.7109375" style="49" customWidth="1"/>
    <col min="4862" max="4862" width="16.7109375" style="49" customWidth="1"/>
    <col min="4863" max="5102" width="10.7109375" style="49"/>
    <col min="5103" max="5107" width="15.7109375" style="49" customWidth="1"/>
    <col min="5108" max="5111" width="12.7109375" style="49" customWidth="1"/>
    <col min="5112" max="5115" width="15.7109375" style="49" customWidth="1"/>
    <col min="5116" max="5116" width="22.85546875" style="49" customWidth="1"/>
    <col min="5117" max="5117" width="20.7109375" style="49" customWidth="1"/>
    <col min="5118" max="5118" width="16.7109375" style="49" customWidth="1"/>
    <col min="5119" max="5358" width="10.7109375" style="49"/>
    <col min="5359" max="5363" width="15.7109375" style="49" customWidth="1"/>
    <col min="5364" max="5367" width="12.7109375" style="49" customWidth="1"/>
    <col min="5368" max="5371" width="15.7109375" style="49" customWidth="1"/>
    <col min="5372" max="5372" width="22.85546875" style="49" customWidth="1"/>
    <col min="5373" max="5373" width="20.7109375" style="49" customWidth="1"/>
    <col min="5374" max="5374" width="16.7109375" style="49" customWidth="1"/>
    <col min="5375" max="5614" width="10.7109375" style="49"/>
    <col min="5615" max="5619" width="15.7109375" style="49" customWidth="1"/>
    <col min="5620" max="5623" width="12.7109375" style="49" customWidth="1"/>
    <col min="5624" max="5627" width="15.7109375" style="49" customWidth="1"/>
    <col min="5628" max="5628" width="22.85546875" style="49" customWidth="1"/>
    <col min="5629" max="5629" width="20.7109375" style="49" customWidth="1"/>
    <col min="5630" max="5630" width="16.7109375" style="49" customWidth="1"/>
    <col min="5631" max="5870" width="10.7109375" style="49"/>
    <col min="5871" max="5875" width="15.7109375" style="49" customWidth="1"/>
    <col min="5876" max="5879" width="12.7109375" style="49" customWidth="1"/>
    <col min="5880" max="5883" width="15.7109375" style="49" customWidth="1"/>
    <col min="5884" max="5884" width="22.85546875" style="49" customWidth="1"/>
    <col min="5885" max="5885" width="20.7109375" style="49" customWidth="1"/>
    <col min="5886" max="5886" width="16.7109375" style="49" customWidth="1"/>
    <col min="5887" max="6126" width="10.7109375" style="49"/>
    <col min="6127" max="6131" width="15.7109375" style="49" customWidth="1"/>
    <col min="6132" max="6135" width="12.7109375" style="49" customWidth="1"/>
    <col min="6136" max="6139" width="15.7109375" style="49" customWidth="1"/>
    <col min="6140" max="6140" width="22.85546875" style="49" customWidth="1"/>
    <col min="6141" max="6141" width="20.7109375" style="49" customWidth="1"/>
    <col min="6142" max="6142" width="16.7109375" style="49" customWidth="1"/>
    <col min="6143" max="6382" width="10.7109375" style="49"/>
    <col min="6383" max="6387" width="15.7109375" style="49" customWidth="1"/>
    <col min="6388" max="6391" width="12.7109375" style="49" customWidth="1"/>
    <col min="6392" max="6395" width="15.7109375" style="49" customWidth="1"/>
    <col min="6396" max="6396" width="22.85546875" style="49" customWidth="1"/>
    <col min="6397" max="6397" width="20.7109375" style="49" customWidth="1"/>
    <col min="6398" max="6398" width="16.7109375" style="49" customWidth="1"/>
    <col min="6399" max="6638" width="10.7109375" style="49"/>
    <col min="6639" max="6643" width="15.7109375" style="49" customWidth="1"/>
    <col min="6644" max="6647" width="12.7109375" style="49" customWidth="1"/>
    <col min="6648" max="6651" width="15.7109375" style="49" customWidth="1"/>
    <col min="6652" max="6652" width="22.85546875" style="49" customWidth="1"/>
    <col min="6653" max="6653" width="20.7109375" style="49" customWidth="1"/>
    <col min="6654" max="6654" width="16.7109375" style="49" customWidth="1"/>
    <col min="6655" max="6894" width="10.7109375" style="49"/>
    <col min="6895" max="6899" width="15.7109375" style="49" customWidth="1"/>
    <col min="6900" max="6903" width="12.7109375" style="49" customWidth="1"/>
    <col min="6904" max="6907" width="15.7109375" style="49" customWidth="1"/>
    <col min="6908" max="6908" width="22.85546875" style="49" customWidth="1"/>
    <col min="6909" max="6909" width="20.7109375" style="49" customWidth="1"/>
    <col min="6910" max="6910" width="16.7109375" style="49" customWidth="1"/>
    <col min="6911" max="7150" width="10.7109375" style="49"/>
    <col min="7151" max="7155" width="15.7109375" style="49" customWidth="1"/>
    <col min="7156" max="7159" width="12.7109375" style="49" customWidth="1"/>
    <col min="7160" max="7163" width="15.7109375" style="49" customWidth="1"/>
    <col min="7164" max="7164" width="22.85546875" style="49" customWidth="1"/>
    <col min="7165" max="7165" width="20.7109375" style="49" customWidth="1"/>
    <col min="7166" max="7166" width="16.7109375" style="49" customWidth="1"/>
    <col min="7167" max="7406" width="10.7109375" style="49"/>
    <col min="7407" max="7411" width="15.7109375" style="49" customWidth="1"/>
    <col min="7412" max="7415" width="12.7109375" style="49" customWidth="1"/>
    <col min="7416" max="7419" width="15.7109375" style="49" customWidth="1"/>
    <col min="7420" max="7420" width="22.85546875" style="49" customWidth="1"/>
    <col min="7421" max="7421" width="20.7109375" style="49" customWidth="1"/>
    <col min="7422" max="7422" width="16.7109375" style="49" customWidth="1"/>
    <col min="7423" max="7662" width="10.7109375" style="49"/>
    <col min="7663" max="7667" width="15.7109375" style="49" customWidth="1"/>
    <col min="7668" max="7671" width="12.7109375" style="49" customWidth="1"/>
    <col min="7672" max="7675" width="15.7109375" style="49" customWidth="1"/>
    <col min="7676" max="7676" width="22.85546875" style="49" customWidth="1"/>
    <col min="7677" max="7677" width="20.7109375" style="49" customWidth="1"/>
    <col min="7678" max="7678" width="16.7109375" style="49" customWidth="1"/>
    <col min="7679" max="7918" width="10.7109375" style="49"/>
    <col min="7919" max="7923" width="15.7109375" style="49" customWidth="1"/>
    <col min="7924" max="7927" width="12.7109375" style="49" customWidth="1"/>
    <col min="7928" max="7931" width="15.7109375" style="49" customWidth="1"/>
    <col min="7932" max="7932" width="22.85546875" style="49" customWidth="1"/>
    <col min="7933" max="7933" width="20.7109375" style="49" customWidth="1"/>
    <col min="7934" max="7934" width="16.7109375" style="49" customWidth="1"/>
    <col min="7935" max="8174" width="10.7109375" style="49"/>
    <col min="8175" max="8179" width="15.7109375" style="49" customWidth="1"/>
    <col min="8180" max="8183" width="12.7109375" style="49" customWidth="1"/>
    <col min="8184" max="8187" width="15.7109375" style="49" customWidth="1"/>
    <col min="8188" max="8188" width="22.85546875" style="49" customWidth="1"/>
    <col min="8189" max="8189" width="20.7109375" style="49" customWidth="1"/>
    <col min="8190" max="8190" width="16.7109375" style="49" customWidth="1"/>
    <col min="8191" max="8430" width="10.7109375" style="49"/>
    <col min="8431" max="8435" width="15.7109375" style="49" customWidth="1"/>
    <col min="8436" max="8439" width="12.7109375" style="49" customWidth="1"/>
    <col min="8440" max="8443" width="15.7109375" style="49" customWidth="1"/>
    <col min="8444" max="8444" width="22.85546875" style="49" customWidth="1"/>
    <col min="8445" max="8445" width="20.7109375" style="49" customWidth="1"/>
    <col min="8446" max="8446" width="16.7109375" style="49" customWidth="1"/>
    <col min="8447" max="8686" width="10.7109375" style="49"/>
    <col min="8687" max="8691" width="15.7109375" style="49" customWidth="1"/>
    <col min="8692" max="8695" width="12.7109375" style="49" customWidth="1"/>
    <col min="8696" max="8699" width="15.7109375" style="49" customWidth="1"/>
    <col min="8700" max="8700" width="22.85546875" style="49" customWidth="1"/>
    <col min="8701" max="8701" width="20.7109375" style="49" customWidth="1"/>
    <col min="8702" max="8702" width="16.7109375" style="49" customWidth="1"/>
    <col min="8703" max="8942" width="10.7109375" style="49"/>
    <col min="8943" max="8947" width="15.7109375" style="49" customWidth="1"/>
    <col min="8948" max="8951" width="12.7109375" style="49" customWidth="1"/>
    <col min="8952" max="8955" width="15.7109375" style="49" customWidth="1"/>
    <col min="8956" max="8956" width="22.85546875" style="49" customWidth="1"/>
    <col min="8957" max="8957" width="20.7109375" style="49" customWidth="1"/>
    <col min="8958" max="8958" width="16.7109375" style="49" customWidth="1"/>
    <col min="8959" max="9198" width="10.7109375" style="49"/>
    <col min="9199" max="9203" width="15.7109375" style="49" customWidth="1"/>
    <col min="9204" max="9207" width="12.7109375" style="49" customWidth="1"/>
    <col min="9208" max="9211" width="15.7109375" style="49" customWidth="1"/>
    <col min="9212" max="9212" width="22.85546875" style="49" customWidth="1"/>
    <col min="9213" max="9213" width="20.7109375" style="49" customWidth="1"/>
    <col min="9214" max="9214" width="16.7109375" style="49" customWidth="1"/>
    <col min="9215" max="9454" width="10.7109375" style="49"/>
    <col min="9455" max="9459" width="15.7109375" style="49" customWidth="1"/>
    <col min="9460" max="9463" width="12.7109375" style="49" customWidth="1"/>
    <col min="9464" max="9467" width="15.7109375" style="49" customWidth="1"/>
    <col min="9468" max="9468" width="22.85546875" style="49" customWidth="1"/>
    <col min="9469" max="9469" width="20.7109375" style="49" customWidth="1"/>
    <col min="9470" max="9470" width="16.7109375" style="49" customWidth="1"/>
    <col min="9471" max="9710" width="10.7109375" style="49"/>
    <col min="9711" max="9715" width="15.7109375" style="49" customWidth="1"/>
    <col min="9716" max="9719" width="12.7109375" style="49" customWidth="1"/>
    <col min="9720" max="9723" width="15.7109375" style="49" customWidth="1"/>
    <col min="9724" max="9724" width="22.85546875" style="49" customWidth="1"/>
    <col min="9725" max="9725" width="20.7109375" style="49" customWidth="1"/>
    <col min="9726" max="9726" width="16.7109375" style="49" customWidth="1"/>
    <col min="9727" max="9966" width="10.7109375" style="49"/>
    <col min="9967" max="9971" width="15.7109375" style="49" customWidth="1"/>
    <col min="9972" max="9975" width="12.7109375" style="49" customWidth="1"/>
    <col min="9976" max="9979" width="15.7109375" style="49" customWidth="1"/>
    <col min="9980" max="9980" width="22.85546875" style="49" customWidth="1"/>
    <col min="9981" max="9981" width="20.7109375" style="49" customWidth="1"/>
    <col min="9982" max="9982" width="16.7109375" style="49" customWidth="1"/>
    <col min="9983" max="10222" width="10.7109375" style="49"/>
    <col min="10223" max="10227" width="15.7109375" style="49" customWidth="1"/>
    <col min="10228" max="10231" width="12.7109375" style="49" customWidth="1"/>
    <col min="10232" max="10235" width="15.7109375" style="49" customWidth="1"/>
    <col min="10236" max="10236" width="22.85546875" style="49" customWidth="1"/>
    <col min="10237" max="10237" width="20.7109375" style="49" customWidth="1"/>
    <col min="10238" max="10238" width="16.7109375" style="49" customWidth="1"/>
    <col min="10239" max="10478" width="10.7109375" style="49"/>
    <col min="10479" max="10483" width="15.7109375" style="49" customWidth="1"/>
    <col min="10484" max="10487" width="12.7109375" style="49" customWidth="1"/>
    <col min="10488" max="10491" width="15.7109375" style="49" customWidth="1"/>
    <col min="10492" max="10492" width="22.85546875" style="49" customWidth="1"/>
    <col min="10493" max="10493" width="20.7109375" style="49" customWidth="1"/>
    <col min="10494" max="10494" width="16.7109375" style="49" customWidth="1"/>
    <col min="10495" max="10734" width="10.7109375" style="49"/>
    <col min="10735" max="10739" width="15.7109375" style="49" customWidth="1"/>
    <col min="10740" max="10743" width="12.7109375" style="49" customWidth="1"/>
    <col min="10744" max="10747" width="15.7109375" style="49" customWidth="1"/>
    <col min="10748" max="10748" width="22.85546875" style="49" customWidth="1"/>
    <col min="10749" max="10749" width="20.7109375" style="49" customWidth="1"/>
    <col min="10750" max="10750" width="16.7109375" style="49" customWidth="1"/>
    <col min="10751" max="10990" width="10.7109375" style="49"/>
    <col min="10991" max="10995" width="15.7109375" style="49" customWidth="1"/>
    <col min="10996" max="10999" width="12.7109375" style="49" customWidth="1"/>
    <col min="11000" max="11003" width="15.7109375" style="49" customWidth="1"/>
    <col min="11004" max="11004" width="22.85546875" style="49" customWidth="1"/>
    <col min="11005" max="11005" width="20.7109375" style="49" customWidth="1"/>
    <col min="11006" max="11006" width="16.7109375" style="49" customWidth="1"/>
    <col min="11007" max="11246" width="10.7109375" style="49"/>
    <col min="11247" max="11251" width="15.7109375" style="49" customWidth="1"/>
    <col min="11252" max="11255" width="12.7109375" style="49" customWidth="1"/>
    <col min="11256" max="11259" width="15.7109375" style="49" customWidth="1"/>
    <col min="11260" max="11260" width="22.85546875" style="49" customWidth="1"/>
    <col min="11261" max="11261" width="20.7109375" style="49" customWidth="1"/>
    <col min="11262" max="11262" width="16.7109375" style="49" customWidth="1"/>
    <col min="11263" max="11502" width="10.7109375" style="49"/>
    <col min="11503" max="11507" width="15.7109375" style="49" customWidth="1"/>
    <col min="11508" max="11511" width="12.7109375" style="49" customWidth="1"/>
    <col min="11512" max="11515" width="15.7109375" style="49" customWidth="1"/>
    <col min="11516" max="11516" width="22.85546875" style="49" customWidth="1"/>
    <col min="11517" max="11517" width="20.7109375" style="49" customWidth="1"/>
    <col min="11518" max="11518" width="16.7109375" style="49" customWidth="1"/>
    <col min="11519" max="11758" width="10.7109375" style="49"/>
    <col min="11759" max="11763" width="15.7109375" style="49" customWidth="1"/>
    <col min="11764" max="11767" width="12.7109375" style="49" customWidth="1"/>
    <col min="11768" max="11771" width="15.7109375" style="49" customWidth="1"/>
    <col min="11772" max="11772" width="22.85546875" style="49" customWidth="1"/>
    <col min="11773" max="11773" width="20.7109375" style="49" customWidth="1"/>
    <col min="11774" max="11774" width="16.7109375" style="49" customWidth="1"/>
    <col min="11775" max="12014" width="10.7109375" style="49"/>
    <col min="12015" max="12019" width="15.7109375" style="49" customWidth="1"/>
    <col min="12020" max="12023" width="12.7109375" style="49" customWidth="1"/>
    <col min="12024" max="12027" width="15.7109375" style="49" customWidth="1"/>
    <col min="12028" max="12028" width="22.85546875" style="49" customWidth="1"/>
    <col min="12029" max="12029" width="20.7109375" style="49" customWidth="1"/>
    <col min="12030" max="12030" width="16.7109375" style="49" customWidth="1"/>
    <col min="12031" max="12270" width="10.7109375" style="49"/>
    <col min="12271" max="12275" width="15.7109375" style="49" customWidth="1"/>
    <col min="12276" max="12279" width="12.7109375" style="49" customWidth="1"/>
    <col min="12280" max="12283" width="15.7109375" style="49" customWidth="1"/>
    <col min="12284" max="12284" width="22.85546875" style="49" customWidth="1"/>
    <col min="12285" max="12285" width="20.7109375" style="49" customWidth="1"/>
    <col min="12286" max="12286" width="16.7109375" style="49" customWidth="1"/>
    <col min="12287" max="12526" width="10.7109375" style="49"/>
    <col min="12527" max="12531" width="15.7109375" style="49" customWidth="1"/>
    <col min="12532" max="12535" width="12.7109375" style="49" customWidth="1"/>
    <col min="12536" max="12539" width="15.7109375" style="49" customWidth="1"/>
    <col min="12540" max="12540" width="22.85546875" style="49" customWidth="1"/>
    <col min="12541" max="12541" width="20.7109375" style="49" customWidth="1"/>
    <col min="12542" max="12542" width="16.7109375" style="49" customWidth="1"/>
    <col min="12543" max="12782" width="10.7109375" style="49"/>
    <col min="12783" max="12787" width="15.7109375" style="49" customWidth="1"/>
    <col min="12788" max="12791" width="12.7109375" style="49" customWidth="1"/>
    <col min="12792" max="12795" width="15.7109375" style="49" customWidth="1"/>
    <col min="12796" max="12796" width="22.85546875" style="49" customWidth="1"/>
    <col min="12797" max="12797" width="20.7109375" style="49" customWidth="1"/>
    <col min="12798" max="12798" width="16.7109375" style="49" customWidth="1"/>
    <col min="12799" max="13038" width="10.7109375" style="49"/>
    <col min="13039" max="13043" width="15.7109375" style="49" customWidth="1"/>
    <col min="13044" max="13047" width="12.7109375" style="49" customWidth="1"/>
    <col min="13048" max="13051" width="15.7109375" style="49" customWidth="1"/>
    <col min="13052" max="13052" width="22.85546875" style="49" customWidth="1"/>
    <col min="13053" max="13053" width="20.7109375" style="49" customWidth="1"/>
    <col min="13054" max="13054" width="16.7109375" style="49" customWidth="1"/>
    <col min="13055" max="13294" width="10.7109375" style="49"/>
    <col min="13295" max="13299" width="15.7109375" style="49" customWidth="1"/>
    <col min="13300" max="13303" width="12.7109375" style="49" customWidth="1"/>
    <col min="13304" max="13307" width="15.7109375" style="49" customWidth="1"/>
    <col min="13308" max="13308" width="22.85546875" style="49" customWidth="1"/>
    <col min="13309" max="13309" width="20.7109375" style="49" customWidth="1"/>
    <col min="13310" max="13310" width="16.7109375" style="49" customWidth="1"/>
    <col min="13311" max="13550" width="10.7109375" style="49"/>
    <col min="13551" max="13555" width="15.7109375" style="49" customWidth="1"/>
    <col min="13556" max="13559" width="12.7109375" style="49" customWidth="1"/>
    <col min="13560" max="13563" width="15.7109375" style="49" customWidth="1"/>
    <col min="13564" max="13564" width="22.85546875" style="49" customWidth="1"/>
    <col min="13565" max="13565" width="20.7109375" style="49" customWidth="1"/>
    <col min="13566" max="13566" width="16.7109375" style="49" customWidth="1"/>
    <col min="13567" max="13806" width="10.7109375" style="49"/>
    <col min="13807" max="13811" width="15.7109375" style="49" customWidth="1"/>
    <col min="13812" max="13815" width="12.7109375" style="49" customWidth="1"/>
    <col min="13816" max="13819" width="15.7109375" style="49" customWidth="1"/>
    <col min="13820" max="13820" width="22.85546875" style="49" customWidth="1"/>
    <col min="13821" max="13821" width="20.7109375" style="49" customWidth="1"/>
    <col min="13822" max="13822" width="16.7109375" style="49" customWidth="1"/>
    <col min="13823" max="14062" width="10.7109375" style="49"/>
    <col min="14063" max="14067" width="15.7109375" style="49" customWidth="1"/>
    <col min="14068" max="14071" width="12.7109375" style="49" customWidth="1"/>
    <col min="14072" max="14075" width="15.7109375" style="49" customWidth="1"/>
    <col min="14076" max="14076" width="22.85546875" style="49" customWidth="1"/>
    <col min="14077" max="14077" width="20.7109375" style="49" customWidth="1"/>
    <col min="14078" max="14078" width="16.7109375" style="49" customWidth="1"/>
    <col min="14079" max="14318" width="10.7109375" style="49"/>
    <col min="14319" max="14323" width="15.7109375" style="49" customWidth="1"/>
    <col min="14324" max="14327" width="12.7109375" style="49" customWidth="1"/>
    <col min="14328" max="14331" width="15.7109375" style="49" customWidth="1"/>
    <col min="14332" max="14332" width="22.85546875" style="49" customWidth="1"/>
    <col min="14333" max="14333" width="20.7109375" style="49" customWidth="1"/>
    <col min="14334" max="14334" width="16.7109375" style="49" customWidth="1"/>
    <col min="14335" max="14574" width="10.7109375" style="49"/>
    <col min="14575" max="14579" width="15.7109375" style="49" customWidth="1"/>
    <col min="14580" max="14583" width="12.7109375" style="49" customWidth="1"/>
    <col min="14584" max="14587" width="15.7109375" style="49" customWidth="1"/>
    <col min="14588" max="14588" width="22.85546875" style="49" customWidth="1"/>
    <col min="14589" max="14589" width="20.7109375" style="49" customWidth="1"/>
    <col min="14590" max="14590" width="16.7109375" style="49" customWidth="1"/>
    <col min="14591" max="14830" width="10.7109375" style="49"/>
    <col min="14831" max="14835" width="15.7109375" style="49" customWidth="1"/>
    <col min="14836" max="14839" width="12.7109375" style="49" customWidth="1"/>
    <col min="14840" max="14843" width="15.7109375" style="49" customWidth="1"/>
    <col min="14844" max="14844" width="22.85546875" style="49" customWidth="1"/>
    <col min="14845" max="14845" width="20.7109375" style="49" customWidth="1"/>
    <col min="14846" max="14846" width="16.7109375" style="49" customWidth="1"/>
    <col min="14847" max="15086" width="10.7109375" style="49"/>
    <col min="15087" max="15091" width="15.7109375" style="49" customWidth="1"/>
    <col min="15092" max="15095" width="12.7109375" style="49" customWidth="1"/>
    <col min="15096" max="15099" width="15.7109375" style="49" customWidth="1"/>
    <col min="15100" max="15100" width="22.85546875" style="49" customWidth="1"/>
    <col min="15101" max="15101" width="20.7109375" style="49" customWidth="1"/>
    <col min="15102" max="15102" width="16.7109375" style="49" customWidth="1"/>
    <col min="15103" max="15342" width="10.7109375" style="49"/>
    <col min="15343" max="15347" width="15.7109375" style="49" customWidth="1"/>
    <col min="15348" max="15351" width="12.7109375" style="49" customWidth="1"/>
    <col min="15352" max="15355" width="15.7109375" style="49" customWidth="1"/>
    <col min="15356" max="15356" width="22.85546875" style="49" customWidth="1"/>
    <col min="15357" max="15357" width="20.7109375" style="49" customWidth="1"/>
    <col min="15358" max="15358" width="16.7109375" style="49" customWidth="1"/>
    <col min="15359" max="15598" width="10.7109375" style="49"/>
    <col min="15599" max="15603" width="15.7109375" style="49" customWidth="1"/>
    <col min="15604" max="15607" width="12.7109375" style="49" customWidth="1"/>
    <col min="15608" max="15611" width="15.7109375" style="49" customWidth="1"/>
    <col min="15612" max="15612" width="22.85546875" style="49" customWidth="1"/>
    <col min="15613" max="15613" width="20.7109375" style="49" customWidth="1"/>
    <col min="15614" max="15614" width="16.7109375" style="49" customWidth="1"/>
    <col min="15615" max="15854" width="10.7109375" style="49"/>
    <col min="15855" max="15859" width="15.7109375" style="49" customWidth="1"/>
    <col min="15860" max="15863" width="12.7109375" style="49" customWidth="1"/>
    <col min="15864" max="15867" width="15.7109375" style="49" customWidth="1"/>
    <col min="15868" max="15868" width="22.85546875" style="49" customWidth="1"/>
    <col min="15869" max="15869" width="20.7109375" style="49" customWidth="1"/>
    <col min="15870" max="15870" width="16.7109375" style="49" customWidth="1"/>
    <col min="15871" max="16110" width="10.7109375" style="49"/>
    <col min="16111" max="16115" width="15.7109375" style="49" customWidth="1"/>
    <col min="16116" max="16119" width="12.7109375" style="49" customWidth="1"/>
    <col min="16120" max="16123" width="15.7109375" style="49" customWidth="1"/>
    <col min="16124" max="16124" width="22.85546875" style="49" customWidth="1"/>
    <col min="16125" max="16125" width="20.7109375" style="49" customWidth="1"/>
    <col min="16126" max="16126" width="16.7109375" style="49" customWidth="1"/>
    <col min="16127" max="16384" width="10.7109375" style="49"/>
  </cols>
  <sheetData>
    <row r="1" spans="1:21" ht="3" customHeight="1" x14ac:dyDescent="0.25"/>
    <row r="2" spans="1:21" ht="15" customHeight="1" x14ac:dyDescent="0.25">
      <c r="U2" s="38" t="s">
        <v>69</v>
      </c>
    </row>
    <row r="3" spans="1:21" s="12" customFormat="1" ht="18.75" customHeight="1" x14ac:dyDescent="0.3">
      <c r="A3" s="18"/>
      <c r="I3" s="16"/>
      <c r="U3" s="15" t="s">
        <v>10</v>
      </c>
    </row>
    <row r="4" spans="1:21" s="12" customFormat="1" ht="18.75" customHeight="1" x14ac:dyDescent="0.3">
      <c r="A4" s="18"/>
      <c r="I4" s="16"/>
      <c r="U4" s="15" t="s">
        <v>68</v>
      </c>
    </row>
    <row r="5" spans="1:21" s="12" customFormat="1" ht="18.75" customHeight="1" x14ac:dyDescent="0.3">
      <c r="A5" s="18"/>
      <c r="I5" s="16"/>
      <c r="U5" s="15"/>
    </row>
    <row r="6" spans="1:21" s="12" customFormat="1" x14ac:dyDescent="0.2">
      <c r="A6" s="292" t="str">
        <f>'1. паспорт местоположение'!A5:C5</f>
        <v>Год раскрытия информации: 2026 год</v>
      </c>
      <c r="B6" s="292"/>
      <c r="C6" s="292"/>
      <c r="D6" s="292"/>
      <c r="E6" s="292"/>
      <c r="F6" s="292"/>
      <c r="G6" s="292"/>
      <c r="H6" s="292"/>
      <c r="I6" s="292"/>
      <c r="J6" s="292"/>
      <c r="K6" s="292"/>
      <c r="L6" s="292"/>
      <c r="M6" s="292"/>
      <c r="N6" s="292"/>
      <c r="O6" s="292"/>
      <c r="P6" s="292"/>
      <c r="Q6" s="292"/>
      <c r="R6" s="292"/>
      <c r="S6" s="292"/>
      <c r="T6" s="292"/>
      <c r="U6" s="292"/>
    </row>
    <row r="7" spans="1:21" s="12" customFormat="1" x14ac:dyDescent="0.2">
      <c r="A7" s="160"/>
      <c r="I7" s="16"/>
    </row>
    <row r="8" spans="1:21" s="12" customFormat="1" ht="18.75" x14ac:dyDescent="0.2">
      <c r="A8" s="296" t="s">
        <v>9</v>
      </c>
      <c r="B8" s="296"/>
      <c r="C8" s="296"/>
      <c r="D8" s="296"/>
      <c r="E8" s="296"/>
      <c r="F8" s="296"/>
      <c r="G8" s="296"/>
      <c r="H8" s="296"/>
      <c r="I8" s="296"/>
      <c r="J8" s="296"/>
      <c r="K8" s="296"/>
      <c r="L8" s="296"/>
      <c r="M8" s="296"/>
      <c r="N8" s="296"/>
      <c r="O8" s="296"/>
      <c r="P8" s="296"/>
      <c r="Q8" s="296"/>
      <c r="R8" s="296"/>
      <c r="S8" s="296"/>
      <c r="T8" s="296"/>
      <c r="U8" s="296"/>
    </row>
    <row r="9" spans="1:21" s="12" customFormat="1" ht="18.75" x14ac:dyDescent="0.2">
      <c r="A9" s="296"/>
      <c r="B9" s="296"/>
      <c r="C9" s="296"/>
      <c r="D9" s="296"/>
      <c r="E9" s="296"/>
      <c r="F9" s="296"/>
      <c r="G9" s="296"/>
      <c r="H9" s="296"/>
      <c r="I9" s="296"/>
      <c r="J9" s="296"/>
      <c r="K9" s="296"/>
      <c r="L9" s="296"/>
      <c r="M9" s="296"/>
      <c r="N9" s="296"/>
      <c r="O9" s="296"/>
      <c r="P9" s="296"/>
      <c r="Q9" s="296"/>
      <c r="R9" s="296"/>
      <c r="S9" s="296"/>
      <c r="T9" s="296"/>
      <c r="U9" s="296"/>
    </row>
    <row r="10" spans="1:21" s="12" customFormat="1" ht="18.75" customHeight="1" x14ac:dyDescent="0.2">
      <c r="A10" s="161"/>
      <c r="B10" s="162"/>
      <c r="C10" s="162"/>
      <c r="D10" s="162"/>
      <c r="E10" s="162"/>
      <c r="F10" s="312" t="str">
        <f>'1. паспорт местоположение'!$A$9</f>
        <v>АО "Россети Тюмень"</v>
      </c>
      <c r="G10" s="312"/>
      <c r="H10" s="312"/>
      <c r="I10" s="312"/>
      <c r="J10" s="312"/>
      <c r="K10" s="312"/>
      <c r="L10" s="312"/>
      <c r="M10" s="312"/>
      <c r="N10" s="312"/>
      <c r="O10" s="312"/>
      <c r="P10" s="312"/>
      <c r="Q10" s="312"/>
      <c r="R10" s="312"/>
      <c r="S10" s="312"/>
      <c r="T10" s="162"/>
      <c r="U10" s="162"/>
    </row>
    <row r="11" spans="1:21"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c r="U11" s="293"/>
    </row>
    <row r="12" spans="1:21"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c r="U12" s="296"/>
    </row>
    <row r="13" spans="1:21" s="12" customFormat="1" ht="18.75" customHeight="1" x14ac:dyDescent="0.2">
      <c r="A13" s="161"/>
      <c r="B13" s="162"/>
      <c r="C13" s="162"/>
      <c r="D13" s="162"/>
      <c r="E13" s="162"/>
      <c r="F13" s="312" t="s">
        <v>578</v>
      </c>
      <c r="G13" s="312"/>
      <c r="H13" s="312"/>
      <c r="I13" s="312"/>
      <c r="J13" s="312"/>
      <c r="K13" s="312"/>
      <c r="L13" s="312"/>
      <c r="M13" s="312"/>
      <c r="N13" s="312"/>
      <c r="O13" s="312"/>
      <c r="P13" s="312"/>
      <c r="Q13" s="312"/>
      <c r="R13" s="312"/>
      <c r="S13" s="312"/>
      <c r="T13" s="162"/>
      <c r="U13" s="162"/>
    </row>
    <row r="14" spans="1:21"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c r="U14" s="293"/>
    </row>
    <row r="15" spans="1:21"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c r="U15" s="300"/>
    </row>
    <row r="16" spans="1:21" s="3" customFormat="1" ht="18.75" x14ac:dyDescent="0.2">
      <c r="A16" s="163"/>
      <c r="B16" s="164"/>
      <c r="C16" s="164"/>
      <c r="D16" s="164"/>
      <c r="E16" s="164"/>
      <c r="F16" s="312" t="s">
        <v>523</v>
      </c>
      <c r="G16" s="312"/>
      <c r="H16" s="312"/>
      <c r="I16" s="312"/>
      <c r="J16" s="312"/>
      <c r="K16" s="312"/>
      <c r="L16" s="312"/>
      <c r="M16" s="312"/>
      <c r="N16" s="312"/>
      <c r="O16" s="312"/>
      <c r="P16" s="312"/>
      <c r="Q16" s="312"/>
      <c r="R16" s="312"/>
      <c r="S16" s="312"/>
      <c r="T16" s="164"/>
      <c r="U16" s="164"/>
    </row>
    <row r="17" spans="1:21"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c r="U17" s="293"/>
    </row>
    <row r="18" spans="1:21"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c r="U18" s="298"/>
    </row>
    <row r="19" spans="1:21" s="3" customFormat="1" ht="15" customHeight="1" x14ac:dyDescent="0.2">
      <c r="A19" s="295" t="s">
        <v>459</v>
      </c>
      <c r="B19" s="295"/>
      <c r="C19" s="295"/>
      <c r="D19" s="295"/>
      <c r="E19" s="295"/>
      <c r="F19" s="295"/>
      <c r="G19" s="295"/>
      <c r="H19" s="295"/>
      <c r="I19" s="295"/>
      <c r="J19" s="295"/>
      <c r="K19" s="295"/>
      <c r="L19" s="295"/>
      <c r="M19" s="295"/>
      <c r="N19" s="295"/>
      <c r="O19" s="295"/>
      <c r="P19" s="295"/>
      <c r="Q19" s="295"/>
      <c r="R19" s="295"/>
      <c r="S19" s="295"/>
      <c r="T19" s="295"/>
      <c r="U19" s="295"/>
    </row>
    <row r="20" spans="1:21" s="57"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c r="U20" s="308"/>
    </row>
    <row r="21" spans="1:21" ht="46.5" customHeight="1" x14ac:dyDescent="0.25">
      <c r="A21" s="305" t="s">
        <v>5</v>
      </c>
      <c r="B21" s="305" t="s">
        <v>594</v>
      </c>
      <c r="C21" s="305"/>
      <c r="D21" s="305" t="s">
        <v>129</v>
      </c>
      <c r="E21" s="309" t="s">
        <v>595</v>
      </c>
      <c r="F21" s="305" t="s">
        <v>486</v>
      </c>
      <c r="G21" s="305"/>
      <c r="H21" s="305" t="s">
        <v>277</v>
      </c>
      <c r="I21" s="305"/>
      <c r="J21" s="305" t="s">
        <v>128</v>
      </c>
      <c r="K21" s="305"/>
      <c r="L21" s="305" t="s">
        <v>127</v>
      </c>
      <c r="M21" s="305" t="s">
        <v>126</v>
      </c>
      <c r="N21" s="305"/>
      <c r="O21" s="305" t="s">
        <v>596</v>
      </c>
      <c r="P21" s="305"/>
      <c r="Q21" s="306" t="s">
        <v>125</v>
      </c>
      <c r="R21" s="208" t="s">
        <v>124</v>
      </c>
      <c r="S21" s="208"/>
      <c r="T21" s="208" t="s">
        <v>123</v>
      </c>
      <c r="U21" s="208"/>
    </row>
    <row r="22" spans="1:21" ht="204.75" customHeight="1" x14ac:dyDescent="0.25">
      <c r="A22" s="305"/>
      <c r="B22" s="305"/>
      <c r="C22" s="305"/>
      <c r="D22" s="305"/>
      <c r="E22" s="310"/>
      <c r="F22" s="305"/>
      <c r="G22" s="305"/>
      <c r="H22" s="305"/>
      <c r="I22" s="305"/>
      <c r="J22" s="305"/>
      <c r="K22" s="305"/>
      <c r="L22" s="305"/>
      <c r="M22" s="305"/>
      <c r="N22" s="305"/>
      <c r="O22" s="305"/>
      <c r="P22" s="305"/>
      <c r="Q22" s="306"/>
      <c r="R22" s="209" t="s">
        <v>597</v>
      </c>
      <c r="S22" s="209" t="s">
        <v>598</v>
      </c>
      <c r="T22" s="209" t="s">
        <v>599</v>
      </c>
      <c r="U22" s="209" t="s">
        <v>600</v>
      </c>
    </row>
    <row r="23" spans="1:21" ht="51.75" customHeight="1" x14ac:dyDescent="0.25">
      <c r="A23" s="305"/>
      <c r="B23" s="209" t="s">
        <v>118</v>
      </c>
      <c r="C23" s="209" t="s">
        <v>119</v>
      </c>
      <c r="D23" s="305"/>
      <c r="E23" s="311"/>
      <c r="F23" s="209" t="s">
        <v>118</v>
      </c>
      <c r="G23" s="209" t="s">
        <v>119</v>
      </c>
      <c r="H23" s="209" t="s">
        <v>118</v>
      </c>
      <c r="I23" s="209" t="s">
        <v>119</v>
      </c>
      <c r="J23" s="209" t="s">
        <v>118</v>
      </c>
      <c r="K23" s="209" t="s">
        <v>119</v>
      </c>
      <c r="L23" s="209" t="s">
        <v>118</v>
      </c>
      <c r="M23" s="209" t="s">
        <v>118</v>
      </c>
      <c r="N23" s="209" t="s">
        <v>119</v>
      </c>
      <c r="O23" s="209" t="s">
        <v>118</v>
      </c>
      <c r="P23" s="209" t="s">
        <v>119</v>
      </c>
      <c r="Q23" s="209" t="s">
        <v>118</v>
      </c>
      <c r="R23" s="209" t="s">
        <v>118</v>
      </c>
      <c r="S23" s="209" t="s">
        <v>118</v>
      </c>
      <c r="T23" s="209" t="s">
        <v>118</v>
      </c>
      <c r="U23" s="209" t="s">
        <v>118</v>
      </c>
    </row>
    <row r="24" spans="1:21" x14ac:dyDescent="0.25">
      <c r="A24" s="209" t="s">
        <v>65</v>
      </c>
      <c r="B24" s="209" t="s">
        <v>63</v>
      </c>
      <c r="C24" s="209" t="s">
        <v>62</v>
      </c>
      <c r="D24" s="209" t="s">
        <v>61</v>
      </c>
      <c r="E24" s="209" t="s">
        <v>158</v>
      </c>
      <c r="F24" s="209" t="s">
        <v>59</v>
      </c>
      <c r="G24" s="209" t="s">
        <v>58</v>
      </c>
      <c r="H24" s="209" t="s">
        <v>56</v>
      </c>
      <c r="I24" s="209" t="s">
        <v>54</v>
      </c>
      <c r="J24" s="209" t="s">
        <v>73</v>
      </c>
      <c r="K24" s="209" t="s">
        <v>71</v>
      </c>
      <c r="L24" s="209" t="s">
        <v>70</v>
      </c>
      <c r="M24" s="209" t="s">
        <v>450</v>
      </c>
      <c r="N24" s="209" t="s">
        <v>438</v>
      </c>
      <c r="O24" s="209" t="s">
        <v>451</v>
      </c>
      <c r="P24" s="209" t="s">
        <v>439</v>
      </c>
      <c r="Q24" s="209" t="s">
        <v>452</v>
      </c>
      <c r="R24" s="209" t="s">
        <v>456</v>
      </c>
      <c r="S24" s="209" t="s">
        <v>442</v>
      </c>
      <c r="T24" s="209" t="s">
        <v>476</v>
      </c>
      <c r="U24" s="209" t="s">
        <v>443</v>
      </c>
    </row>
    <row r="25" spans="1:21" s="168" customFormat="1" ht="126" x14ac:dyDescent="0.25">
      <c r="A25" s="165">
        <v>1</v>
      </c>
      <c r="B25" s="58" t="s">
        <v>524</v>
      </c>
      <c r="C25" s="58" t="s">
        <v>524</v>
      </c>
      <c r="D25" s="166" t="s">
        <v>525</v>
      </c>
      <c r="E25" s="166" t="s">
        <v>601</v>
      </c>
      <c r="F25" s="165" t="s">
        <v>526</v>
      </c>
      <c r="G25" s="165" t="s">
        <v>527</v>
      </c>
      <c r="H25" s="167" t="s">
        <v>528</v>
      </c>
      <c r="I25" s="167" t="s">
        <v>528</v>
      </c>
      <c r="J25" s="165">
        <v>1992</v>
      </c>
      <c r="K25" s="167">
        <v>2024</v>
      </c>
      <c r="L25" s="165">
        <v>1992</v>
      </c>
      <c r="M25" s="165">
        <v>35</v>
      </c>
      <c r="N25" s="165">
        <v>35</v>
      </c>
      <c r="O25" s="165" t="s">
        <v>390</v>
      </c>
      <c r="P25" s="165" t="s">
        <v>390</v>
      </c>
      <c r="Q25" s="165">
        <v>2011</v>
      </c>
      <c r="R25" s="165" t="s">
        <v>675</v>
      </c>
      <c r="S25" s="165" t="s">
        <v>602</v>
      </c>
      <c r="T25" s="165" t="s">
        <v>603</v>
      </c>
      <c r="U25" s="165" t="s">
        <v>604</v>
      </c>
    </row>
    <row r="26" spans="1:21" s="168" customFormat="1" ht="126" x14ac:dyDescent="0.25">
      <c r="A26" s="165">
        <v>2</v>
      </c>
      <c r="B26" s="58" t="s">
        <v>524</v>
      </c>
      <c r="C26" s="58" t="s">
        <v>524</v>
      </c>
      <c r="D26" s="166" t="s">
        <v>525</v>
      </c>
      <c r="E26" s="166" t="s">
        <v>605</v>
      </c>
      <c r="F26" s="165" t="s">
        <v>526</v>
      </c>
      <c r="G26" s="165" t="s">
        <v>527</v>
      </c>
      <c r="H26" s="169" t="s">
        <v>529</v>
      </c>
      <c r="I26" s="167" t="s">
        <v>529</v>
      </c>
      <c r="J26" s="165">
        <v>1992</v>
      </c>
      <c r="K26" s="167">
        <v>2024</v>
      </c>
      <c r="L26" s="165">
        <v>1992</v>
      </c>
      <c r="M26" s="165">
        <v>35</v>
      </c>
      <c r="N26" s="165">
        <v>35</v>
      </c>
      <c r="O26" s="165" t="s">
        <v>390</v>
      </c>
      <c r="P26" s="165" t="s">
        <v>390</v>
      </c>
      <c r="Q26" s="165">
        <v>2011</v>
      </c>
      <c r="R26" s="165" t="s">
        <v>675</v>
      </c>
      <c r="S26" s="165" t="s">
        <v>602</v>
      </c>
      <c r="T26" s="165" t="s">
        <v>603</v>
      </c>
      <c r="U26" s="165" t="s">
        <v>604</v>
      </c>
    </row>
    <row r="27" spans="1:21" s="171" customFormat="1" ht="126" x14ac:dyDescent="0.25">
      <c r="A27" s="165">
        <v>3</v>
      </c>
      <c r="B27" s="58" t="s">
        <v>524</v>
      </c>
      <c r="C27" s="58" t="s">
        <v>524</v>
      </c>
      <c r="D27" s="166" t="s">
        <v>628</v>
      </c>
      <c r="E27" s="226">
        <v>22819033</v>
      </c>
      <c r="F27" s="165" t="s">
        <v>676</v>
      </c>
      <c r="G27" s="165" t="s">
        <v>678</v>
      </c>
      <c r="H27" s="169" t="s">
        <v>679</v>
      </c>
      <c r="I27" s="167" t="s">
        <v>679</v>
      </c>
      <c r="J27" s="165">
        <v>1990</v>
      </c>
      <c r="K27" s="167">
        <v>2024</v>
      </c>
      <c r="L27" s="165">
        <v>1990</v>
      </c>
      <c r="M27" s="165">
        <v>10</v>
      </c>
      <c r="N27" s="165">
        <v>10</v>
      </c>
      <c r="O27" s="165" t="s">
        <v>390</v>
      </c>
      <c r="P27" s="165" t="s">
        <v>390</v>
      </c>
      <c r="Q27" s="165" t="s">
        <v>390</v>
      </c>
      <c r="R27" s="165" t="s">
        <v>675</v>
      </c>
      <c r="S27" s="165" t="s">
        <v>602</v>
      </c>
      <c r="T27" s="165" t="s">
        <v>603</v>
      </c>
      <c r="U27" s="165" t="s">
        <v>604</v>
      </c>
    </row>
    <row r="28" spans="1:21" s="171" customFormat="1" ht="126" x14ac:dyDescent="0.25">
      <c r="A28" s="165">
        <v>4</v>
      </c>
      <c r="B28" s="58" t="s">
        <v>524</v>
      </c>
      <c r="C28" s="58" t="s">
        <v>524</v>
      </c>
      <c r="D28" s="166" t="s">
        <v>628</v>
      </c>
      <c r="E28" s="226">
        <v>22819067</v>
      </c>
      <c r="F28" s="165" t="s">
        <v>677</v>
      </c>
      <c r="G28" s="165" t="s">
        <v>678</v>
      </c>
      <c r="H28" s="169" t="s">
        <v>680</v>
      </c>
      <c r="I28" s="167" t="s">
        <v>680</v>
      </c>
      <c r="J28" s="165">
        <v>1990</v>
      </c>
      <c r="K28" s="167">
        <v>2024</v>
      </c>
      <c r="L28" s="165">
        <v>1990</v>
      </c>
      <c r="M28" s="165">
        <v>10</v>
      </c>
      <c r="N28" s="165">
        <v>10</v>
      </c>
      <c r="O28" s="165" t="s">
        <v>390</v>
      </c>
      <c r="P28" s="165" t="s">
        <v>390</v>
      </c>
      <c r="Q28" s="165" t="s">
        <v>390</v>
      </c>
      <c r="R28" s="165" t="s">
        <v>675</v>
      </c>
      <c r="S28" s="165" t="s">
        <v>602</v>
      </c>
      <c r="T28" s="165" t="s">
        <v>603</v>
      </c>
      <c r="U28" s="165" t="s">
        <v>604</v>
      </c>
    </row>
    <row r="29" spans="1:21" s="168" customFormat="1" ht="126" x14ac:dyDescent="0.25">
      <c r="A29" s="165">
        <v>5</v>
      </c>
      <c r="B29" s="58" t="s">
        <v>524</v>
      </c>
      <c r="C29" s="58" t="s">
        <v>524</v>
      </c>
      <c r="D29" s="170" t="s">
        <v>607</v>
      </c>
      <c r="E29" s="170" t="s">
        <v>608</v>
      </c>
      <c r="F29" s="58" t="s">
        <v>530</v>
      </c>
      <c r="G29" s="165" t="s">
        <v>531</v>
      </c>
      <c r="H29" s="169" t="s">
        <v>532</v>
      </c>
      <c r="I29" s="167" t="s">
        <v>532</v>
      </c>
      <c r="J29" s="165">
        <v>1992</v>
      </c>
      <c r="K29" s="167">
        <v>2024</v>
      </c>
      <c r="L29" s="165">
        <v>1992</v>
      </c>
      <c r="M29" s="165">
        <v>10</v>
      </c>
      <c r="N29" s="165">
        <v>10</v>
      </c>
      <c r="O29" s="165" t="s">
        <v>390</v>
      </c>
      <c r="P29" s="165" t="s">
        <v>390</v>
      </c>
      <c r="Q29" s="165" t="s">
        <v>390</v>
      </c>
      <c r="R29" s="165" t="s">
        <v>675</v>
      </c>
      <c r="S29" s="165" t="s">
        <v>602</v>
      </c>
      <c r="T29" s="165" t="s">
        <v>603</v>
      </c>
      <c r="U29" s="165" t="s">
        <v>604</v>
      </c>
    </row>
    <row r="30" spans="1:21" s="168" customFormat="1" ht="126" x14ac:dyDescent="0.25">
      <c r="A30" s="165">
        <v>6</v>
      </c>
      <c r="B30" s="58" t="s">
        <v>524</v>
      </c>
      <c r="C30" s="58" t="s">
        <v>524</v>
      </c>
      <c r="D30" s="170" t="s">
        <v>607</v>
      </c>
      <c r="E30" s="170" t="s">
        <v>609</v>
      </c>
      <c r="F30" s="58" t="s">
        <v>530</v>
      </c>
      <c r="G30" s="165" t="s">
        <v>531</v>
      </c>
      <c r="H30" s="169" t="s">
        <v>533</v>
      </c>
      <c r="I30" s="167" t="s">
        <v>533</v>
      </c>
      <c r="J30" s="165">
        <v>1992</v>
      </c>
      <c r="K30" s="167">
        <v>2024</v>
      </c>
      <c r="L30" s="165">
        <v>1992</v>
      </c>
      <c r="M30" s="165">
        <v>10</v>
      </c>
      <c r="N30" s="165">
        <v>10</v>
      </c>
      <c r="O30" s="165" t="s">
        <v>390</v>
      </c>
      <c r="P30" s="165" t="s">
        <v>390</v>
      </c>
      <c r="Q30" s="165" t="s">
        <v>390</v>
      </c>
      <c r="R30" s="165" t="s">
        <v>675</v>
      </c>
      <c r="S30" s="165" t="s">
        <v>602</v>
      </c>
      <c r="T30" s="165" t="s">
        <v>603</v>
      </c>
      <c r="U30" s="165" t="s">
        <v>604</v>
      </c>
    </row>
    <row r="31" spans="1:21" s="168" customFormat="1" ht="126" x14ac:dyDescent="0.25">
      <c r="A31" s="165">
        <v>7</v>
      </c>
      <c r="B31" s="58" t="s">
        <v>524</v>
      </c>
      <c r="C31" s="58" t="s">
        <v>524</v>
      </c>
      <c r="D31" s="170" t="s">
        <v>607</v>
      </c>
      <c r="E31" s="170" t="s">
        <v>610</v>
      </c>
      <c r="F31" s="58" t="s">
        <v>530</v>
      </c>
      <c r="G31" s="165" t="s">
        <v>531</v>
      </c>
      <c r="H31" s="169" t="s">
        <v>534</v>
      </c>
      <c r="I31" s="167" t="s">
        <v>534</v>
      </c>
      <c r="J31" s="165">
        <v>1992</v>
      </c>
      <c r="K31" s="167">
        <v>2024</v>
      </c>
      <c r="L31" s="165">
        <v>1992</v>
      </c>
      <c r="M31" s="165">
        <v>10</v>
      </c>
      <c r="N31" s="165">
        <v>10</v>
      </c>
      <c r="O31" s="165" t="s">
        <v>390</v>
      </c>
      <c r="P31" s="165" t="s">
        <v>390</v>
      </c>
      <c r="Q31" s="165" t="s">
        <v>390</v>
      </c>
      <c r="R31" s="165" t="s">
        <v>675</v>
      </c>
      <c r="S31" s="165" t="s">
        <v>602</v>
      </c>
      <c r="T31" s="165" t="s">
        <v>603</v>
      </c>
      <c r="U31" s="165" t="s">
        <v>604</v>
      </c>
    </row>
    <row r="32" spans="1:21" s="168" customFormat="1" ht="126" x14ac:dyDescent="0.25">
      <c r="A32" s="165">
        <v>8</v>
      </c>
      <c r="B32" s="58" t="s">
        <v>524</v>
      </c>
      <c r="C32" s="58" t="s">
        <v>524</v>
      </c>
      <c r="D32" s="170" t="s">
        <v>607</v>
      </c>
      <c r="E32" s="170" t="s">
        <v>611</v>
      </c>
      <c r="F32" s="58" t="s">
        <v>530</v>
      </c>
      <c r="G32" s="165" t="s">
        <v>531</v>
      </c>
      <c r="H32" s="169" t="s">
        <v>535</v>
      </c>
      <c r="I32" s="167" t="s">
        <v>535</v>
      </c>
      <c r="J32" s="165">
        <v>1992</v>
      </c>
      <c r="K32" s="167">
        <v>2024</v>
      </c>
      <c r="L32" s="165">
        <v>1992</v>
      </c>
      <c r="M32" s="165">
        <v>10</v>
      </c>
      <c r="N32" s="165">
        <v>10</v>
      </c>
      <c r="O32" s="165" t="s">
        <v>390</v>
      </c>
      <c r="P32" s="165" t="s">
        <v>390</v>
      </c>
      <c r="Q32" s="165" t="s">
        <v>390</v>
      </c>
      <c r="R32" s="165" t="s">
        <v>675</v>
      </c>
      <c r="S32" s="165" t="s">
        <v>602</v>
      </c>
      <c r="T32" s="165" t="s">
        <v>603</v>
      </c>
      <c r="U32" s="165" t="s">
        <v>604</v>
      </c>
    </row>
    <row r="33" spans="1:114" s="168" customFormat="1" ht="126" x14ac:dyDescent="0.25">
      <c r="A33" s="165">
        <v>9</v>
      </c>
      <c r="B33" s="58" t="s">
        <v>524</v>
      </c>
      <c r="C33" s="58" t="s">
        <v>524</v>
      </c>
      <c r="D33" s="170" t="s">
        <v>607</v>
      </c>
      <c r="E33" s="170" t="s">
        <v>612</v>
      </c>
      <c r="F33" s="58" t="s">
        <v>530</v>
      </c>
      <c r="G33" s="165" t="s">
        <v>531</v>
      </c>
      <c r="H33" s="169" t="s">
        <v>536</v>
      </c>
      <c r="I33" s="167" t="s">
        <v>536</v>
      </c>
      <c r="J33" s="165">
        <v>1992</v>
      </c>
      <c r="K33" s="167">
        <v>2024</v>
      </c>
      <c r="L33" s="165">
        <v>1992</v>
      </c>
      <c r="M33" s="165">
        <v>10</v>
      </c>
      <c r="N33" s="165">
        <v>10</v>
      </c>
      <c r="O33" s="165" t="s">
        <v>390</v>
      </c>
      <c r="P33" s="165" t="s">
        <v>390</v>
      </c>
      <c r="Q33" s="165" t="s">
        <v>390</v>
      </c>
      <c r="R33" s="165" t="s">
        <v>675</v>
      </c>
      <c r="S33" s="165" t="s">
        <v>602</v>
      </c>
      <c r="T33" s="165" t="s">
        <v>603</v>
      </c>
      <c r="U33" s="165" t="s">
        <v>604</v>
      </c>
    </row>
    <row r="34" spans="1:114" s="168" customFormat="1" ht="126" x14ac:dyDescent="0.25">
      <c r="A34" s="165">
        <v>10</v>
      </c>
      <c r="B34" s="58" t="s">
        <v>524</v>
      </c>
      <c r="C34" s="58" t="s">
        <v>524</v>
      </c>
      <c r="D34" s="170" t="s">
        <v>607</v>
      </c>
      <c r="E34" s="170" t="s">
        <v>613</v>
      </c>
      <c r="F34" s="58" t="s">
        <v>530</v>
      </c>
      <c r="G34" s="165" t="s">
        <v>531</v>
      </c>
      <c r="H34" s="169" t="s">
        <v>537</v>
      </c>
      <c r="I34" s="167" t="s">
        <v>537</v>
      </c>
      <c r="J34" s="165">
        <v>1992</v>
      </c>
      <c r="K34" s="167">
        <v>2024</v>
      </c>
      <c r="L34" s="165">
        <v>1992</v>
      </c>
      <c r="M34" s="165">
        <v>10</v>
      </c>
      <c r="N34" s="165">
        <v>10</v>
      </c>
      <c r="O34" s="165" t="s">
        <v>390</v>
      </c>
      <c r="P34" s="165" t="s">
        <v>390</v>
      </c>
      <c r="Q34" s="165" t="s">
        <v>390</v>
      </c>
      <c r="R34" s="165" t="s">
        <v>675</v>
      </c>
      <c r="S34" s="165" t="s">
        <v>602</v>
      </c>
      <c r="T34" s="165" t="s">
        <v>603</v>
      </c>
      <c r="U34" s="165" t="s">
        <v>604</v>
      </c>
    </row>
    <row r="35" spans="1:114" s="168" customFormat="1" ht="126" x14ac:dyDescent="0.25">
      <c r="A35" s="165">
        <v>11</v>
      </c>
      <c r="B35" s="58" t="s">
        <v>524</v>
      </c>
      <c r="C35" s="58" t="s">
        <v>524</v>
      </c>
      <c r="D35" s="170" t="s">
        <v>607</v>
      </c>
      <c r="E35" s="170" t="s">
        <v>614</v>
      </c>
      <c r="F35" s="58" t="s">
        <v>530</v>
      </c>
      <c r="G35" s="165" t="s">
        <v>531</v>
      </c>
      <c r="H35" s="169" t="s">
        <v>538</v>
      </c>
      <c r="I35" s="167" t="s">
        <v>538</v>
      </c>
      <c r="J35" s="165">
        <v>1992</v>
      </c>
      <c r="K35" s="167">
        <v>2024</v>
      </c>
      <c r="L35" s="165">
        <v>1992</v>
      </c>
      <c r="M35" s="165">
        <v>10</v>
      </c>
      <c r="N35" s="165">
        <v>10</v>
      </c>
      <c r="O35" s="165" t="s">
        <v>390</v>
      </c>
      <c r="P35" s="165" t="s">
        <v>390</v>
      </c>
      <c r="Q35" s="165" t="s">
        <v>390</v>
      </c>
      <c r="R35" s="165" t="s">
        <v>675</v>
      </c>
      <c r="S35" s="165" t="s">
        <v>602</v>
      </c>
      <c r="T35" s="165" t="s">
        <v>603</v>
      </c>
      <c r="U35" s="165" t="s">
        <v>604</v>
      </c>
    </row>
    <row r="36" spans="1:114" s="168" customFormat="1" ht="126" x14ac:dyDescent="0.25">
      <c r="A36" s="165">
        <v>12</v>
      </c>
      <c r="B36" s="58" t="s">
        <v>524</v>
      </c>
      <c r="C36" s="58" t="s">
        <v>524</v>
      </c>
      <c r="D36" s="170" t="s">
        <v>607</v>
      </c>
      <c r="E36" s="170" t="s">
        <v>615</v>
      </c>
      <c r="F36" s="58" t="s">
        <v>530</v>
      </c>
      <c r="G36" s="165" t="s">
        <v>531</v>
      </c>
      <c r="H36" s="169" t="s">
        <v>539</v>
      </c>
      <c r="I36" s="167" t="s">
        <v>539</v>
      </c>
      <c r="J36" s="165">
        <v>1992</v>
      </c>
      <c r="K36" s="167">
        <v>2024</v>
      </c>
      <c r="L36" s="165">
        <v>1992</v>
      </c>
      <c r="M36" s="165">
        <v>10</v>
      </c>
      <c r="N36" s="165">
        <v>10</v>
      </c>
      <c r="O36" s="165" t="s">
        <v>390</v>
      </c>
      <c r="P36" s="165" t="s">
        <v>390</v>
      </c>
      <c r="Q36" s="165" t="s">
        <v>390</v>
      </c>
      <c r="R36" s="165" t="s">
        <v>675</v>
      </c>
      <c r="S36" s="165" t="s">
        <v>602</v>
      </c>
      <c r="T36" s="165" t="s">
        <v>603</v>
      </c>
      <c r="U36" s="165" t="s">
        <v>604</v>
      </c>
    </row>
    <row r="37" spans="1:114" s="168" customFormat="1" ht="126" x14ac:dyDescent="0.25">
      <c r="A37" s="165">
        <v>13</v>
      </c>
      <c r="B37" s="58" t="s">
        <v>524</v>
      </c>
      <c r="C37" s="58" t="s">
        <v>524</v>
      </c>
      <c r="D37" s="170" t="s">
        <v>607</v>
      </c>
      <c r="E37" s="170" t="s">
        <v>616</v>
      </c>
      <c r="F37" s="58" t="s">
        <v>530</v>
      </c>
      <c r="G37" s="165" t="s">
        <v>531</v>
      </c>
      <c r="H37" s="169" t="s">
        <v>540</v>
      </c>
      <c r="I37" s="167" t="s">
        <v>540</v>
      </c>
      <c r="J37" s="165">
        <v>1992</v>
      </c>
      <c r="K37" s="167">
        <v>2024</v>
      </c>
      <c r="L37" s="165">
        <v>1992</v>
      </c>
      <c r="M37" s="165">
        <v>10</v>
      </c>
      <c r="N37" s="165">
        <v>10</v>
      </c>
      <c r="O37" s="165" t="s">
        <v>390</v>
      </c>
      <c r="P37" s="165" t="s">
        <v>390</v>
      </c>
      <c r="Q37" s="165" t="s">
        <v>390</v>
      </c>
      <c r="R37" s="165" t="s">
        <v>675</v>
      </c>
      <c r="S37" s="165" t="s">
        <v>602</v>
      </c>
      <c r="T37" s="165" t="s">
        <v>603</v>
      </c>
      <c r="U37" s="165" t="s">
        <v>604</v>
      </c>
    </row>
    <row r="38" spans="1:114" s="168" customFormat="1" ht="126" x14ac:dyDescent="0.25">
      <c r="A38" s="165">
        <v>14</v>
      </c>
      <c r="B38" s="58" t="s">
        <v>524</v>
      </c>
      <c r="C38" s="58" t="s">
        <v>524</v>
      </c>
      <c r="D38" s="170" t="s">
        <v>607</v>
      </c>
      <c r="E38" s="170" t="s">
        <v>617</v>
      </c>
      <c r="F38" s="58" t="s">
        <v>530</v>
      </c>
      <c r="G38" s="165" t="s">
        <v>531</v>
      </c>
      <c r="H38" s="169" t="s">
        <v>541</v>
      </c>
      <c r="I38" s="167" t="s">
        <v>541</v>
      </c>
      <c r="J38" s="165">
        <v>1992</v>
      </c>
      <c r="K38" s="167">
        <v>2024</v>
      </c>
      <c r="L38" s="165">
        <v>1992</v>
      </c>
      <c r="M38" s="165">
        <v>10</v>
      </c>
      <c r="N38" s="165">
        <v>10</v>
      </c>
      <c r="O38" s="165" t="s">
        <v>390</v>
      </c>
      <c r="P38" s="165" t="s">
        <v>390</v>
      </c>
      <c r="Q38" s="165" t="s">
        <v>390</v>
      </c>
      <c r="R38" s="165" t="s">
        <v>675</v>
      </c>
      <c r="S38" s="165" t="s">
        <v>602</v>
      </c>
      <c r="T38" s="165" t="s">
        <v>603</v>
      </c>
      <c r="U38" s="165" t="s">
        <v>604</v>
      </c>
    </row>
    <row r="39" spans="1:114" s="168" customFormat="1" ht="126" x14ac:dyDescent="0.25">
      <c r="A39" s="165">
        <v>15</v>
      </c>
      <c r="B39" s="58" t="s">
        <v>524</v>
      </c>
      <c r="C39" s="58" t="s">
        <v>524</v>
      </c>
      <c r="D39" s="170" t="s">
        <v>607</v>
      </c>
      <c r="E39" s="170" t="s">
        <v>618</v>
      </c>
      <c r="F39" s="58" t="s">
        <v>530</v>
      </c>
      <c r="G39" s="165" t="s">
        <v>531</v>
      </c>
      <c r="H39" s="169" t="s">
        <v>542</v>
      </c>
      <c r="I39" s="167" t="s">
        <v>542</v>
      </c>
      <c r="J39" s="165">
        <v>1992</v>
      </c>
      <c r="K39" s="167">
        <v>2024</v>
      </c>
      <c r="L39" s="165">
        <v>1992</v>
      </c>
      <c r="M39" s="165">
        <v>10</v>
      </c>
      <c r="N39" s="165">
        <v>10</v>
      </c>
      <c r="O39" s="165" t="s">
        <v>390</v>
      </c>
      <c r="P39" s="165" t="s">
        <v>390</v>
      </c>
      <c r="Q39" s="165" t="s">
        <v>390</v>
      </c>
      <c r="R39" s="165" t="s">
        <v>675</v>
      </c>
      <c r="S39" s="165" t="s">
        <v>602</v>
      </c>
      <c r="T39" s="165" t="s">
        <v>603</v>
      </c>
      <c r="U39" s="165" t="s">
        <v>604</v>
      </c>
    </row>
    <row r="40" spans="1:114" s="168" customFormat="1" ht="31.5" x14ac:dyDescent="0.25">
      <c r="A40" s="165">
        <v>16</v>
      </c>
      <c r="B40" s="58"/>
      <c r="C40" s="58" t="s">
        <v>524</v>
      </c>
      <c r="D40" s="170" t="s">
        <v>607</v>
      </c>
      <c r="E40" s="165" t="s">
        <v>390</v>
      </c>
      <c r="F40" s="165" t="s">
        <v>390</v>
      </c>
      <c r="G40" s="165" t="s">
        <v>531</v>
      </c>
      <c r="H40" s="165" t="s">
        <v>390</v>
      </c>
      <c r="I40" s="167" t="s">
        <v>543</v>
      </c>
      <c r="J40" s="165" t="s">
        <v>390</v>
      </c>
      <c r="K40" s="167">
        <v>2024</v>
      </c>
      <c r="L40" s="165" t="s">
        <v>390</v>
      </c>
      <c r="M40" s="165" t="s">
        <v>390</v>
      </c>
      <c r="N40" s="165">
        <v>10</v>
      </c>
      <c r="O40" s="165" t="s">
        <v>390</v>
      </c>
      <c r="P40" s="165" t="s">
        <v>390</v>
      </c>
      <c r="Q40" s="165" t="s">
        <v>390</v>
      </c>
      <c r="R40" s="165" t="s">
        <v>390</v>
      </c>
      <c r="S40" s="165" t="s">
        <v>390</v>
      </c>
      <c r="T40" s="165" t="s">
        <v>390</v>
      </c>
      <c r="U40" s="165" t="s">
        <v>390</v>
      </c>
    </row>
    <row r="41" spans="1:114" s="168" customFormat="1" ht="31.5" x14ac:dyDescent="0.25">
      <c r="A41" s="165">
        <v>17</v>
      </c>
      <c r="B41" s="58"/>
      <c r="C41" s="58" t="s">
        <v>524</v>
      </c>
      <c r="D41" s="170" t="s">
        <v>607</v>
      </c>
      <c r="E41" s="165" t="s">
        <v>390</v>
      </c>
      <c r="F41" s="165" t="s">
        <v>390</v>
      </c>
      <c r="G41" s="165" t="s">
        <v>531</v>
      </c>
      <c r="H41" s="165" t="s">
        <v>390</v>
      </c>
      <c r="I41" s="167" t="s">
        <v>544</v>
      </c>
      <c r="J41" s="165" t="s">
        <v>390</v>
      </c>
      <c r="K41" s="167">
        <v>2024</v>
      </c>
      <c r="L41" s="165" t="s">
        <v>390</v>
      </c>
      <c r="M41" s="165" t="s">
        <v>390</v>
      </c>
      <c r="N41" s="165">
        <v>10</v>
      </c>
      <c r="O41" s="165" t="s">
        <v>390</v>
      </c>
      <c r="P41" s="165" t="s">
        <v>390</v>
      </c>
      <c r="Q41" s="165" t="s">
        <v>390</v>
      </c>
      <c r="R41" s="165" t="s">
        <v>390</v>
      </c>
      <c r="S41" s="165" t="s">
        <v>390</v>
      </c>
      <c r="T41" s="165" t="s">
        <v>390</v>
      </c>
      <c r="U41" s="165" t="s">
        <v>390</v>
      </c>
    </row>
    <row r="42" spans="1:114" s="168" customFormat="1" ht="126" x14ac:dyDescent="0.25">
      <c r="A42" s="165">
        <v>18</v>
      </c>
      <c r="B42" s="58" t="s">
        <v>524</v>
      </c>
      <c r="C42" s="58" t="s">
        <v>524</v>
      </c>
      <c r="D42" s="170" t="s">
        <v>619</v>
      </c>
      <c r="E42" s="170" t="s">
        <v>620</v>
      </c>
      <c r="F42" s="58" t="s">
        <v>621</v>
      </c>
      <c r="G42" s="165" t="s">
        <v>622</v>
      </c>
      <c r="H42" s="169" t="s">
        <v>623</v>
      </c>
      <c r="I42" s="167" t="s">
        <v>623</v>
      </c>
      <c r="J42" s="165">
        <v>1990</v>
      </c>
      <c r="K42" s="167">
        <v>2024</v>
      </c>
      <c r="L42" s="165">
        <v>1992</v>
      </c>
      <c r="M42" s="165">
        <v>10</v>
      </c>
      <c r="N42" s="165">
        <v>10</v>
      </c>
      <c r="O42" s="165" t="s">
        <v>390</v>
      </c>
      <c r="P42" s="165" t="s">
        <v>390</v>
      </c>
      <c r="Q42" s="165" t="s">
        <v>390</v>
      </c>
      <c r="R42" s="165" t="s">
        <v>675</v>
      </c>
      <c r="S42" s="165" t="s">
        <v>602</v>
      </c>
      <c r="T42" s="165" t="s">
        <v>603</v>
      </c>
      <c r="U42" s="165" t="s">
        <v>604</v>
      </c>
    </row>
    <row r="43" spans="1:114" s="168" customFormat="1" ht="126" x14ac:dyDescent="0.25">
      <c r="A43" s="165">
        <v>19</v>
      </c>
      <c r="B43" s="58" t="s">
        <v>524</v>
      </c>
      <c r="C43" s="58" t="s">
        <v>524</v>
      </c>
      <c r="D43" s="170" t="s">
        <v>619</v>
      </c>
      <c r="E43" s="170" t="s">
        <v>624</v>
      </c>
      <c r="F43" s="58" t="s">
        <v>621</v>
      </c>
      <c r="G43" s="165" t="s">
        <v>622</v>
      </c>
      <c r="H43" s="169" t="s">
        <v>625</v>
      </c>
      <c r="I43" s="167" t="s">
        <v>625</v>
      </c>
      <c r="J43" s="165">
        <v>1990</v>
      </c>
      <c r="K43" s="167">
        <v>2024</v>
      </c>
      <c r="L43" s="165">
        <v>1992</v>
      </c>
      <c r="M43" s="165">
        <v>10</v>
      </c>
      <c r="N43" s="165">
        <v>10</v>
      </c>
      <c r="O43" s="165" t="s">
        <v>390</v>
      </c>
      <c r="P43" s="165" t="s">
        <v>390</v>
      </c>
      <c r="Q43" s="165" t="s">
        <v>390</v>
      </c>
      <c r="R43" s="165" t="s">
        <v>675</v>
      </c>
      <c r="S43" s="165" t="s">
        <v>602</v>
      </c>
      <c r="T43" s="165" t="s">
        <v>603</v>
      </c>
      <c r="U43" s="165" t="s">
        <v>604</v>
      </c>
    </row>
    <row r="44" spans="1:114" s="171" customFormat="1" ht="3" customHeight="1" x14ac:dyDescent="0.25"/>
    <row r="45" spans="1:114" x14ac:dyDescent="0.25">
      <c r="B45" s="56"/>
      <c r="C45" s="56"/>
      <c r="D45" s="55"/>
      <c r="E45" s="55"/>
      <c r="F45" s="55"/>
      <c r="G45" s="55"/>
      <c r="H45" s="55"/>
      <c r="I45" s="55"/>
      <c r="J45" s="55"/>
      <c r="K45" s="55"/>
      <c r="L45" s="56"/>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c r="DJ45" s="55"/>
    </row>
    <row r="46" spans="1:114" x14ac:dyDescent="0.25">
      <c r="B46" s="53" t="s">
        <v>117</v>
      </c>
      <c r="C46" s="53"/>
      <c r="D46" s="53"/>
      <c r="E46" s="53"/>
      <c r="F46" s="53"/>
      <c r="G46" s="53"/>
      <c r="H46" s="53"/>
      <c r="I46" s="53"/>
      <c r="J46" s="53"/>
      <c r="K46" s="53"/>
      <c r="L46" s="53"/>
      <c r="M46" s="53"/>
      <c r="N46" s="53"/>
      <c r="O46" s="53"/>
      <c r="P46" s="53"/>
      <c r="Q46" s="53"/>
      <c r="R46" s="53"/>
      <c r="S46" s="53"/>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c r="DJ46" s="55"/>
    </row>
    <row r="47" spans="1:114" s="50" customFormat="1" x14ac:dyDescent="0.25">
      <c r="B47" s="307" t="s">
        <v>490</v>
      </c>
      <c r="C47" s="307"/>
      <c r="D47" s="307"/>
      <c r="E47" s="307"/>
      <c r="F47" s="307"/>
      <c r="G47" s="307"/>
      <c r="H47" s="307"/>
      <c r="I47" s="307"/>
      <c r="J47" s="307"/>
      <c r="K47" s="307"/>
      <c r="L47" s="307"/>
      <c r="M47" s="307"/>
      <c r="N47" s="307"/>
      <c r="O47" s="307"/>
      <c r="P47" s="307"/>
      <c r="Q47" s="307"/>
      <c r="R47" s="307"/>
      <c r="S47" s="30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row>
    <row r="48" spans="1:114" s="50" customFormat="1" x14ac:dyDescent="0.25">
      <c r="B48" s="53"/>
      <c r="C48" s="53"/>
      <c r="D48" s="53"/>
      <c r="E48" s="53"/>
      <c r="F48" s="53"/>
      <c r="G48" s="53"/>
      <c r="H48" s="53"/>
      <c r="I48" s="53"/>
      <c r="J48" s="53"/>
      <c r="K48" s="53"/>
      <c r="L48" s="53"/>
      <c r="M48" s="53"/>
      <c r="N48" s="53"/>
      <c r="O48" s="53"/>
      <c r="P48" s="53"/>
      <c r="Q48" s="53"/>
      <c r="R48" s="53"/>
      <c r="S48" s="53"/>
      <c r="T48" s="53"/>
      <c r="U48" s="53"/>
      <c r="V48" s="53"/>
      <c r="W48" s="53"/>
      <c r="X48"/>
      <c r="Y48"/>
      <c r="Z48"/>
      <c r="AA48"/>
      <c r="AB48"/>
      <c r="AC48"/>
      <c r="AD48"/>
      <c r="AE48"/>
      <c r="AF48"/>
      <c r="AG48"/>
      <c r="AH48"/>
      <c r="AI48"/>
      <c r="AJ48"/>
      <c r="AK48"/>
      <c r="AL48"/>
      <c r="AM48"/>
      <c r="AN48"/>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c r="DJ48" s="53"/>
    </row>
    <row r="49" spans="2:114" s="50" customFormat="1" x14ac:dyDescent="0.25">
      <c r="B49" s="52" t="s">
        <v>607</v>
      </c>
      <c r="C49" s="52"/>
      <c r="D49" s="52"/>
      <c r="E49" s="52"/>
      <c r="F49" s="52"/>
      <c r="I49" s="52"/>
      <c r="J49" s="52"/>
      <c r="K49" s="52"/>
      <c r="L49" s="52"/>
      <c r="M49" s="52"/>
      <c r="N49" s="52"/>
      <c r="O49" s="52"/>
      <c r="P49" s="52"/>
      <c r="Q49" s="52"/>
      <c r="R49" s="52"/>
      <c r="S49" s="52"/>
      <c r="T49" s="54"/>
      <c r="U49" s="54"/>
      <c r="V49" s="54"/>
      <c r="W49" s="54"/>
      <c r="X49"/>
      <c r="Y49"/>
      <c r="Z49"/>
      <c r="AA49"/>
      <c r="AB49"/>
      <c r="AC49"/>
      <c r="AD49"/>
      <c r="AE49"/>
      <c r="AF49"/>
      <c r="AG49"/>
      <c r="AH49"/>
      <c r="AI49"/>
      <c r="AJ49"/>
      <c r="AK49"/>
      <c r="AL49"/>
      <c r="AM49"/>
      <c r="AN49"/>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c r="DJ49" s="54"/>
    </row>
    <row r="50" spans="2:114" s="50" customFormat="1" x14ac:dyDescent="0.25">
      <c r="B50" s="52" t="s">
        <v>525</v>
      </c>
      <c r="C50" s="52"/>
      <c r="D50" s="52"/>
      <c r="E50" s="52"/>
      <c r="F50" s="52"/>
      <c r="I50" s="52"/>
      <c r="J50" s="52"/>
      <c r="K50" s="52"/>
      <c r="L50" s="52"/>
      <c r="M50" s="52"/>
      <c r="N50" s="52"/>
      <c r="O50" s="52"/>
      <c r="P50" s="52"/>
      <c r="Q50" s="52"/>
      <c r="R50" s="52"/>
      <c r="S50" s="52"/>
      <c r="T50"/>
      <c r="U50"/>
      <c r="V50"/>
      <c r="W50"/>
      <c r="X50"/>
      <c r="Y50"/>
      <c r="Z50"/>
      <c r="AA50"/>
      <c r="AB50"/>
      <c r="AC50"/>
      <c r="AD50"/>
      <c r="AE50"/>
      <c r="AF50"/>
      <c r="AG50"/>
      <c r="AH50"/>
      <c r="AI50"/>
      <c r="AJ50"/>
      <c r="AK50"/>
      <c r="AL50"/>
      <c r="AM50"/>
      <c r="AN50"/>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c r="DJ50" s="53"/>
    </row>
    <row r="51" spans="2:114" s="50" customFormat="1" x14ac:dyDescent="0.25">
      <c r="B51" s="52" t="s">
        <v>627</v>
      </c>
      <c r="C51" s="52"/>
      <c r="D51" s="52"/>
      <c r="E51" s="52"/>
      <c r="F51" s="52"/>
      <c r="I51" s="52"/>
      <c r="J51" s="52"/>
      <c r="K51" s="52"/>
      <c r="L51" s="52"/>
      <c r="M51" s="52"/>
      <c r="N51" s="52"/>
      <c r="O51" s="52"/>
      <c r="P51" s="52"/>
      <c r="Q51" s="52"/>
      <c r="R51" s="52"/>
      <c r="S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c r="DJ51" s="51"/>
    </row>
    <row r="52" spans="2:114" s="50" customFormat="1" x14ac:dyDescent="0.25">
      <c r="B52" s="52" t="s">
        <v>116</v>
      </c>
      <c r="C52" s="52"/>
      <c r="D52" s="52"/>
      <c r="E52" s="52"/>
      <c r="F52" s="52"/>
      <c r="I52" s="52"/>
      <c r="J52" s="52"/>
      <c r="K52" s="52"/>
      <c r="L52" s="52"/>
      <c r="M52" s="52"/>
      <c r="N52" s="52"/>
      <c r="O52" s="52"/>
      <c r="P52" s="52"/>
      <c r="Q52" s="52"/>
      <c r="R52" s="52"/>
      <c r="S52" s="52"/>
      <c r="T52" s="52"/>
      <c r="U52" s="52"/>
      <c r="V52" s="52"/>
      <c r="W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c r="DJ52" s="51"/>
    </row>
    <row r="53" spans="2:114" s="50" customFormat="1" x14ac:dyDescent="0.25">
      <c r="B53" s="52" t="s">
        <v>115</v>
      </c>
      <c r="C53" s="52"/>
      <c r="D53" s="52"/>
      <c r="E53" s="52"/>
      <c r="F53" s="52"/>
      <c r="I53" s="52"/>
      <c r="J53" s="52"/>
      <c r="K53" s="52"/>
      <c r="L53" s="52"/>
      <c r="M53" s="52"/>
      <c r="N53" s="52"/>
      <c r="O53" s="52"/>
      <c r="P53" s="52"/>
      <c r="Q53" s="52"/>
      <c r="R53" s="52"/>
      <c r="S53" s="52"/>
      <c r="T53" s="52"/>
      <c r="U53" s="52"/>
      <c r="V53" s="52"/>
      <c r="W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c r="DJ53" s="51"/>
    </row>
    <row r="54" spans="2:114" s="50" customFormat="1" x14ac:dyDescent="0.25">
      <c r="B54" s="52" t="s">
        <v>628</v>
      </c>
      <c r="C54" s="52"/>
      <c r="D54" s="52"/>
      <c r="E54" s="52"/>
      <c r="F54" s="52"/>
      <c r="I54" s="52"/>
      <c r="J54" s="52"/>
      <c r="K54" s="52"/>
      <c r="L54" s="52"/>
      <c r="M54" s="52"/>
      <c r="N54" s="52"/>
      <c r="O54" s="52"/>
      <c r="P54" s="52"/>
      <c r="Q54" s="52"/>
      <c r="R54" s="52"/>
      <c r="S54" s="52"/>
      <c r="T54" s="52"/>
      <c r="U54" s="52"/>
      <c r="V54" s="52"/>
      <c r="W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c r="DJ54" s="51"/>
    </row>
    <row r="55" spans="2:114" s="50" customFormat="1" x14ac:dyDescent="0.25">
      <c r="B55" s="52" t="s">
        <v>629</v>
      </c>
      <c r="C55" s="52"/>
      <c r="D55" s="52"/>
      <c r="E55" s="52"/>
      <c r="F55" s="52"/>
      <c r="I55" s="52"/>
      <c r="J55" s="52"/>
      <c r="K55" s="52"/>
      <c r="L55" s="52"/>
      <c r="M55" s="52"/>
      <c r="N55" s="52"/>
      <c r="O55" s="52"/>
      <c r="P55" s="52"/>
      <c r="Q55" s="52"/>
      <c r="R55" s="52"/>
      <c r="S55" s="52"/>
      <c r="T55" s="52"/>
      <c r="U55" s="52"/>
      <c r="V55" s="52"/>
      <c r="W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c r="DJ55" s="51"/>
    </row>
    <row r="56" spans="2:114" s="50" customFormat="1" x14ac:dyDescent="0.25">
      <c r="B56" s="52" t="s">
        <v>630</v>
      </c>
      <c r="C56" s="52"/>
      <c r="D56" s="52"/>
      <c r="E56" s="52"/>
      <c r="F56" s="52"/>
      <c r="I56" s="52"/>
      <c r="J56" s="52"/>
      <c r="K56" s="52"/>
      <c r="L56" s="52"/>
      <c r="M56" s="52"/>
      <c r="N56" s="52"/>
      <c r="O56" s="52"/>
      <c r="P56" s="52"/>
      <c r="Q56" s="52"/>
      <c r="R56" s="52"/>
      <c r="S56" s="52"/>
      <c r="T56" s="52"/>
      <c r="U56" s="52"/>
      <c r="V56" s="52"/>
      <c r="W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c r="DJ56" s="51"/>
    </row>
    <row r="57" spans="2:114" x14ac:dyDescent="0.25">
      <c r="B57" s="52" t="s">
        <v>114</v>
      </c>
      <c r="C57" s="52"/>
      <c r="D57" s="52"/>
      <c r="E57" s="52"/>
      <c r="F57" s="52"/>
      <c r="G57" s="50"/>
      <c r="H57" s="50"/>
      <c r="I57" s="52"/>
      <c r="J57" s="52"/>
      <c r="K57" s="52"/>
      <c r="L57" s="52"/>
      <c r="M57" s="52"/>
      <c r="N57" s="52"/>
      <c r="O57" s="52"/>
      <c r="P57" s="52"/>
      <c r="Q57" s="52"/>
      <c r="R57" s="52"/>
      <c r="S57" s="52"/>
      <c r="T57" s="52"/>
      <c r="U57" s="52"/>
      <c r="V57" s="52"/>
      <c r="W57" s="52"/>
      <c r="X57" s="50"/>
      <c r="Y57" s="50"/>
      <c r="Z57" s="50"/>
      <c r="AA57" s="50"/>
      <c r="AB57" s="50"/>
      <c r="AC57" s="50"/>
      <c r="AD57" s="50"/>
      <c r="AE57" s="50"/>
      <c r="AF57" s="50"/>
      <c r="AG57" s="50"/>
      <c r="AH57" s="50"/>
      <c r="AI57" s="50"/>
      <c r="AJ57" s="50"/>
      <c r="AK57" s="50"/>
      <c r="AL57" s="50"/>
      <c r="AM57" s="50"/>
      <c r="AN57" s="50"/>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c r="DJ57" s="51"/>
    </row>
    <row r="58" spans="2:114" x14ac:dyDescent="0.25">
      <c r="B58" s="52" t="s">
        <v>113</v>
      </c>
      <c r="C58" s="52"/>
      <c r="D58" s="52"/>
      <c r="E58" s="52"/>
      <c r="F58" s="52"/>
      <c r="G58" s="50"/>
      <c r="H58" s="50"/>
      <c r="I58" s="52"/>
      <c r="J58" s="52"/>
      <c r="K58" s="52"/>
      <c r="L58" s="52"/>
      <c r="M58" s="52"/>
      <c r="N58" s="52"/>
      <c r="O58" s="52"/>
      <c r="P58" s="52"/>
      <c r="Q58" s="52"/>
      <c r="R58" s="52"/>
      <c r="S58" s="52"/>
      <c r="T58" s="52"/>
      <c r="U58" s="52"/>
      <c r="V58" s="52"/>
      <c r="W58" s="52"/>
      <c r="X58" s="50"/>
      <c r="Y58" s="50"/>
      <c r="Z58" s="50"/>
      <c r="AA58" s="50"/>
      <c r="AB58" s="50"/>
      <c r="AC58" s="50"/>
      <c r="AD58" s="50"/>
      <c r="AE58" s="50"/>
      <c r="AF58" s="50"/>
      <c r="AG58" s="50"/>
      <c r="AH58" s="50"/>
      <c r="AI58" s="50"/>
      <c r="AJ58" s="50"/>
      <c r="AK58" s="50"/>
      <c r="AL58" s="50"/>
      <c r="AM58" s="50"/>
      <c r="AN58" s="50"/>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c r="DJ58" s="51"/>
    </row>
    <row r="59" spans="2:114" x14ac:dyDescent="0.25">
      <c r="B59" s="50" t="s">
        <v>112</v>
      </c>
      <c r="C59" s="50"/>
      <c r="D59" s="50"/>
      <c r="E59" s="50"/>
      <c r="F59" s="50"/>
      <c r="G59" s="50"/>
      <c r="H59" s="50"/>
      <c r="I59" s="50"/>
      <c r="J59" s="50"/>
      <c r="K59" s="50"/>
      <c r="L59" s="50"/>
      <c r="M59" s="50"/>
      <c r="N59" s="50"/>
      <c r="O59" s="50"/>
      <c r="P59" s="50"/>
      <c r="Q59" s="50"/>
      <c r="R59" s="52"/>
      <c r="S59" s="52"/>
      <c r="T59" s="52"/>
      <c r="U59" s="52"/>
      <c r="V59" s="52"/>
      <c r="W59" s="52"/>
      <c r="X59" s="50"/>
      <c r="Y59" s="50"/>
      <c r="Z59" s="50"/>
      <c r="AA59" s="50"/>
      <c r="AB59" s="50"/>
      <c r="AC59" s="50"/>
      <c r="AD59" s="50"/>
      <c r="AE59" s="50"/>
      <c r="AF59" s="50"/>
      <c r="AG59" s="50"/>
      <c r="AH59" s="50"/>
      <c r="AI59" s="50"/>
      <c r="AJ59" s="50"/>
      <c r="AK59" s="50"/>
      <c r="AL59" s="50"/>
      <c r="AM59" s="50"/>
      <c r="AN59" s="50"/>
      <c r="AO59" s="52"/>
      <c r="AP59" s="52"/>
      <c r="AQ59" s="52"/>
      <c r="AR59" s="52"/>
      <c r="AS59" s="52"/>
      <c r="AT59" s="52"/>
      <c r="AU59" s="52"/>
      <c r="AV59" s="52"/>
      <c r="AW59" s="52"/>
      <c r="AX59" s="52"/>
      <c r="AY59" s="52"/>
      <c r="AZ59" s="52"/>
      <c r="BA59" s="52"/>
      <c r="BB59" s="52"/>
      <c r="BC59" s="52"/>
      <c r="BD59" s="52"/>
      <c r="BE59" s="52"/>
      <c r="BF59" s="52"/>
      <c r="BG59" s="52"/>
      <c r="BH59" s="52"/>
      <c r="BI59" s="52"/>
      <c r="BJ59" s="52"/>
      <c r="BK59" s="52"/>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c r="DJ59" s="51"/>
    </row>
    <row r="60" spans="2:114" x14ac:dyDescent="0.25">
      <c r="B60" s="50" t="s">
        <v>111</v>
      </c>
      <c r="C60" s="50"/>
      <c r="D60" s="50"/>
      <c r="E60" s="50"/>
      <c r="F60" s="50"/>
      <c r="G60" s="50"/>
      <c r="H60" s="50"/>
      <c r="I60" s="50"/>
      <c r="J60" s="50"/>
      <c r="K60" s="50"/>
      <c r="L60" s="50"/>
      <c r="M60" s="50"/>
      <c r="N60" s="50"/>
      <c r="O60" s="50"/>
      <c r="P60" s="50"/>
      <c r="Q60" s="50"/>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c r="DD60" s="51"/>
      <c r="DE60" s="51"/>
      <c r="DF60" s="51"/>
      <c r="DG60" s="51"/>
      <c r="DH60" s="51"/>
      <c r="DI60" s="51"/>
      <c r="DJ60" s="51"/>
    </row>
    <row r="61" spans="2:114" x14ac:dyDescent="0.25">
      <c r="B61" s="49" t="s">
        <v>110</v>
      </c>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row>
    <row r="62" spans="2:114" x14ac:dyDescent="0.25">
      <c r="B62" s="49" t="s">
        <v>109</v>
      </c>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row>
    <row r="63" spans="2:114" x14ac:dyDescent="0.25">
      <c r="B63" s="49" t="s">
        <v>631</v>
      </c>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row>
    <row r="64" spans="2:114" x14ac:dyDescent="0.25">
      <c r="B64" s="49" t="s">
        <v>606</v>
      </c>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row>
    <row r="65" spans="2:114" x14ac:dyDescent="0.25">
      <c r="B65" s="49" t="s">
        <v>632</v>
      </c>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row>
    <row r="66" spans="2:114" x14ac:dyDescent="0.25">
      <c r="B66" s="49" t="s">
        <v>633</v>
      </c>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row>
    <row r="67" spans="2:114" x14ac:dyDescent="0.25">
      <c r="B67" s="49" t="s">
        <v>634</v>
      </c>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row>
    <row r="68" spans="2:114" x14ac:dyDescent="0.25">
      <c r="B68" s="49" t="s">
        <v>635</v>
      </c>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row>
    <row r="69" spans="2:114" x14ac:dyDescent="0.25">
      <c r="B69" s="49" t="s">
        <v>619</v>
      </c>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row>
    <row r="70" spans="2:114" x14ac:dyDescent="0.25">
      <c r="B70" s="49" t="s">
        <v>626</v>
      </c>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row>
    <row r="71" spans="2:114" x14ac:dyDescent="0.25">
      <c r="B71" s="49" t="s">
        <v>636</v>
      </c>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row>
    <row r="72" spans="2:114" x14ac:dyDescent="0.25">
      <c r="B72" s="49" t="s">
        <v>637</v>
      </c>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row>
    <row r="73" spans="2:114" x14ac:dyDescent="0.25">
      <c r="B73" s="49" t="s">
        <v>638</v>
      </c>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M21:N22"/>
    <mergeCell ref="O21:P22"/>
    <mergeCell ref="Q21:Q22"/>
    <mergeCell ref="B47:S47"/>
    <mergeCell ref="A19:U19"/>
    <mergeCell ref="A20:U20"/>
    <mergeCell ref="A21:A23"/>
    <mergeCell ref="B21:C22"/>
    <mergeCell ref="D21:D23"/>
    <mergeCell ref="E21:E23"/>
    <mergeCell ref="F21:G22"/>
    <mergeCell ref="H21:I22"/>
    <mergeCell ref="J21:K22"/>
    <mergeCell ref="L21:L2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0" sqref="A10:C1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7"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4" t="s">
        <v>579</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4" t="str">
        <f>'1. паспорт местоположение'!A15:C15</f>
        <v>Реконструкция ПС Зверосовхоз (РЗА, КРУН-10, ОРУ-35, ограждение ПС)</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461</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7" customFormat="1" ht="21" customHeight="1" x14ac:dyDescent="0.25"/>
    <row r="21" spans="1:27" ht="47.25" customHeight="1" x14ac:dyDescent="0.25">
      <c r="A21" s="321" t="s">
        <v>5</v>
      </c>
      <c r="B21" s="315" t="s">
        <v>468</v>
      </c>
      <c r="C21" s="316"/>
      <c r="D21" s="315" t="s">
        <v>470</v>
      </c>
      <c r="E21" s="316"/>
      <c r="F21" s="313" t="s">
        <v>102</v>
      </c>
      <c r="G21" s="319"/>
      <c r="H21" s="319"/>
      <c r="I21" s="314"/>
      <c r="J21" s="321" t="s">
        <v>471</v>
      </c>
      <c r="K21" s="315" t="s">
        <v>472</v>
      </c>
      <c r="L21" s="316"/>
      <c r="M21" s="315" t="s">
        <v>473</v>
      </c>
      <c r="N21" s="316"/>
      <c r="O21" s="315" t="s">
        <v>460</v>
      </c>
      <c r="P21" s="316"/>
      <c r="Q21" s="315" t="s">
        <v>134</v>
      </c>
      <c r="R21" s="316"/>
      <c r="S21" s="321" t="s">
        <v>133</v>
      </c>
      <c r="T21" s="321" t="s">
        <v>474</v>
      </c>
      <c r="U21" s="321" t="s">
        <v>469</v>
      </c>
      <c r="V21" s="315" t="s">
        <v>132</v>
      </c>
      <c r="W21" s="316"/>
      <c r="X21" s="313" t="s">
        <v>124</v>
      </c>
      <c r="Y21" s="319"/>
      <c r="Z21" s="313" t="s">
        <v>123</v>
      </c>
      <c r="AA21" s="319"/>
    </row>
    <row r="22" spans="1:27" ht="216" customHeight="1" x14ac:dyDescent="0.25">
      <c r="A22" s="322"/>
      <c r="B22" s="317"/>
      <c r="C22" s="318"/>
      <c r="D22" s="317"/>
      <c r="E22" s="318"/>
      <c r="F22" s="313" t="s">
        <v>131</v>
      </c>
      <c r="G22" s="314"/>
      <c r="H22" s="313" t="s">
        <v>130</v>
      </c>
      <c r="I22" s="314"/>
      <c r="J22" s="323"/>
      <c r="K22" s="317"/>
      <c r="L22" s="318"/>
      <c r="M22" s="317"/>
      <c r="N22" s="318"/>
      <c r="O22" s="317"/>
      <c r="P22" s="318"/>
      <c r="Q22" s="317"/>
      <c r="R22" s="318"/>
      <c r="S22" s="323"/>
      <c r="T22" s="323"/>
      <c r="U22" s="323"/>
      <c r="V22" s="317"/>
      <c r="W22" s="318"/>
      <c r="X22" s="82" t="s">
        <v>122</v>
      </c>
      <c r="Y22" s="82" t="s">
        <v>458</v>
      </c>
      <c r="Z22" s="82" t="s">
        <v>121</v>
      </c>
      <c r="AA22" s="82" t="s">
        <v>120</v>
      </c>
    </row>
    <row r="23" spans="1:27" ht="60" customHeight="1" x14ac:dyDescent="0.25">
      <c r="A23" s="323"/>
      <c r="B23" s="132" t="s">
        <v>118</v>
      </c>
      <c r="C23" s="132"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7" customFormat="1" ht="87.75" customHeight="1" x14ac:dyDescent="0.25">
      <c r="A25" s="88"/>
      <c r="B25" s="88"/>
      <c r="C25" s="88"/>
      <c r="D25" s="88"/>
      <c r="E25" s="89"/>
      <c r="F25" s="89"/>
      <c r="G25" s="90"/>
      <c r="H25" s="90"/>
      <c r="I25" s="90"/>
      <c r="J25" s="91"/>
      <c r="K25" s="91"/>
      <c r="L25" s="92"/>
      <c r="M25" s="92"/>
      <c r="N25" s="93"/>
      <c r="O25" s="93"/>
      <c r="P25" s="93"/>
      <c r="Q25" s="146"/>
      <c r="R25" s="90"/>
      <c r="S25" s="91"/>
      <c r="T25" s="91"/>
      <c r="U25" s="91"/>
      <c r="V25" s="147"/>
      <c r="W25" s="93"/>
      <c r="X25" s="88"/>
      <c r="Y25" s="88"/>
      <c r="Z25" s="88"/>
      <c r="AA25" s="88"/>
    </row>
    <row r="26" spans="1:27" ht="3"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1" sqref="C31"/>
    </sheetView>
  </sheetViews>
  <sheetFormatPr defaultRowHeight="15" x14ac:dyDescent="0.25"/>
  <cols>
    <col min="1" max="1" width="6.140625" style="1" customWidth="1"/>
    <col min="2" max="2" width="53.5703125" style="1" customWidth="1"/>
    <col min="3" max="3" width="117.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2026 год</v>
      </c>
      <c r="B5" s="292"/>
      <c r="C5" s="292"/>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4" t="s">
        <v>578</v>
      </c>
      <c r="B12" s="324"/>
      <c r="C12" s="324"/>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4" t="str">
        <f>'1. паспорт местоположение'!A15:C15</f>
        <v>Реконструкция ПС Зверосовхоз (РЗА, КРУН-10, ОРУ-35, ограждение ПС)</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4" t="s">
        <v>454</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466</v>
      </c>
      <c r="C22" s="36" t="s">
        <v>757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545</v>
      </c>
      <c r="D23" s="23"/>
      <c r="E23" s="23"/>
      <c r="F23" s="23"/>
      <c r="G23" s="23"/>
      <c r="H23" s="23"/>
      <c r="I23" s="23"/>
      <c r="J23" s="23"/>
      <c r="K23" s="23"/>
      <c r="L23" s="23"/>
      <c r="M23" s="23"/>
      <c r="N23" s="23"/>
      <c r="O23" s="23"/>
      <c r="P23" s="23"/>
      <c r="Q23" s="23"/>
      <c r="R23" s="23"/>
      <c r="S23" s="23"/>
      <c r="T23" s="23"/>
      <c r="U23" s="23"/>
    </row>
    <row r="24" spans="1:21" ht="98.25" customHeight="1" x14ac:dyDescent="0.25">
      <c r="A24" s="24" t="s">
        <v>62</v>
      </c>
      <c r="B24" s="26" t="s">
        <v>484</v>
      </c>
      <c r="C24" s="39" t="s">
        <v>747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485</v>
      </c>
      <c r="C25" s="43" t="s">
        <v>748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6" t="s">
        <v>546</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467</v>
      </c>
      <c r="C27" s="39" t="s">
        <v>749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29"/>
      <c r="AB6" s="129"/>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29"/>
      <c r="AB7" s="129"/>
    </row>
    <row r="8" spans="1:28"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30"/>
      <c r="AB8" s="130"/>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1"/>
      <c r="AB9" s="131"/>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29"/>
      <c r="AB10" s="129"/>
    </row>
    <row r="11" spans="1:28" x14ac:dyDescent="0.25">
      <c r="A11" s="325" t="str">
        <f>'1. паспорт местоположение'!A12:C12</f>
        <v>F_TP3600.PS.0034</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30"/>
      <c r="AB11" s="130"/>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1"/>
      <c r="AB12" s="13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325" t="str">
        <f>'1. паспорт местоположение'!A15:C15</f>
        <v>Реконструкция ПС Зверосовхоз (РЗА, КРУН-10, ОРУ-35, ограждение ПС)</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30"/>
      <c r="AB14" s="130"/>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1"/>
      <c r="AB15" s="13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37"/>
      <c r="AB16" s="137"/>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37"/>
      <c r="AB17" s="137"/>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37"/>
      <c r="AB18" s="137"/>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37"/>
      <c r="AB19" s="137"/>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38"/>
      <c r="AB20" s="138"/>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38"/>
      <c r="AB21" s="138"/>
    </row>
    <row r="22" spans="1:28" x14ac:dyDescent="0.25">
      <c r="A22" s="328" t="s">
        <v>483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39"/>
      <c r="AB22" s="139"/>
    </row>
    <row r="23" spans="1:28" ht="32.25" customHeight="1" x14ac:dyDescent="0.25">
      <c r="A23" s="330" t="s">
        <v>387</v>
      </c>
      <c r="B23" s="331"/>
      <c r="C23" s="331"/>
      <c r="D23" s="331"/>
      <c r="E23" s="331"/>
      <c r="F23" s="331"/>
      <c r="G23" s="331"/>
      <c r="H23" s="331"/>
      <c r="I23" s="331"/>
      <c r="J23" s="331"/>
      <c r="K23" s="331"/>
      <c r="L23" s="332"/>
      <c r="M23" s="329" t="s">
        <v>388</v>
      </c>
      <c r="N23" s="329"/>
      <c r="O23" s="329"/>
      <c r="P23" s="329"/>
      <c r="Q23" s="329"/>
      <c r="R23" s="329"/>
      <c r="S23" s="329"/>
      <c r="T23" s="329"/>
      <c r="U23" s="329"/>
      <c r="V23" s="329"/>
      <c r="W23" s="329"/>
      <c r="X23" s="329"/>
      <c r="Y23" s="329"/>
      <c r="Z23" s="329"/>
    </row>
    <row r="24" spans="1:28" ht="151.5" customHeight="1" x14ac:dyDescent="0.25">
      <c r="A24" s="79" t="s">
        <v>237</v>
      </c>
      <c r="B24" s="80" t="s">
        <v>266</v>
      </c>
      <c r="C24" s="79" t="s">
        <v>381</v>
      </c>
      <c r="D24" s="79" t="s">
        <v>238</v>
      </c>
      <c r="E24" s="79" t="s">
        <v>382</v>
      </c>
      <c r="F24" s="79" t="s">
        <v>384</v>
      </c>
      <c r="G24" s="79" t="s">
        <v>383</v>
      </c>
      <c r="H24" s="79" t="s">
        <v>239</v>
      </c>
      <c r="I24" s="79" t="s">
        <v>385</v>
      </c>
      <c r="J24" s="79" t="s">
        <v>271</v>
      </c>
      <c r="K24" s="80" t="s">
        <v>265</v>
      </c>
      <c r="L24" s="80" t="s">
        <v>240</v>
      </c>
      <c r="M24" s="81" t="s">
        <v>285</v>
      </c>
      <c r="N24" s="80" t="s">
        <v>492</v>
      </c>
      <c r="O24" s="79" t="s">
        <v>282</v>
      </c>
      <c r="P24" s="79" t="s">
        <v>283</v>
      </c>
      <c r="Q24" s="79" t="s">
        <v>281</v>
      </c>
      <c r="R24" s="79" t="s">
        <v>239</v>
      </c>
      <c r="S24" s="79" t="s">
        <v>280</v>
      </c>
      <c r="T24" s="79" t="s">
        <v>279</v>
      </c>
      <c r="U24" s="79" t="s">
        <v>380</v>
      </c>
      <c r="V24" s="79" t="s">
        <v>281</v>
      </c>
      <c r="W24" s="94" t="s">
        <v>264</v>
      </c>
      <c r="X24" s="94" t="s">
        <v>296</v>
      </c>
      <c r="Y24" s="94" t="s">
        <v>297</v>
      </c>
      <c r="Z24" s="96" t="s">
        <v>294</v>
      </c>
    </row>
    <row r="25" spans="1:28" ht="16.5" customHeight="1" x14ac:dyDescent="0.25">
      <c r="A25" s="79">
        <v>1</v>
      </c>
      <c r="B25" s="80">
        <v>2</v>
      </c>
      <c r="C25" s="79">
        <v>3</v>
      </c>
      <c r="D25" s="80">
        <v>4</v>
      </c>
      <c r="E25" s="79">
        <v>5</v>
      </c>
      <c r="F25" s="80">
        <v>6</v>
      </c>
      <c r="G25" s="79">
        <v>7</v>
      </c>
      <c r="H25" s="80">
        <v>8</v>
      </c>
      <c r="I25" s="79">
        <v>9</v>
      </c>
      <c r="J25" s="80">
        <v>10</v>
      </c>
      <c r="K25" s="140">
        <v>11</v>
      </c>
      <c r="L25" s="80">
        <v>12</v>
      </c>
      <c r="M25" s="140">
        <v>13</v>
      </c>
      <c r="N25" s="80">
        <v>14</v>
      </c>
      <c r="O25" s="140">
        <v>15</v>
      </c>
      <c r="P25" s="80">
        <v>16</v>
      </c>
      <c r="Q25" s="140">
        <v>17</v>
      </c>
      <c r="R25" s="80">
        <v>18</v>
      </c>
      <c r="S25" s="140">
        <v>19</v>
      </c>
      <c r="T25" s="80">
        <v>20</v>
      </c>
      <c r="U25" s="140">
        <v>21</v>
      </c>
      <c r="V25" s="80">
        <v>22</v>
      </c>
      <c r="W25" s="140">
        <v>23</v>
      </c>
      <c r="X25" s="80">
        <v>24</v>
      </c>
      <c r="Y25" s="140">
        <v>25</v>
      </c>
      <c r="Z25" s="80">
        <v>26</v>
      </c>
    </row>
    <row r="26" spans="1:28" ht="45.75" customHeight="1" x14ac:dyDescent="0.25">
      <c r="A26" s="72" t="s">
        <v>365</v>
      </c>
      <c r="B26" s="78"/>
      <c r="C26" s="74" t="s">
        <v>367</v>
      </c>
      <c r="D26" s="74" t="s">
        <v>368</v>
      </c>
      <c r="E26" s="74" t="s">
        <v>369</v>
      </c>
      <c r="F26" s="74" t="s">
        <v>276</v>
      </c>
      <c r="G26" s="74" t="s">
        <v>370</v>
      </c>
      <c r="H26" s="74" t="s">
        <v>239</v>
      </c>
      <c r="I26" s="74" t="s">
        <v>371</v>
      </c>
      <c r="J26" s="74" t="s">
        <v>372</v>
      </c>
      <c r="K26" s="71"/>
      <c r="L26" s="75" t="s">
        <v>262</v>
      </c>
      <c r="M26" s="77" t="s">
        <v>278</v>
      </c>
      <c r="N26" s="71"/>
      <c r="O26" s="71"/>
      <c r="P26" s="71"/>
      <c r="Q26" s="71"/>
      <c r="R26" s="71"/>
      <c r="S26" s="71"/>
      <c r="T26" s="71"/>
      <c r="U26" s="71"/>
      <c r="V26" s="71"/>
      <c r="W26" s="71"/>
      <c r="X26" s="71"/>
      <c r="Y26" s="71"/>
      <c r="Z26" s="73" t="s">
        <v>295</v>
      </c>
    </row>
    <row r="27" spans="1:28" x14ac:dyDescent="0.25">
      <c r="A27" s="71" t="s">
        <v>241</v>
      </c>
      <c r="B27" s="71" t="s">
        <v>267</v>
      </c>
      <c r="C27" s="71" t="s">
        <v>246</v>
      </c>
      <c r="D27" s="71" t="s">
        <v>247</v>
      </c>
      <c r="E27" s="71" t="s">
        <v>286</v>
      </c>
      <c r="F27" s="74" t="s">
        <v>242</v>
      </c>
      <c r="G27" s="74" t="s">
        <v>290</v>
      </c>
      <c r="H27" s="71" t="s">
        <v>239</v>
      </c>
      <c r="I27" s="74" t="s">
        <v>272</v>
      </c>
      <c r="J27" s="74" t="s">
        <v>254</v>
      </c>
      <c r="K27" s="75" t="s">
        <v>258</v>
      </c>
      <c r="L27" s="71"/>
      <c r="M27" s="75" t="s">
        <v>284</v>
      </c>
      <c r="N27" s="71"/>
      <c r="O27" s="71"/>
      <c r="P27" s="71"/>
      <c r="Q27" s="71"/>
      <c r="R27" s="71"/>
      <c r="S27" s="71"/>
      <c r="T27" s="71"/>
      <c r="U27" s="71"/>
      <c r="V27" s="71"/>
      <c r="W27" s="71"/>
      <c r="X27" s="71"/>
      <c r="Y27" s="71"/>
      <c r="Z27" s="71"/>
    </row>
    <row r="28" spans="1:28" x14ac:dyDescent="0.25">
      <c r="A28" s="71" t="s">
        <v>241</v>
      </c>
      <c r="B28" s="71" t="s">
        <v>268</v>
      </c>
      <c r="C28" s="71" t="s">
        <v>248</v>
      </c>
      <c r="D28" s="71" t="s">
        <v>249</v>
      </c>
      <c r="E28" s="71" t="s">
        <v>287</v>
      </c>
      <c r="F28" s="74" t="s">
        <v>243</v>
      </c>
      <c r="G28" s="74" t="s">
        <v>291</v>
      </c>
      <c r="H28" s="71" t="s">
        <v>239</v>
      </c>
      <c r="I28" s="74" t="s">
        <v>273</v>
      </c>
      <c r="J28" s="74" t="s">
        <v>255</v>
      </c>
      <c r="K28" s="75" t="s">
        <v>259</v>
      </c>
      <c r="L28" s="76"/>
      <c r="M28" s="75" t="s">
        <v>0</v>
      </c>
      <c r="N28" s="75"/>
      <c r="O28" s="75"/>
      <c r="P28" s="75"/>
      <c r="Q28" s="75"/>
      <c r="R28" s="75"/>
      <c r="S28" s="75"/>
      <c r="T28" s="75"/>
      <c r="U28" s="75"/>
      <c r="V28" s="75"/>
      <c r="W28" s="75"/>
      <c r="X28" s="75"/>
      <c r="Y28" s="75"/>
      <c r="Z28" s="75"/>
    </row>
    <row r="29" spans="1:28" x14ac:dyDescent="0.25">
      <c r="A29" s="71" t="s">
        <v>241</v>
      </c>
      <c r="B29" s="71" t="s">
        <v>269</v>
      </c>
      <c r="C29" s="71" t="s">
        <v>250</v>
      </c>
      <c r="D29" s="71" t="s">
        <v>251</v>
      </c>
      <c r="E29" s="71" t="s">
        <v>288</v>
      </c>
      <c r="F29" s="74" t="s">
        <v>244</v>
      </c>
      <c r="G29" s="74" t="s">
        <v>292</v>
      </c>
      <c r="H29" s="71" t="s">
        <v>239</v>
      </c>
      <c r="I29" s="74" t="s">
        <v>274</v>
      </c>
      <c r="J29" s="74" t="s">
        <v>256</v>
      </c>
      <c r="K29" s="75" t="s">
        <v>260</v>
      </c>
      <c r="L29" s="76"/>
      <c r="M29" s="71"/>
      <c r="N29" s="71"/>
      <c r="O29" s="71"/>
      <c r="P29" s="71"/>
      <c r="Q29" s="71"/>
      <c r="R29" s="71"/>
      <c r="S29" s="71"/>
      <c r="T29" s="71"/>
      <c r="U29" s="71"/>
      <c r="V29" s="71"/>
      <c r="W29" s="71"/>
      <c r="X29" s="71"/>
      <c r="Y29" s="71"/>
      <c r="Z29" s="71"/>
    </row>
    <row r="30" spans="1:28" x14ac:dyDescent="0.25">
      <c r="A30" s="71" t="s">
        <v>241</v>
      </c>
      <c r="B30" s="71" t="s">
        <v>270</v>
      </c>
      <c r="C30" s="71" t="s">
        <v>252</v>
      </c>
      <c r="D30" s="71" t="s">
        <v>253</v>
      </c>
      <c r="E30" s="71" t="s">
        <v>289</v>
      </c>
      <c r="F30" s="74" t="s">
        <v>245</v>
      </c>
      <c r="G30" s="74" t="s">
        <v>293</v>
      </c>
      <c r="H30" s="71" t="s">
        <v>239</v>
      </c>
      <c r="I30" s="74" t="s">
        <v>275</v>
      </c>
      <c r="J30" s="74" t="s">
        <v>257</v>
      </c>
      <c r="K30" s="75" t="s">
        <v>261</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366</v>
      </c>
      <c r="B32" s="78"/>
      <c r="C32" s="74" t="s">
        <v>373</v>
      </c>
      <c r="D32" s="74" t="s">
        <v>374</v>
      </c>
      <c r="E32" s="74" t="s">
        <v>375</v>
      </c>
      <c r="F32" s="74" t="s">
        <v>376</v>
      </c>
      <c r="G32" s="74" t="s">
        <v>377</v>
      </c>
      <c r="H32" s="74" t="s">
        <v>239</v>
      </c>
      <c r="I32" s="74" t="s">
        <v>378</v>
      </c>
      <c r="J32" s="74" t="s">
        <v>379</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F_TP3600.PS.0034</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75.75" customHeight="1" x14ac:dyDescent="0.2">
      <c r="A15" s="336" t="str">
        <f>'1. паспорт местоположение'!A15:C15</f>
        <v>Реконструкция ПС Зверосовхоз (РЗА, КРУН-10, ОРУ-35, ограждение ПС)</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7" t="s">
        <v>462</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41" t="s">
        <v>84</v>
      </c>
      <c r="F20" s="41" t="s">
        <v>83</v>
      </c>
      <c r="G20" s="41" t="s">
        <v>82</v>
      </c>
      <c r="H20" s="41" t="s">
        <v>81</v>
      </c>
      <c r="I20" s="41" t="s">
        <v>80</v>
      </c>
      <c r="J20" s="41" t="s">
        <v>79</v>
      </c>
      <c r="K20" s="41" t="s">
        <v>4</v>
      </c>
      <c r="L20" s="48" t="s">
        <v>3</v>
      </c>
      <c r="M20" s="47" t="s">
        <v>235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497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674</v>
      </c>
    </row>
    <row r="4" spans="1:44" s="12" customFormat="1" ht="18.75" x14ac:dyDescent="0.3">
      <c r="A4" s="160"/>
      <c r="B4" s="18"/>
      <c r="C4" s="18"/>
      <c r="D4" s="18"/>
      <c r="E4" s="18"/>
      <c r="F4" s="18"/>
      <c r="G4" s="18"/>
      <c r="H4" s="18"/>
      <c r="I4" s="238"/>
      <c r="J4" s="238"/>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60"/>
      <c r="B6" s="18"/>
      <c r="C6" s="18"/>
      <c r="D6" s="18"/>
      <c r="E6" s="18"/>
      <c r="F6" s="18"/>
      <c r="G6" s="18"/>
      <c r="H6" s="18"/>
      <c r="I6" s="238"/>
      <c r="J6" s="23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44" s="12" customFormat="1" ht="18.75" x14ac:dyDescent="0.2">
      <c r="A8" s="239"/>
      <c r="B8" s="239"/>
      <c r="C8" s="239"/>
      <c r="D8" s="239"/>
      <c r="E8" s="239"/>
      <c r="F8" s="239"/>
      <c r="G8" s="239"/>
      <c r="H8" s="239"/>
      <c r="I8" s="239"/>
      <c r="J8" s="239"/>
      <c r="K8" s="239"/>
      <c r="L8" s="240"/>
      <c r="M8" s="240"/>
      <c r="N8" s="240"/>
      <c r="O8" s="240"/>
      <c r="P8" s="240"/>
      <c r="Q8" s="240"/>
      <c r="R8" s="240"/>
      <c r="S8" s="240"/>
      <c r="T8" s="240"/>
      <c r="U8" s="240"/>
      <c r="V8" s="240"/>
      <c r="W8" s="240"/>
      <c r="X8" s="240"/>
      <c r="Y8" s="240"/>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05" t="s">
        <v>591</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406" t="s">
        <v>8</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row>
    <row r="11" spans="1:44" s="12" customFormat="1" ht="18.75" x14ac:dyDescent="0.2">
      <c r="A11" s="239"/>
      <c r="B11" s="239"/>
      <c r="C11" s="239"/>
      <c r="D11" s="239"/>
      <c r="E11" s="239"/>
      <c r="F11" s="239"/>
      <c r="G11" s="239"/>
      <c r="H11" s="239"/>
      <c r="I11" s="239"/>
      <c r="J11" s="239"/>
      <c r="K11" s="239"/>
      <c r="L11" s="240"/>
      <c r="M11" s="240"/>
      <c r="N11" s="240"/>
      <c r="O11" s="240"/>
      <c r="P11" s="240"/>
      <c r="Q11" s="240"/>
      <c r="R11" s="240"/>
      <c r="S11" s="240"/>
      <c r="T11" s="240"/>
      <c r="U11" s="240"/>
      <c r="V11" s="240"/>
      <c r="W11" s="240"/>
      <c r="X11" s="240"/>
      <c r="Y11" s="240"/>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05" t="str">
        <f>'1. паспорт местоположение'!A12:C12</f>
        <v>F_TP3600.PS.0034</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406" t="s">
        <v>7</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2"/>
      <c r="AA14" s="242"/>
      <c r="AB14" s="242"/>
      <c r="AC14" s="242"/>
      <c r="AD14" s="242"/>
      <c r="AE14" s="242"/>
      <c r="AF14" s="242"/>
      <c r="AG14" s="242"/>
      <c r="AH14" s="242"/>
      <c r="AI14" s="242"/>
      <c r="AJ14" s="242"/>
      <c r="AK14" s="242"/>
      <c r="AL14" s="242"/>
      <c r="AM14" s="242"/>
      <c r="AN14" s="242"/>
      <c r="AO14" s="242"/>
      <c r="AP14" s="242"/>
      <c r="AQ14" s="242"/>
      <c r="AR14" s="242"/>
    </row>
    <row r="15" spans="1:44" s="3" customFormat="1" ht="45.75" customHeight="1" x14ac:dyDescent="0.2">
      <c r="A15" s="402" t="str">
        <f>'1. паспорт местоположение'!A15:C15</f>
        <v>Реконструкция ПС Зверосовхоз (РЗА, КРУН-10, ОРУ-35, ограждение ПС)</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295" t="s">
        <v>463</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3" t="s">
        <v>363</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98"/>
      <c r="AN24" s="98"/>
      <c r="AO24" s="116"/>
      <c r="AP24" s="116"/>
      <c r="AQ24" s="116"/>
      <c r="AR24" s="116"/>
      <c r="AS24" s="104"/>
    </row>
    <row r="25" spans="1:45" ht="12.75" customHeight="1" x14ac:dyDescent="0.25">
      <c r="A25" s="383" t="s">
        <v>362</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99"/>
      <c r="AN25" s="407" t="s">
        <v>361</v>
      </c>
      <c r="AO25" s="407"/>
      <c r="AP25" s="407"/>
      <c r="AQ25" s="408"/>
      <c r="AR25" s="408"/>
      <c r="AS25" s="104"/>
    </row>
    <row r="26" spans="1:45" ht="17.25" customHeight="1" x14ac:dyDescent="0.25">
      <c r="A26" s="356" t="s">
        <v>360</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9"/>
      <c r="AN26" s="392" t="s">
        <v>359</v>
      </c>
      <c r="AO26" s="393"/>
      <c r="AP26" s="394"/>
      <c r="AQ26" s="390"/>
      <c r="AR26" s="395"/>
      <c r="AS26" s="104"/>
    </row>
    <row r="27" spans="1:45" ht="17.25" customHeight="1" x14ac:dyDescent="0.25">
      <c r="A27" s="356" t="s">
        <v>358</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9"/>
      <c r="AN27" s="392" t="s">
        <v>357</v>
      </c>
      <c r="AO27" s="393"/>
      <c r="AP27" s="394"/>
      <c r="AQ27" s="390"/>
      <c r="AR27" s="395"/>
      <c r="AS27" s="104"/>
    </row>
    <row r="28" spans="1:45" ht="27.75" customHeight="1" thickBot="1" x14ac:dyDescent="0.3">
      <c r="A28" s="396" t="s">
        <v>356</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99"/>
      <c r="AN28" s="399" t="s">
        <v>355</v>
      </c>
      <c r="AO28" s="400"/>
      <c r="AP28" s="401"/>
      <c r="AQ28" s="390"/>
      <c r="AR28" s="395"/>
      <c r="AS28" s="104"/>
    </row>
    <row r="29" spans="1:45" ht="17.25" customHeight="1" x14ac:dyDescent="0.25">
      <c r="A29" s="385" t="s">
        <v>354</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99"/>
      <c r="AN29" s="388"/>
      <c r="AO29" s="389"/>
      <c r="AP29" s="389"/>
      <c r="AQ29" s="390"/>
      <c r="AR29" s="391"/>
      <c r="AS29" s="104"/>
    </row>
    <row r="30" spans="1:45" ht="17.25" customHeight="1" x14ac:dyDescent="0.25">
      <c r="A30" s="356" t="s">
        <v>353</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9"/>
      <c r="AS30" s="104"/>
    </row>
    <row r="31" spans="1:45" ht="17.25" customHeight="1" x14ac:dyDescent="0.25">
      <c r="A31" s="356" t="s">
        <v>352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9"/>
      <c r="AN31" s="99"/>
      <c r="AO31" s="115"/>
      <c r="AP31" s="115"/>
      <c r="AQ31" s="115"/>
      <c r="AR31" s="115"/>
      <c r="AS31" s="104"/>
    </row>
    <row r="32" spans="1:45" ht="17.25" customHeight="1" x14ac:dyDescent="0.25">
      <c r="A32" s="356" t="s">
        <v>327</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9"/>
      <c r="AN32" s="99"/>
      <c r="AO32" s="99"/>
      <c r="AP32" s="99"/>
      <c r="AQ32" s="99"/>
      <c r="AR32" s="99"/>
      <c r="AS32" s="104"/>
    </row>
    <row r="33" spans="1:45" ht="17.25" customHeight="1" x14ac:dyDescent="0.25">
      <c r="A33" s="356" t="s">
        <v>351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99"/>
      <c r="AN33" s="99"/>
      <c r="AO33" s="99"/>
      <c r="AP33" s="99"/>
      <c r="AQ33" s="99"/>
      <c r="AR33" s="99"/>
      <c r="AS33" s="104"/>
    </row>
    <row r="34" spans="1:45" ht="17.25" customHeight="1" x14ac:dyDescent="0.25">
      <c r="A34" s="356" t="s">
        <v>350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9"/>
      <c r="AN34" s="99"/>
      <c r="AO34" s="99"/>
      <c r="AP34" s="99"/>
      <c r="AQ34" s="99"/>
      <c r="AR34" s="99"/>
      <c r="AS34" s="104"/>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9"/>
      <c r="AN35" s="99"/>
      <c r="AO35" s="99"/>
      <c r="AP35" s="99"/>
      <c r="AQ35" s="99"/>
      <c r="AR35" s="99"/>
      <c r="AS35" s="104"/>
    </row>
    <row r="36" spans="1:45" ht="17.25" customHeight="1" thickBot="1" x14ac:dyDescent="0.3">
      <c r="A36" s="370" t="s">
        <v>315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99"/>
      <c r="AN36" s="99"/>
      <c r="AO36" s="99"/>
      <c r="AP36" s="99"/>
      <c r="AQ36" s="99"/>
      <c r="AR36" s="99"/>
      <c r="AS36" s="104"/>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99"/>
      <c r="AN37" s="99"/>
      <c r="AO37" s="99"/>
      <c r="AP37" s="99"/>
      <c r="AQ37" s="99"/>
      <c r="AR37" s="99"/>
      <c r="AS37" s="104"/>
    </row>
    <row r="38" spans="1:45" ht="17.25" customHeight="1" x14ac:dyDescent="0.25">
      <c r="A38" s="356" t="s">
        <v>349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9"/>
      <c r="AN38" s="99"/>
      <c r="AO38" s="99"/>
      <c r="AP38" s="99"/>
      <c r="AQ38" s="99"/>
      <c r="AR38" s="99"/>
      <c r="AS38" s="104"/>
    </row>
    <row r="39" spans="1:45" ht="17.25" customHeight="1" thickBot="1" x14ac:dyDescent="0.3">
      <c r="A39" s="370" t="s">
        <v>348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99"/>
      <c r="AN39" s="99"/>
      <c r="AO39" s="99"/>
      <c r="AP39" s="99"/>
      <c r="AQ39" s="99"/>
      <c r="AR39" s="99"/>
      <c r="AS39" s="104"/>
    </row>
    <row r="40" spans="1:45" ht="17.25" customHeight="1" x14ac:dyDescent="0.25">
      <c r="A40" s="383" t="s">
        <v>347</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99"/>
      <c r="AN40" s="99"/>
      <c r="AO40" s="99"/>
      <c r="AP40" s="99"/>
      <c r="AQ40" s="99"/>
      <c r="AR40" s="99"/>
      <c r="AS40" s="104"/>
    </row>
    <row r="41" spans="1:45" ht="17.25" customHeight="1" x14ac:dyDescent="0.25">
      <c r="A41" s="356" t="s">
        <v>346</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9"/>
      <c r="AN41" s="99"/>
      <c r="AO41" s="99"/>
      <c r="AP41" s="99"/>
      <c r="AQ41" s="99"/>
      <c r="AR41" s="99"/>
      <c r="AS41" s="104"/>
    </row>
    <row r="42" spans="1:45" ht="17.25" customHeight="1" x14ac:dyDescent="0.25">
      <c r="A42" s="356" t="s">
        <v>345</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9"/>
      <c r="AN42" s="99"/>
      <c r="AO42" s="99"/>
      <c r="AP42" s="99"/>
      <c r="AQ42" s="99"/>
      <c r="AR42" s="99"/>
      <c r="AS42" s="104"/>
    </row>
    <row r="43" spans="1:45" ht="17.25" customHeight="1" x14ac:dyDescent="0.25">
      <c r="A43" s="356" t="s">
        <v>344</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9"/>
      <c r="AN43" s="99"/>
      <c r="AO43" s="99"/>
      <c r="AP43" s="99"/>
      <c r="AQ43" s="99"/>
      <c r="AR43" s="99"/>
      <c r="AS43" s="104"/>
    </row>
    <row r="44" spans="1:45" ht="17.25" customHeight="1" x14ac:dyDescent="0.25">
      <c r="A44" s="356" t="s">
        <v>343</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9"/>
      <c r="AN44" s="99"/>
      <c r="AO44" s="99"/>
      <c r="AP44" s="99"/>
      <c r="AQ44" s="99"/>
      <c r="AR44" s="99"/>
      <c r="AS44" s="104"/>
    </row>
    <row r="45" spans="1:45" ht="17.25" customHeight="1" x14ac:dyDescent="0.25">
      <c r="A45" s="356" t="s">
        <v>342</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9"/>
      <c r="AN45" s="99"/>
      <c r="AO45" s="99"/>
      <c r="AP45" s="99"/>
      <c r="AQ45" s="99"/>
      <c r="AR45" s="99"/>
      <c r="AS45" s="104"/>
    </row>
    <row r="46" spans="1:45" ht="17.25" customHeight="1" thickBot="1" x14ac:dyDescent="0.3">
      <c r="A46" s="376" t="s">
        <v>341</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9"/>
      <c r="AN46" s="99"/>
      <c r="AO46" s="99"/>
      <c r="AP46" s="99"/>
      <c r="AQ46" s="99"/>
      <c r="AR46" s="99"/>
      <c r="AS46" s="104"/>
    </row>
    <row r="47" spans="1:45" ht="24" customHeight="1" x14ac:dyDescent="0.25">
      <c r="A47" s="379" t="s">
        <v>340</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2" t="s">
        <v>321</v>
      </c>
      <c r="AN47" s="362"/>
      <c r="AO47" s="231" t="s">
        <v>320</v>
      </c>
      <c r="AP47" s="231" t="s">
        <v>319</v>
      </c>
      <c r="AQ47" s="104"/>
    </row>
    <row r="48" spans="1:45" ht="12" customHeight="1" x14ac:dyDescent="0.25">
      <c r="A48" s="356" t="s">
        <v>339</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28"/>
      <c r="AP48" s="228"/>
      <c r="AQ48" s="104"/>
    </row>
    <row r="49" spans="1:43" ht="12" customHeight="1" x14ac:dyDescent="0.25">
      <c r="A49" s="356" t="s">
        <v>338</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28"/>
      <c r="AP49" s="228"/>
      <c r="AQ49" s="104"/>
    </row>
    <row r="50" spans="1:43" ht="12" customHeight="1" thickBot="1" x14ac:dyDescent="0.3">
      <c r="A50" s="370" t="s">
        <v>337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29"/>
      <c r="AP50" s="229"/>
      <c r="AQ50" s="10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0" t="s">
        <v>336</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321</v>
      </c>
      <c r="AN52" s="362"/>
      <c r="AO52" s="231" t="s">
        <v>320</v>
      </c>
      <c r="AP52" s="231" t="s">
        <v>319</v>
      </c>
      <c r="AQ52" s="104"/>
    </row>
    <row r="53" spans="1:43" ht="11.25" customHeight="1" x14ac:dyDescent="0.25">
      <c r="A53" s="373" t="s">
        <v>335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30"/>
      <c r="AP53" s="230"/>
      <c r="AQ53" s="104"/>
    </row>
    <row r="54" spans="1:43" ht="12" customHeight="1" x14ac:dyDescent="0.25">
      <c r="A54" s="356" t="s">
        <v>334</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28"/>
      <c r="AP54" s="228"/>
      <c r="AQ54" s="104"/>
    </row>
    <row r="55" spans="1:43" ht="12" customHeight="1" x14ac:dyDescent="0.25">
      <c r="A55" s="356" t="s">
        <v>333</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28"/>
      <c r="AP55" s="228"/>
      <c r="AQ55" s="104"/>
    </row>
    <row r="56" spans="1:43" ht="12" customHeight="1" thickBot="1" x14ac:dyDescent="0.3">
      <c r="A56" s="370" t="s">
        <v>332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29"/>
      <c r="AP56" s="229"/>
      <c r="AQ56" s="104"/>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9"/>
      <c r="AN57" s="99"/>
      <c r="AO57" s="109"/>
      <c r="AP57" s="109"/>
      <c r="AQ57" s="98"/>
    </row>
    <row r="58" spans="1:43" ht="24" customHeight="1" x14ac:dyDescent="0.25">
      <c r="A58" s="360" t="s">
        <v>331</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321</v>
      </c>
      <c r="AN58" s="362"/>
      <c r="AO58" s="231" t="s">
        <v>320</v>
      </c>
      <c r="AP58" s="231" t="s">
        <v>319</v>
      </c>
      <c r="AQ58" s="104"/>
    </row>
    <row r="59" spans="1:43" ht="12.75" customHeight="1" x14ac:dyDescent="0.25">
      <c r="A59" s="367" t="s">
        <v>330</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32"/>
      <c r="AP59" s="232"/>
      <c r="AQ59" s="108"/>
    </row>
    <row r="60" spans="1:43" ht="12" customHeight="1" x14ac:dyDescent="0.25">
      <c r="A60" s="356" t="s">
        <v>329</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28"/>
      <c r="AP60" s="228"/>
      <c r="AQ60" s="104"/>
    </row>
    <row r="61" spans="1:43" ht="12" customHeight="1" x14ac:dyDescent="0.25">
      <c r="A61" s="356" t="s">
        <v>328</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28"/>
      <c r="AP61" s="228"/>
      <c r="AQ61" s="104"/>
    </row>
    <row r="62" spans="1:43" ht="12" customHeight="1" x14ac:dyDescent="0.25">
      <c r="A62" s="356" t="s">
        <v>327</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28"/>
      <c r="AP62" s="228"/>
      <c r="AQ62" s="104"/>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28"/>
      <c r="AP63" s="228"/>
      <c r="AQ63" s="104"/>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28"/>
      <c r="AP64" s="228"/>
      <c r="AQ64" s="104"/>
    </row>
    <row r="65" spans="1:43" ht="12" customHeight="1" x14ac:dyDescent="0.25">
      <c r="A65" s="356" t="s">
        <v>326</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28"/>
      <c r="AP65" s="228"/>
      <c r="AQ65" s="104"/>
    </row>
    <row r="66" spans="1:43" ht="27.75" customHeight="1" x14ac:dyDescent="0.25">
      <c r="A66" s="349" t="s">
        <v>325</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33"/>
      <c r="AP66" s="233"/>
      <c r="AQ66" s="108"/>
    </row>
    <row r="67" spans="1:43" ht="11.25" customHeight="1" x14ac:dyDescent="0.25">
      <c r="A67" s="356" t="s">
        <v>317</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28"/>
      <c r="AP67" s="228"/>
      <c r="AQ67" s="104"/>
    </row>
    <row r="68" spans="1:43" ht="25.5" customHeight="1" x14ac:dyDescent="0.25">
      <c r="A68" s="349" t="s">
        <v>318</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33"/>
      <c r="AP68" s="233"/>
      <c r="AQ68" s="108"/>
    </row>
    <row r="69" spans="1:43" ht="12" customHeight="1" x14ac:dyDescent="0.25">
      <c r="A69" s="356" t="s">
        <v>316</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28"/>
      <c r="AP69" s="228"/>
      <c r="AQ69" s="104"/>
    </row>
    <row r="70" spans="1:43" ht="12.75" customHeight="1" x14ac:dyDescent="0.25">
      <c r="A70" s="354" t="s">
        <v>324</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233"/>
      <c r="AP70" s="233"/>
      <c r="AQ70" s="108"/>
    </row>
    <row r="71" spans="1:43" ht="12" customHeight="1" x14ac:dyDescent="0.25">
      <c r="A71" s="356" t="s">
        <v>315</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28"/>
      <c r="AP71" s="228"/>
      <c r="AQ71" s="104"/>
    </row>
    <row r="72" spans="1:43" ht="12.75" customHeight="1" thickBot="1" x14ac:dyDescent="0.3">
      <c r="A72" s="363" t="s">
        <v>323</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35"/>
      <c r="AP72" s="235"/>
      <c r="AQ72" s="108"/>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9"/>
      <c r="AN73" s="99"/>
      <c r="AO73" s="109"/>
      <c r="AP73" s="109"/>
      <c r="AQ73" s="98"/>
    </row>
    <row r="74" spans="1:43" ht="25.5" customHeight="1" x14ac:dyDescent="0.25">
      <c r="A74" s="360" t="s">
        <v>322</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321</v>
      </c>
      <c r="AN74" s="362"/>
      <c r="AO74" s="231" t="s">
        <v>320</v>
      </c>
      <c r="AP74" s="231" t="s">
        <v>319</v>
      </c>
      <c r="AQ74" s="104"/>
    </row>
    <row r="75" spans="1:43" ht="25.5" customHeight="1" x14ac:dyDescent="0.25">
      <c r="A75" s="349" t="s">
        <v>318</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36"/>
      <c r="AP75" s="236"/>
      <c r="AQ75" s="108"/>
    </row>
    <row r="76" spans="1:43" ht="12" customHeight="1" x14ac:dyDescent="0.25">
      <c r="A76" s="356" t="s">
        <v>317</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37"/>
      <c r="AP76" s="237"/>
      <c r="AQ76" s="104"/>
    </row>
    <row r="77" spans="1:43" ht="12" customHeight="1" x14ac:dyDescent="0.25">
      <c r="A77" s="356" t="s">
        <v>316</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37"/>
      <c r="AP77" s="237"/>
      <c r="AQ77" s="104"/>
    </row>
    <row r="78" spans="1:43" ht="12" customHeight="1" x14ac:dyDescent="0.25">
      <c r="A78" s="356" t="s">
        <v>315</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37"/>
      <c r="AP78" s="237"/>
      <c r="AQ78" s="104"/>
    </row>
    <row r="79" spans="1:43" ht="12" customHeight="1" x14ac:dyDescent="0.25">
      <c r="A79" s="356" t="s">
        <v>314</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37"/>
      <c r="AP79" s="237"/>
      <c r="AQ79" s="104"/>
    </row>
    <row r="80" spans="1:43" ht="12" customHeight="1" x14ac:dyDescent="0.25">
      <c r="A80" s="356" t="s">
        <v>313</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37"/>
      <c r="AP80" s="237"/>
      <c r="AQ80" s="104"/>
    </row>
    <row r="81" spans="1:45" ht="12.75" customHeight="1" x14ac:dyDescent="0.25">
      <c r="A81" s="356" t="s">
        <v>312</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37"/>
      <c r="AP81" s="237"/>
      <c r="AQ81" s="104"/>
    </row>
    <row r="82" spans="1:45" ht="12.75" customHeight="1" x14ac:dyDescent="0.25">
      <c r="A82" s="356" t="s">
        <v>311</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37"/>
      <c r="AP82" s="237"/>
      <c r="AQ82" s="104"/>
    </row>
    <row r="83" spans="1:45" ht="12" customHeight="1" x14ac:dyDescent="0.25">
      <c r="A83" s="354" t="s">
        <v>310</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236"/>
      <c r="AP83" s="236"/>
      <c r="AQ83" s="108"/>
    </row>
    <row r="84" spans="1:45" ht="12" customHeight="1" x14ac:dyDescent="0.25">
      <c r="A84" s="354" t="s">
        <v>309</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236"/>
      <c r="AP84" s="236"/>
      <c r="AQ84" s="108"/>
    </row>
    <row r="85" spans="1:45" ht="12" customHeight="1" x14ac:dyDescent="0.25">
      <c r="A85" s="356" t="s">
        <v>308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37"/>
      <c r="AP85" s="237"/>
      <c r="AQ85" s="98"/>
    </row>
    <row r="86" spans="1:45" ht="27.75" customHeight="1" x14ac:dyDescent="0.25">
      <c r="A86" s="349" t="s">
        <v>307</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36"/>
      <c r="AP86" s="236"/>
      <c r="AQ86" s="108"/>
    </row>
    <row r="87" spans="1:45" x14ac:dyDescent="0.25">
      <c r="A87" s="349" t="s">
        <v>306</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36"/>
      <c r="AP87" s="236"/>
      <c r="AQ87" s="108"/>
    </row>
    <row r="88" spans="1:45" ht="14.25" customHeight="1" x14ac:dyDescent="0.25">
      <c r="A88" s="342" t="s">
        <v>305</v>
      </c>
      <c r="B88" s="343"/>
      <c r="C88" s="343"/>
      <c r="D88" s="344"/>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45"/>
      <c r="AL88" s="346"/>
      <c r="AM88" s="347"/>
      <c r="AN88" s="348"/>
      <c r="AO88" s="236"/>
      <c r="AP88" s="236"/>
      <c r="AQ88" s="108"/>
    </row>
    <row r="89" spans="1:45" x14ac:dyDescent="0.25">
      <c r="A89" s="342" t="s">
        <v>304</v>
      </c>
      <c r="B89" s="343"/>
      <c r="C89" s="343"/>
      <c r="D89" s="344"/>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45"/>
      <c r="AL89" s="346"/>
      <c r="AM89" s="347"/>
      <c r="AN89" s="348"/>
      <c r="AO89" s="236"/>
      <c r="AP89" s="236"/>
      <c r="AQ89" s="98"/>
    </row>
    <row r="90" spans="1:45" ht="12" customHeight="1" thickBot="1" x14ac:dyDescent="0.3">
      <c r="A90" s="107" t="s">
        <v>303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8"/>
      <c r="AL90" s="339"/>
      <c r="AM90" s="340"/>
      <c r="AN90" s="34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299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298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5" zoomScale="70" zoomScaleNormal="70" zoomScaleSheetLayoutView="85" workbookViewId="0">
      <selection activeCell="H53" sqref="H53"/>
    </sheetView>
  </sheetViews>
  <sheetFormatPr defaultRowHeight="15.75" x14ac:dyDescent="0.25"/>
  <cols>
    <col min="1" max="1" width="9.140625" style="60"/>
    <col min="2" max="2" width="37.7109375" style="60" customWidth="1"/>
    <col min="3" max="3" width="17.85546875" style="60" customWidth="1"/>
    <col min="4" max="4" width="15.5703125" style="60" customWidth="1"/>
    <col min="5" max="6" width="0" style="60" hidden="1" customWidth="1"/>
    <col min="7" max="7" width="17.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2026 год</v>
      </c>
      <c r="B5" s="292"/>
      <c r="C5" s="292"/>
      <c r="D5" s="292"/>
      <c r="E5" s="292"/>
      <c r="F5" s="292"/>
      <c r="G5" s="292"/>
      <c r="H5" s="292"/>
      <c r="I5" s="292"/>
      <c r="J5" s="292"/>
      <c r="K5" s="292"/>
      <c r="L5" s="292"/>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56"/>
      <c r="B8" s="256"/>
      <c r="C8" s="269"/>
      <c r="D8" s="269"/>
      <c r="E8" s="256"/>
      <c r="F8" s="256"/>
      <c r="G8" s="256"/>
      <c r="H8" s="256"/>
      <c r="I8" s="256"/>
      <c r="J8" s="256"/>
      <c r="K8" s="256"/>
      <c r="L8" s="256"/>
    </row>
    <row r="9" spans="1:44" ht="18.75" x14ac:dyDescent="0.3">
      <c r="A9" s="414" t="str">
        <f>'1. паспорт местоположение'!A9:C9</f>
        <v>АО "Россети Тюмень"</v>
      </c>
      <c r="B9" s="414"/>
      <c r="C9" s="414"/>
      <c r="D9" s="414"/>
      <c r="E9" s="414"/>
      <c r="F9" s="414"/>
      <c r="G9" s="414"/>
      <c r="H9" s="414"/>
      <c r="I9" s="414"/>
      <c r="J9" s="414"/>
      <c r="K9" s="414"/>
      <c r="L9" s="414"/>
      <c r="M9" s="7"/>
      <c r="N9" s="7"/>
      <c r="O9" s="7"/>
      <c r="P9" s="7"/>
      <c r="Q9" s="7"/>
      <c r="R9" s="7"/>
      <c r="S9" s="7"/>
      <c r="T9" s="7"/>
      <c r="U9" s="7"/>
      <c r="V9" s="7"/>
      <c r="W9" s="7"/>
      <c r="X9" s="7"/>
      <c r="Y9" s="7"/>
      <c r="Z9" s="7"/>
      <c r="AA9" s="7"/>
      <c r="AB9" s="7"/>
      <c r="AC9" s="7"/>
    </row>
    <row r="10" spans="1:44" x14ac:dyDescent="0.25">
      <c r="A10" s="411" t="s">
        <v>8</v>
      </c>
      <c r="B10" s="411"/>
      <c r="C10" s="411"/>
      <c r="D10" s="411"/>
      <c r="E10" s="411"/>
      <c r="F10" s="411"/>
      <c r="G10" s="411"/>
      <c r="H10" s="411"/>
      <c r="I10" s="411"/>
      <c r="J10" s="411"/>
      <c r="K10" s="411"/>
      <c r="L10" s="411"/>
      <c r="M10" s="131"/>
      <c r="N10" s="131"/>
      <c r="O10" s="131"/>
      <c r="P10" s="131"/>
      <c r="Q10" s="131"/>
      <c r="R10" s="131"/>
      <c r="S10" s="131"/>
      <c r="T10" s="131"/>
      <c r="U10" s="131"/>
      <c r="V10" s="131"/>
      <c r="W10" s="131"/>
      <c r="X10" s="131"/>
      <c r="Y10" s="131"/>
      <c r="Z10" s="131"/>
      <c r="AA10" s="131"/>
      <c r="AB10" s="131"/>
      <c r="AC10" s="131"/>
    </row>
    <row r="11" spans="1:44" ht="18.75" x14ac:dyDescent="0.3">
      <c r="A11" s="412"/>
      <c r="B11" s="412"/>
      <c r="C11" s="412"/>
      <c r="D11" s="412"/>
      <c r="E11" s="412"/>
      <c r="F11" s="412"/>
      <c r="G11" s="412"/>
      <c r="H11" s="412"/>
      <c r="I11" s="412"/>
      <c r="J11" s="412"/>
      <c r="K11" s="412"/>
      <c r="L11" s="412"/>
      <c r="M11" s="156"/>
      <c r="N11" s="156"/>
      <c r="O11" s="156"/>
      <c r="P11" s="156"/>
      <c r="Q11" s="156"/>
      <c r="R11" s="156"/>
      <c r="S11" s="156"/>
      <c r="T11" s="156"/>
      <c r="U11" s="156"/>
      <c r="V11" s="156"/>
      <c r="W11" s="156"/>
      <c r="X11" s="156"/>
      <c r="Y11" s="156"/>
      <c r="Z11" s="156"/>
      <c r="AA11" s="156"/>
      <c r="AB11" s="156"/>
      <c r="AC11" s="156"/>
    </row>
    <row r="12" spans="1:44" ht="18.75" x14ac:dyDescent="0.3">
      <c r="A12" s="414" t="str">
        <f>'1. паспорт местоположение'!A12:C12</f>
        <v>F_TP3600.PS.0034</v>
      </c>
      <c r="B12" s="414"/>
      <c r="C12" s="414"/>
      <c r="D12" s="414"/>
      <c r="E12" s="414"/>
      <c r="F12" s="414"/>
      <c r="G12" s="414"/>
      <c r="H12" s="414"/>
      <c r="I12" s="414"/>
      <c r="J12" s="414"/>
      <c r="K12" s="414"/>
      <c r="L12" s="414"/>
      <c r="M12" s="7"/>
      <c r="N12" s="7"/>
      <c r="O12" s="7"/>
      <c r="P12" s="7"/>
      <c r="Q12" s="7"/>
      <c r="R12" s="7"/>
      <c r="S12" s="7"/>
      <c r="T12" s="7"/>
      <c r="U12" s="7"/>
      <c r="V12" s="7"/>
      <c r="W12" s="7"/>
      <c r="X12" s="7"/>
      <c r="Y12" s="7"/>
      <c r="Z12" s="7"/>
      <c r="AA12" s="7"/>
      <c r="AB12" s="7"/>
      <c r="AC12" s="7"/>
    </row>
    <row r="13" spans="1:44" x14ac:dyDescent="0.25">
      <c r="A13" s="411" t="s">
        <v>7</v>
      </c>
      <c r="B13" s="411"/>
      <c r="C13" s="411"/>
      <c r="D13" s="411"/>
      <c r="E13" s="411"/>
      <c r="F13" s="411"/>
      <c r="G13" s="411"/>
      <c r="H13" s="411"/>
      <c r="I13" s="411"/>
      <c r="J13" s="411"/>
      <c r="K13" s="411"/>
      <c r="L13" s="411"/>
      <c r="M13" s="131"/>
      <c r="N13" s="131"/>
      <c r="O13" s="131"/>
      <c r="P13" s="131"/>
      <c r="Q13" s="131"/>
      <c r="R13" s="131"/>
      <c r="S13" s="131"/>
      <c r="T13" s="131"/>
      <c r="U13" s="131"/>
      <c r="V13" s="131"/>
      <c r="W13" s="131"/>
      <c r="X13" s="131"/>
      <c r="Y13" s="131"/>
      <c r="Z13" s="131"/>
      <c r="AA13" s="131"/>
      <c r="AB13" s="131"/>
      <c r="AC13" s="131"/>
    </row>
    <row r="14" spans="1:44" ht="18.75" x14ac:dyDescent="0.3">
      <c r="A14" s="413"/>
      <c r="B14" s="413"/>
      <c r="C14" s="413"/>
      <c r="D14" s="413"/>
      <c r="E14" s="413"/>
      <c r="F14" s="413"/>
      <c r="G14" s="413"/>
      <c r="H14" s="413"/>
      <c r="I14" s="413"/>
      <c r="J14" s="413"/>
      <c r="K14" s="413"/>
      <c r="L14" s="413"/>
      <c r="M14" s="157"/>
      <c r="N14" s="157"/>
      <c r="O14" s="157"/>
      <c r="P14" s="157"/>
      <c r="Q14" s="157"/>
      <c r="R14" s="157"/>
      <c r="S14" s="157"/>
      <c r="T14" s="157"/>
      <c r="U14" s="157"/>
      <c r="V14" s="157"/>
      <c r="W14" s="157"/>
      <c r="X14" s="157"/>
      <c r="Y14" s="157"/>
      <c r="Z14" s="157"/>
      <c r="AA14" s="157"/>
      <c r="AB14" s="157"/>
      <c r="AC14" s="157"/>
    </row>
    <row r="15" spans="1:44" ht="18.75" customHeight="1" x14ac:dyDescent="0.3">
      <c r="A15" s="409" t="str">
        <f>'1. паспорт местоположение'!A15:C15</f>
        <v>Реконструкция ПС Зверосовхоз (РЗА, КРУН-10, ОРУ-35, ограждение ПС)</v>
      </c>
      <c r="B15" s="409"/>
      <c r="C15" s="409"/>
      <c r="D15" s="409"/>
      <c r="E15" s="409"/>
      <c r="F15" s="409"/>
      <c r="G15" s="409"/>
      <c r="H15" s="409"/>
      <c r="I15" s="409"/>
      <c r="J15" s="409"/>
      <c r="K15" s="409"/>
      <c r="L15" s="409"/>
      <c r="M15" s="207"/>
      <c r="N15" s="207"/>
      <c r="O15" s="207"/>
      <c r="P15" s="207"/>
      <c r="Q15" s="207"/>
      <c r="R15" s="207"/>
      <c r="S15" s="207"/>
      <c r="T15" s="207"/>
      <c r="U15" s="207"/>
      <c r="V15" s="207"/>
      <c r="W15" s="207"/>
      <c r="X15" s="207"/>
      <c r="Y15" s="207"/>
      <c r="Z15" s="207"/>
      <c r="AA15" s="207"/>
      <c r="AB15" s="207"/>
      <c r="AC15" s="207"/>
    </row>
    <row r="16" spans="1:44" x14ac:dyDescent="0.25">
      <c r="A16" s="293" t="s">
        <v>6</v>
      </c>
      <c r="B16" s="293"/>
      <c r="C16" s="293"/>
      <c r="D16" s="293"/>
      <c r="E16" s="293"/>
      <c r="F16" s="293"/>
      <c r="G16" s="293"/>
      <c r="H16" s="293"/>
      <c r="I16" s="293"/>
      <c r="J16" s="293"/>
      <c r="K16" s="293"/>
      <c r="L16" s="293"/>
    </row>
    <row r="17" spans="1:12" ht="15.75" customHeight="1" x14ac:dyDescent="0.25">
      <c r="L17" s="193"/>
    </row>
    <row r="18" spans="1:12" x14ac:dyDescent="0.25">
      <c r="K18" s="70"/>
    </row>
    <row r="19" spans="1:12" ht="15.75" customHeight="1" x14ac:dyDescent="0.25">
      <c r="A19" s="410" t="s">
        <v>464</v>
      </c>
      <c r="B19" s="410"/>
      <c r="C19" s="410"/>
      <c r="D19" s="410"/>
      <c r="E19" s="410"/>
      <c r="F19" s="410"/>
      <c r="G19" s="410"/>
      <c r="H19" s="410"/>
      <c r="I19" s="410"/>
      <c r="J19" s="410"/>
      <c r="K19" s="410"/>
      <c r="L19" s="410"/>
    </row>
    <row r="20" spans="1:12" x14ac:dyDescent="0.25">
      <c r="A20" s="195"/>
      <c r="B20" s="195"/>
      <c r="C20" s="69"/>
      <c r="D20" s="69"/>
      <c r="E20" s="69"/>
      <c r="F20" s="69"/>
      <c r="G20" s="69"/>
      <c r="H20" s="69"/>
      <c r="I20" s="69"/>
      <c r="J20" s="69"/>
      <c r="K20" s="69"/>
      <c r="L20" s="69"/>
    </row>
    <row r="21" spans="1:12" ht="28.5" customHeight="1" x14ac:dyDescent="0.25">
      <c r="A21" s="415" t="s">
        <v>227</v>
      </c>
      <c r="B21" s="415" t="s">
        <v>226</v>
      </c>
      <c r="C21" s="424" t="s">
        <v>397</v>
      </c>
      <c r="D21" s="425"/>
      <c r="E21" s="425"/>
      <c r="F21" s="425"/>
      <c r="G21" s="425"/>
      <c r="H21" s="426"/>
      <c r="I21" s="416" t="s">
        <v>225</v>
      </c>
      <c r="J21" s="418" t="s">
        <v>399</v>
      </c>
      <c r="K21" s="415" t="s">
        <v>224</v>
      </c>
      <c r="L21" s="417" t="s">
        <v>398</v>
      </c>
    </row>
    <row r="22" spans="1:12" ht="58.5" customHeight="1" x14ac:dyDescent="0.25">
      <c r="A22" s="415"/>
      <c r="B22" s="415"/>
      <c r="C22" s="423" t="s">
        <v>2</v>
      </c>
      <c r="D22" s="423"/>
      <c r="E22" s="121"/>
      <c r="F22" s="122"/>
      <c r="G22" s="421" t="s">
        <v>581</v>
      </c>
      <c r="H22" s="422"/>
      <c r="I22" s="416"/>
      <c r="J22" s="419"/>
      <c r="K22" s="415"/>
      <c r="L22" s="417"/>
    </row>
    <row r="23" spans="1:12" ht="47.25" x14ac:dyDescent="0.25">
      <c r="A23" s="415"/>
      <c r="B23" s="415"/>
      <c r="C23" s="68" t="s">
        <v>223</v>
      </c>
      <c r="D23" s="68" t="s">
        <v>222</v>
      </c>
      <c r="E23" s="68" t="s">
        <v>223</v>
      </c>
      <c r="F23" s="68" t="s">
        <v>222</v>
      </c>
      <c r="G23" s="68" t="s">
        <v>223</v>
      </c>
      <c r="H23" s="68" t="s">
        <v>222</v>
      </c>
      <c r="I23" s="416"/>
      <c r="J23" s="420"/>
      <c r="K23" s="415"/>
      <c r="L23" s="417"/>
    </row>
    <row r="24" spans="1:12" x14ac:dyDescent="0.25">
      <c r="A24" s="194">
        <v>1</v>
      </c>
      <c r="B24" s="194">
        <v>2</v>
      </c>
      <c r="C24" s="68">
        <v>3</v>
      </c>
      <c r="D24" s="68">
        <v>4</v>
      </c>
      <c r="E24" s="68">
        <v>5</v>
      </c>
      <c r="F24" s="68">
        <v>6</v>
      </c>
      <c r="G24" s="68">
        <v>7</v>
      </c>
      <c r="H24" s="68">
        <v>8</v>
      </c>
      <c r="I24" s="68">
        <v>9</v>
      </c>
      <c r="J24" s="68">
        <v>10</v>
      </c>
      <c r="K24" s="68">
        <v>11</v>
      </c>
      <c r="L24" s="68">
        <v>12</v>
      </c>
    </row>
    <row r="25" spans="1:12" ht="31.5" x14ac:dyDescent="0.25">
      <c r="A25" s="64">
        <v>1</v>
      </c>
      <c r="B25" s="65" t="s">
        <v>221</v>
      </c>
      <c r="C25" s="148"/>
      <c r="D25" s="148"/>
      <c r="E25" s="148"/>
      <c r="F25" s="148"/>
      <c r="G25" s="148"/>
      <c r="H25" s="148"/>
      <c r="I25" s="148"/>
      <c r="J25" s="148"/>
      <c r="K25" s="62"/>
      <c r="L25" s="78"/>
    </row>
    <row r="26" spans="1:12" ht="21.75" customHeight="1" x14ac:dyDescent="0.25">
      <c r="A26" s="64" t="s">
        <v>220</v>
      </c>
      <c r="B26" s="67" t="s">
        <v>404</v>
      </c>
      <c r="C26" s="175" t="s">
        <v>547</v>
      </c>
      <c r="D26" s="175"/>
      <c r="E26" s="175"/>
      <c r="F26" s="175"/>
      <c r="G26" s="175"/>
      <c r="H26" s="175"/>
      <c r="I26" s="175"/>
      <c r="J26" s="175"/>
      <c r="K26" s="62"/>
      <c r="L26" s="62"/>
    </row>
    <row r="27" spans="1:12" s="61" customFormat="1" ht="39" customHeight="1" x14ac:dyDescent="0.25">
      <c r="A27" s="64" t="s">
        <v>219</v>
      </c>
      <c r="B27" s="67" t="s">
        <v>406</v>
      </c>
      <c r="C27" s="175" t="s">
        <v>547</v>
      </c>
      <c r="D27" s="175"/>
      <c r="E27" s="175"/>
      <c r="F27" s="175"/>
      <c r="G27" s="175"/>
      <c r="H27" s="175"/>
      <c r="I27" s="175"/>
      <c r="J27" s="175"/>
      <c r="K27" s="62"/>
      <c r="L27" s="62"/>
    </row>
    <row r="28" spans="1:12" s="61" customFormat="1" ht="70.5" customHeight="1" x14ac:dyDescent="0.25">
      <c r="A28" s="64" t="s">
        <v>405</v>
      </c>
      <c r="B28" s="67" t="s">
        <v>410</v>
      </c>
      <c r="C28" s="175" t="s">
        <v>547</v>
      </c>
      <c r="D28" s="175"/>
      <c r="E28" s="175"/>
      <c r="F28" s="175"/>
      <c r="G28" s="175"/>
      <c r="H28" s="175"/>
      <c r="I28" s="175"/>
      <c r="J28" s="175"/>
      <c r="K28" s="62"/>
      <c r="L28" s="62"/>
    </row>
    <row r="29" spans="1:12" s="61" customFormat="1" ht="54" customHeight="1" x14ac:dyDescent="0.25">
      <c r="A29" s="64" t="s">
        <v>218</v>
      </c>
      <c r="B29" s="67" t="s">
        <v>409</v>
      </c>
      <c r="C29" s="175" t="s">
        <v>547</v>
      </c>
      <c r="D29" s="175"/>
      <c r="E29" s="175"/>
      <c r="F29" s="175"/>
      <c r="G29" s="175"/>
      <c r="H29" s="175"/>
      <c r="I29" s="175"/>
      <c r="J29" s="175"/>
      <c r="K29" s="62"/>
      <c r="L29" s="62"/>
    </row>
    <row r="30" spans="1:12" s="61" customFormat="1" ht="42" customHeight="1" x14ac:dyDescent="0.25">
      <c r="A30" s="64" t="s">
        <v>217</v>
      </c>
      <c r="B30" s="67" t="s">
        <v>411</v>
      </c>
      <c r="C30" s="175" t="s">
        <v>547</v>
      </c>
      <c r="D30" s="175"/>
      <c r="E30" s="175"/>
      <c r="F30" s="175"/>
      <c r="G30" s="175"/>
      <c r="H30" s="175"/>
      <c r="I30" s="175"/>
      <c r="J30" s="175"/>
      <c r="K30" s="62"/>
      <c r="L30" s="62"/>
    </row>
    <row r="31" spans="1:12" s="61" customFormat="1" ht="37.5" customHeight="1" x14ac:dyDescent="0.25">
      <c r="A31" s="64" t="s">
        <v>216</v>
      </c>
      <c r="B31" s="63" t="s">
        <v>407</v>
      </c>
      <c r="C31" s="174">
        <v>42384</v>
      </c>
      <c r="D31" s="174">
        <v>42404</v>
      </c>
      <c r="E31" s="158"/>
      <c r="F31" s="158"/>
      <c r="G31" s="174">
        <v>42384</v>
      </c>
      <c r="H31" s="174">
        <v>42404</v>
      </c>
      <c r="I31" s="159">
        <v>1</v>
      </c>
      <c r="J31" s="159">
        <v>1</v>
      </c>
      <c r="K31" s="62"/>
      <c r="L31" s="62"/>
    </row>
    <row r="32" spans="1:12" s="61" customFormat="1" ht="31.5" x14ac:dyDescent="0.25">
      <c r="A32" s="64" t="s">
        <v>214</v>
      </c>
      <c r="B32" s="63" t="s">
        <v>412</v>
      </c>
      <c r="C32" s="174">
        <v>42415</v>
      </c>
      <c r="D32" s="174">
        <v>42464</v>
      </c>
      <c r="E32" s="148"/>
      <c r="F32" s="148"/>
      <c r="G32" s="174">
        <v>42415</v>
      </c>
      <c r="H32" s="174">
        <v>42464</v>
      </c>
      <c r="I32" s="159">
        <v>1</v>
      </c>
      <c r="J32" s="159">
        <v>1</v>
      </c>
      <c r="K32" s="62"/>
      <c r="L32" s="62"/>
    </row>
    <row r="33" spans="1:12" s="61" customFormat="1" ht="37.5" customHeight="1" x14ac:dyDescent="0.25">
      <c r="A33" s="64" t="s">
        <v>423</v>
      </c>
      <c r="B33" s="63" t="s">
        <v>386</v>
      </c>
      <c r="C33" s="196">
        <v>42491</v>
      </c>
      <c r="D33" s="196">
        <v>42520</v>
      </c>
      <c r="E33" s="148"/>
      <c r="F33" s="148"/>
      <c r="G33" s="196">
        <v>42491</v>
      </c>
      <c r="H33" s="196">
        <v>42520</v>
      </c>
      <c r="I33" s="159">
        <v>1</v>
      </c>
      <c r="J33" s="159">
        <v>1</v>
      </c>
      <c r="K33" s="62"/>
      <c r="L33" s="62"/>
    </row>
    <row r="34" spans="1:12" s="61" customFormat="1" ht="47.25" customHeight="1" x14ac:dyDescent="0.25">
      <c r="A34" s="64" t="s">
        <v>424</v>
      </c>
      <c r="B34" s="63" t="s">
        <v>416</v>
      </c>
      <c r="C34" s="175" t="s">
        <v>547</v>
      </c>
      <c r="D34" s="197"/>
      <c r="E34" s="197"/>
      <c r="F34" s="197"/>
      <c r="G34" s="197"/>
      <c r="H34" s="197"/>
      <c r="I34" s="197"/>
      <c r="J34" s="197"/>
      <c r="K34" s="66"/>
      <c r="L34" s="62"/>
    </row>
    <row r="35" spans="1:12" s="61" customFormat="1" ht="49.5" customHeight="1" x14ac:dyDescent="0.25">
      <c r="A35" s="64" t="s">
        <v>425</v>
      </c>
      <c r="B35" s="63" t="s">
        <v>215</v>
      </c>
      <c r="C35" s="174">
        <v>42522</v>
      </c>
      <c r="D35" s="174">
        <v>42696</v>
      </c>
      <c r="E35" s="149"/>
      <c r="F35" s="149"/>
      <c r="G35" s="174">
        <v>42522</v>
      </c>
      <c r="H35" s="174">
        <v>42696</v>
      </c>
      <c r="I35" s="159">
        <v>1</v>
      </c>
      <c r="J35" s="159">
        <v>1</v>
      </c>
      <c r="K35" s="66"/>
      <c r="L35" s="62"/>
    </row>
    <row r="36" spans="1:12" ht="37.5" customHeight="1" x14ac:dyDescent="0.25">
      <c r="A36" s="64" t="s">
        <v>426</v>
      </c>
      <c r="B36" s="63" t="s">
        <v>408</v>
      </c>
      <c r="C36" s="175" t="s">
        <v>547</v>
      </c>
      <c r="D36" s="197"/>
      <c r="E36" s="197"/>
      <c r="F36" s="197"/>
      <c r="G36" s="197"/>
      <c r="H36" s="197"/>
      <c r="I36" s="197"/>
      <c r="J36" s="197"/>
      <c r="K36" s="62"/>
      <c r="L36" s="62"/>
    </row>
    <row r="37" spans="1:12" ht="31.5" customHeight="1" x14ac:dyDescent="0.25">
      <c r="A37" s="64" t="s">
        <v>427</v>
      </c>
      <c r="B37" s="63" t="s">
        <v>213</v>
      </c>
      <c r="C37" s="174">
        <v>42696</v>
      </c>
      <c r="D37" s="174">
        <v>42726</v>
      </c>
      <c r="E37" s="150"/>
      <c r="F37" s="151"/>
      <c r="G37" s="174">
        <v>42696</v>
      </c>
      <c r="H37" s="174">
        <v>42726</v>
      </c>
      <c r="I37" s="159">
        <v>1</v>
      </c>
      <c r="J37" s="159">
        <v>1</v>
      </c>
      <c r="K37" s="62"/>
      <c r="L37" s="62"/>
    </row>
    <row r="38" spans="1:12" x14ac:dyDescent="0.25">
      <c r="A38" s="64" t="s">
        <v>682</v>
      </c>
      <c r="B38" s="65" t="s">
        <v>212</v>
      </c>
      <c r="C38" s="152"/>
      <c r="D38" s="152"/>
      <c r="E38" s="152"/>
      <c r="F38" s="152"/>
      <c r="G38" s="152"/>
      <c r="H38" s="152"/>
      <c r="I38" s="152"/>
      <c r="J38" s="152"/>
      <c r="K38" s="62"/>
      <c r="L38" s="62"/>
    </row>
    <row r="39" spans="1:12" ht="63" customHeight="1" x14ac:dyDescent="0.25">
      <c r="A39" s="64">
        <v>2</v>
      </c>
      <c r="B39" s="63" t="s">
        <v>413</v>
      </c>
      <c r="C39" s="198">
        <v>44936</v>
      </c>
      <c r="D39" s="198">
        <f>C39+30</f>
        <v>44966</v>
      </c>
      <c r="E39" s="177"/>
      <c r="F39" s="177"/>
      <c r="G39" s="198">
        <v>44936</v>
      </c>
      <c r="H39" s="198">
        <f>G39+30</f>
        <v>44966</v>
      </c>
      <c r="I39" s="159">
        <v>1</v>
      </c>
      <c r="J39" s="159">
        <v>1</v>
      </c>
      <c r="K39" s="199"/>
      <c r="L39" s="199"/>
    </row>
    <row r="40" spans="1:12" ht="33.75" customHeight="1" x14ac:dyDescent="0.25">
      <c r="A40" s="64" t="s">
        <v>211</v>
      </c>
      <c r="B40" s="63" t="s">
        <v>415</v>
      </c>
      <c r="C40" s="198">
        <f>D39+1</f>
        <v>44967</v>
      </c>
      <c r="D40" s="198">
        <f>C40+250</f>
        <v>45217</v>
      </c>
      <c r="E40" s="177"/>
      <c r="F40" s="177"/>
      <c r="G40" s="198">
        <f>H39+1</f>
        <v>44967</v>
      </c>
      <c r="H40" s="198">
        <f>G40+370</f>
        <v>45337</v>
      </c>
      <c r="I40" s="159">
        <v>1</v>
      </c>
      <c r="J40" s="159">
        <v>1</v>
      </c>
      <c r="K40" s="200"/>
      <c r="L40" s="200"/>
    </row>
    <row r="41" spans="1:12" ht="63" customHeight="1" x14ac:dyDescent="0.25">
      <c r="A41" s="64" t="s">
        <v>210</v>
      </c>
      <c r="B41" s="65" t="s">
        <v>491</v>
      </c>
      <c r="C41" s="197"/>
      <c r="D41" s="177"/>
      <c r="E41" s="177"/>
      <c r="F41" s="177"/>
      <c r="G41" s="197"/>
      <c r="H41" s="177"/>
      <c r="I41" s="182"/>
      <c r="J41" s="152"/>
      <c r="K41" s="200"/>
      <c r="L41" s="200"/>
    </row>
    <row r="42" spans="1:12" ht="58.5" customHeight="1" x14ac:dyDescent="0.25">
      <c r="A42" s="64">
        <v>3</v>
      </c>
      <c r="B42" s="63" t="s">
        <v>414</v>
      </c>
      <c r="C42" s="175" t="s">
        <v>547</v>
      </c>
      <c r="D42" s="197"/>
      <c r="E42" s="197"/>
      <c r="F42" s="197"/>
      <c r="G42" s="197"/>
      <c r="H42" s="197"/>
      <c r="I42" s="197"/>
      <c r="J42" s="197"/>
      <c r="K42" s="200"/>
      <c r="L42" s="200"/>
    </row>
    <row r="43" spans="1:12" ht="34.5" customHeight="1" x14ac:dyDescent="0.25">
      <c r="A43" s="64" t="s">
        <v>209</v>
      </c>
      <c r="B43" s="63" t="s">
        <v>207</v>
      </c>
      <c r="C43" s="198">
        <f>D40</f>
        <v>45217</v>
      </c>
      <c r="D43" s="198">
        <f>C43+60</f>
        <v>45277</v>
      </c>
      <c r="E43" s="177"/>
      <c r="F43" s="177"/>
      <c r="G43" s="198">
        <f>H40-25</f>
        <v>45312</v>
      </c>
      <c r="H43" s="198">
        <f>H40+60</f>
        <v>45397</v>
      </c>
      <c r="I43" s="159">
        <v>1</v>
      </c>
      <c r="J43" s="159">
        <v>1</v>
      </c>
      <c r="K43" s="200"/>
      <c r="L43" s="200"/>
    </row>
    <row r="44" spans="1:12" ht="24.75" customHeight="1" x14ac:dyDescent="0.25">
      <c r="A44" s="64" t="s">
        <v>208</v>
      </c>
      <c r="B44" s="63" t="s">
        <v>205</v>
      </c>
      <c r="C44" s="198">
        <f>D43+1</f>
        <v>45278</v>
      </c>
      <c r="D44" s="198">
        <f>C44+230</f>
        <v>45508</v>
      </c>
      <c r="E44" s="177"/>
      <c r="F44" s="177"/>
      <c r="G44" s="198">
        <f>H43+1</f>
        <v>45398</v>
      </c>
      <c r="H44" s="198">
        <f>G44+120</f>
        <v>45518</v>
      </c>
      <c r="I44" s="159">
        <v>1</v>
      </c>
      <c r="J44" s="159">
        <v>1</v>
      </c>
      <c r="K44" s="200"/>
      <c r="L44" s="200"/>
    </row>
    <row r="45" spans="1:12" ht="90.75" customHeight="1" x14ac:dyDescent="0.25">
      <c r="A45" s="64" t="s">
        <v>206</v>
      </c>
      <c r="B45" s="63" t="s">
        <v>419</v>
      </c>
      <c r="C45" s="196">
        <f>D44+1</f>
        <v>45509</v>
      </c>
      <c r="D45" s="196">
        <f>C45+30</f>
        <v>45539</v>
      </c>
      <c r="E45" s="178" t="s">
        <v>577</v>
      </c>
      <c r="F45" s="178" t="s">
        <v>577</v>
      </c>
      <c r="G45" s="196">
        <f>H44+1</f>
        <v>45519</v>
      </c>
      <c r="H45" s="196">
        <f>G45+30</f>
        <v>45549</v>
      </c>
      <c r="I45" s="159">
        <v>1</v>
      </c>
      <c r="J45" s="159">
        <v>1</v>
      </c>
      <c r="K45" s="200"/>
      <c r="L45" s="200"/>
    </row>
    <row r="46" spans="1:12" ht="167.25" customHeight="1" x14ac:dyDescent="0.25">
      <c r="A46" s="64" t="s">
        <v>204</v>
      </c>
      <c r="B46" s="63" t="s">
        <v>417</v>
      </c>
      <c r="C46" s="175" t="s">
        <v>547</v>
      </c>
      <c r="D46" s="197"/>
      <c r="E46" s="197"/>
      <c r="F46" s="197"/>
      <c r="G46" s="197"/>
      <c r="H46" s="197"/>
      <c r="I46" s="197"/>
      <c r="J46" s="197"/>
      <c r="K46" s="200"/>
      <c r="L46" s="200"/>
    </row>
    <row r="47" spans="1:12" ht="30.75" customHeight="1" x14ac:dyDescent="0.25">
      <c r="A47" s="64" t="s">
        <v>202</v>
      </c>
      <c r="B47" s="63" t="s">
        <v>203</v>
      </c>
      <c r="C47" s="198">
        <f>D45</f>
        <v>45539</v>
      </c>
      <c r="D47" s="198">
        <f>C47+30</f>
        <v>45569</v>
      </c>
      <c r="E47" s="177"/>
      <c r="F47" s="177"/>
      <c r="G47" s="198">
        <f>H45</f>
        <v>45549</v>
      </c>
      <c r="H47" s="198">
        <f>G47+30</f>
        <v>45579</v>
      </c>
      <c r="I47" s="159">
        <v>1</v>
      </c>
      <c r="J47" s="159">
        <v>1</v>
      </c>
      <c r="K47" s="200"/>
      <c r="L47" s="200"/>
    </row>
    <row r="48" spans="1:12" ht="37.5" customHeight="1" x14ac:dyDescent="0.25">
      <c r="A48" s="64" t="s">
        <v>683</v>
      </c>
      <c r="B48" s="65" t="s">
        <v>201</v>
      </c>
      <c r="C48" s="197"/>
      <c r="D48" s="177"/>
      <c r="E48" s="177"/>
      <c r="F48" s="177"/>
      <c r="G48" s="197"/>
      <c r="H48" s="177"/>
      <c r="I48" s="182"/>
      <c r="J48" s="152"/>
      <c r="K48" s="200"/>
      <c r="L48" s="200"/>
    </row>
    <row r="49" spans="1:12" ht="35.25" customHeight="1" x14ac:dyDescent="0.25">
      <c r="A49" s="64">
        <v>4</v>
      </c>
      <c r="B49" s="63" t="s">
        <v>199</v>
      </c>
      <c r="C49" s="198">
        <f>D47</f>
        <v>45569</v>
      </c>
      <c r="D49" s="198">
        <f>C49+10</f>
        <v>45579</v>
      </c>
      <c r="E49" s="177"/>
      <c r="F49" s="177"/>
      <c r="G49" s="198">
        <f>H47</f>
        <v>45579</v>
      </c>
      <c r="H49" s="198">
        <f>G49+10</f>
        <v>45589</v>
      </c>
      <c r="I49" s="159">
        <v>1</v>
      </c>
      <c r="J49" s="159">
        <v>1</v>
      </c>
      <c r="K49" s="200"/>
      <c r="L49" s="200"/>
    </row>
    <row r="50" spans="1:12" ht="86.25" customHeight="1" x14ac:dyDescent="0.25">
      <c r="A50" s="64" t="s">
        <v>200</v>
      </c>
      <c r="B50" s="63" t="s">
        <v>418</v>
      </c>
      <c r="C50" s="198">
        <f>D49+1</f>
        <v>45580</v>
      </c>
      <c r="D50" s="198">
        <f>C50+10</f>
        <v>45590</v>
      </c>
      <c r="E50" s="177"/>
      <c r="F50" s="177"/>
      <c r="G50" s="198">
        <f>H49+1</f>
        <v>45590</v>
      </c>
      <c r="H50" s="198">
        <f>G50+10</f>
        <v>45600</v>
      </c>
      <c r="I50" s="159">
        <v>1</v>
      </c>
      <c r="J50" s="159">
        <v>1</v>
      </c>
      <c r="K50" s="200"/>
      <c r="L50" s="200"/>
    </row>
    <row r="51" spans="1:12" ht="77.25" customHeight="1" x14ac:dyDescent="0.25">
      <c r="A51" s="64" t="s">
        <v>198</v>
      </c>
      <c r="B51" s="63" t="s">
        <v>420</v>
      </c>
      <c r="C51" s="181">
        <f>D50</f>
        <v>45590</v>
      </c>
      <c r="D51" s="181">
        <f>C51+10</f>
        <v>45600</v>
      </c>
      <c r="E51" s="177"/>
      <c r="F51" s="177"/>
      <c r="G51" s="181">
        <f>H50</f>
        <v>45600</v>
      </c>
      <c r="H51" s="181">
        <f>G51+10</f>
        <v>45610</v>
      </c>
      <c r="I51" s="159">
        <v>1</v>
      </c>
      <c r="J51" s="159">
        <v>1</v>
      </c>
      <c r="K51" s="200"/>
      <c r="L51" s="200"/>
    </row>
    <row r="52" spans="1:12" ht="71.25" customHeight="1" x14ac:dyDescent="0.25">
      <c r="A52" s="64" t="s">
        <v>196</v>
      </c>
      <c r="B52" s="63" t="s">
        <v>197</v>
      </c>
      <c r="C52" s="175" t="s">
        <v>547</v>
      </c>
      <c r="D52" s="180"/>
      <c r="E52" s="180"/>
      <c r="F52" s="180"/>
      <c r="G52" s="180"/>
      <c r="H52" s="180"/>
      <c r="I52" s="180"/>
      <c r="J52" s="180"/>
      <c r="K52" s="200"/>
      <c r="L52" s="200"/>
    </row>
    <row r="53" spans="1:12" ht="48" customHeight="1" x14ac:dyDescent="0.25">
      <c r="A53" s="64" t="s">
        <v>194</v>
      </c>
      <c r="B53" s="125" t="s">
        <v>421</v>
      </c>
      <c r="C53" s="181">
        <f>D51</f>
        <v>45600</v>
      </c>
      <c r="D53" s="179">
        <f>C53+30</f>
        <v>45630</v>
      </c>
      <c r="E53" s="177"/>
      <c r="F53" s="177"/>
      <c r="G53" s="181">
        <f>H51</f>
        <v>45610</v>
      </c>
      <c r="H53" s="179">
        <f>G53+30</f>
        <v>45640</v>
      </c>
      <c r="I53" s="159">
        <v>1</v>
      </c>
      <c r="J53" s="159">
        <v>1</v>
      </c>
      <c r="K53" s="200"/>
      <c r="L53" s="200"/>
    </row>
    <row r="54" spans="1:12" ht="46.5" customHeight="1" x14ac:dyDescent="0.25">
      <c r="A54" s="64" t="s">
        <v>422</v>
      </c>
      <c r="B54" s="63" t="s">
        <v>195</v>
      </c>
      <c r="C54" s="175" t="s">
        <v>547</v>
      </c>
      <c r="D54" s="180"/>
      <c r="E54" s="180"/>
      <c r="F54" s="180"/>
      <c r="G54" s="180"/>
      <c r="H54" s="180"/>
      <c r="I54" s="180"/>
      <c r="J54" s="180"/>
      <c r="K54" s="200"/>
      <c r="L54" s="200"/>
    </row>
  </sheetData>
  <mergeCells count="20">
    <mergeCell ref="A21:A23"/>
    <mergeCell ref="B21:B23"/>
    <mergeCell ref="I21:I23"/>
    <mergeCell ref="K21:K23"/>
    <mergeCell ref="L21:L23"/>
    <mergeCell ref="J21:J23"/>
    <mergeCell ref="G22:H22"/>
    <mergeCell ref="C22:D22"/>
    <mergeCell ref="C21:H21"/>
    <mergeCell ref="A15:L15"/>
    <mergeCell ref="A19:L19"/>
    <mergeCell ref="A5:L5"/>
    <mergeCell ref="A7:L7"/>
    <mergeCell ref="A10:L10"/>
    <mergeCell ref="A11:L11"/>
    <mergeCell ref="A13:L13"/>
    <mergeCell ref="A14:L14"/>
    <mergeCell ref="A9:L9"/>
    <mergeCell ref="A12:L12"/>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E93"/>
  <sheetViews>
    <sheetView topLeftCell="A13" zoomScale="55" zoomScaleNormal="55" zoomScaleSheetLayoutView="57" workbookViewId="0">
      <selection activeCell="C20" sqref="C20:AC22"/>
    </sheetView>
  </sheetViews>
  <sheetFormatPr defaultRowHeight="15.75" x14ac:dyDescent="0.25"/>
  <cols>
    <col min="1" max="1" width="9.140625" style="59"/>
    <col min="2" max="2" width="57.85546875" style="59" customWidth="1"/>
    <col min="3" max="3" width="13" style="153" customWidth="1"/>
    <col min="4" max="4" width="17.85546875" style="153" customWidth="1"/>
    <col min="5" max="6" width="16.42578125" style="153" customWidth="1"/>
    <col min="7" max="7" width="12.85546875" style="143" customWidth="1"/>
    <col min="8" max="11" width="9" style="153" customWidth="1"/>
    <col min="12" max="25" width="8.85546875" style="153" customWidth="1"/>
    <col min="26" max="27" width="8.85546875" style="59" customWidth="1"/>
    <col min="28" max="16384" width="9.140625" style="59"/>
  </cols>
  <sheetData>
    <row r="1" spans="1:25" ht="18.75" x14ac:dyDescent="0.25">
      <c r="A1" s="60"/>
      <c r="B1" s="60"/>
      <c r="C1" s="143"/>
      <c r="D1" s="143"/>
      <c r="E1" s="143"/>
      <c r="F1" s="143"/>
      <c r="H1" s="143"/>
      <c r="I1" s="143"/>
      <c r="Y1" s="154" t="s">
        <v>69</v>
      </c>
    </row>
    <row r="2" spans="1:25" ht="18.75" x14ac:dyDescent="0.3">
      <c r="A2" s="60"/>
      <c r="B2" s="60"/>
      <c r="C2" s="143"/>
      <c r="D2" s="143"/>
      <c r="E2" s="143"/>
      <c r="F2" s="143"/>
      <c r="H2" s="143"/>
      <c r="I2" s="143"/>
      <c r="Y2" s="155" t="s">
        <v>10</v>
      </c>
    </row>
    <row r="3" spans="1:25" ht="18.75" x14ac:dyDescent="0.3">
      <c r="A3" s="60"/>
      <c r="B3" s="60"/>
      <c r="C3" s="143"/>
      <c r="D3" s="143"/>
      <c r="E3" s="143"/>
      <c r="F3" s="143"/>
      <c r="H3" s="143"/>
      <c r="I3" s="143"/>
      <c r="Y3" s="155" t="s">
        <v>68</v>
      </c>
    </row>
    <row r="4" spans="1:25"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5" ht="18.75" x14ac:dyDescent="0.3">
      <c r="A5" s="60"/>
      <c r="B5" s="60"/>
      <c r="C5" s="143"/>
      <c r="D5" s="143"/>
      <c r="E5" s="143"/>
      <c r="F5" s="143"/>
      <c r="H5" s="143"/>
      <c r="I5" s="143"/>
      <c r="Y5" s="155"/>
    </row>
    <row r="6" spans="1:25"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5" ht="18.75" x14ac:dyDescent="0.25">
      <c r="A7" s="13"/>
      <c r="B7" s="13"/>
      <c r="C7" s="141"/>
      <c r="D7" s="141"/>
      <c r="E7" s="141"/>
      <c r="F7" s="141"/>
      <c r="G7" s="141"/>
      <c r="H7" s="156"/>
      <c r="I7" s="156"/>
      <c r="J7" s="156"/>
      <c r="K7" s="156"/>
      <c r="L7" s="156"/>
      <c r="M7" s="156"/>
      <c r="N7" s="156"/>
      <c r="O7" s="156"/>
      <c r="P7" s="156"/>
      <c r="Q7" s="156"/>
      <c r="R7" s="156"/>
      <c r="S7" s="156"/>
      <c r="T7" s="156"/>
      <c r="U7" s="156"/>
      <c r="V7" s="156"/>
      <c r="W7" s="156"/>
      <c r="X7" s="156"/>
      <c r="Y7" s="156"/>
    </row>
    <row r="8" spans="1:25" ht="18.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row>
    <row r="9" spans="1:25"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25" ht="18.75" x14ac:dyDescent="0.25">
      <c r="A10" s="13"/>
      <c r="B10" s="13"/>
      <c r="C10" s="141"/>
      <c r="D10" s="141"/>
      <c r="E10" s="141"/>
      <c r="F10" s="141"/>
      <c r="G10" s="141"/>
      <c r="H10" s="156"/>
      <c r="I10" s="156"/>
      <c r="J10" s="156"/>
      <c r="K10" s="156"/>
      <c r="L10" s="156"/>
      <c r="M10" s="156"/>
      <c r="N10" s="156"/>
      <c r="O10" s="156"/>
      <c r="P10" s="156"/>
      <c r="Q10" s="156"/>
      <c r="R10" s="156"/>
      <c r="S10" s="156"/>
      <c r="T10" s="156"/>
      <c r="U10" s="156"/>
      <c r="V10" s="156"/>
      <c r="W10" s="156"/>
      <c r="X10" s="156"/>
      <c r="Y10" s="156"/>
    </row>
    <row r="11" spans="1:25" ht="18.75" x14ac:dyDescent="0.25">
      <c r="A11" s="295" t="str">
        <f>'1. паспорт местоположение'!A12:C12</f>
        <v>F_TP3600.PS.0034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row>
    <row r="12" spans="1:2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25" ht="16.5" customHeight="1" x14ac:dyDescent="0.3">
      <c r="A13" s="11"/>
      <c r="B13" s="11"/>
      <c r="C13" s="142"/>
      <c r="D13" s="142"/>
      <c r="E13" s="142"/>
      <c r="F13" s="142"/>
      <c r="G13" s="142"/>
      <c r="H13" s="157"/>
      <c r="I13" s="157"/>
      <c r="J13" s="157"/>
      <c r="K13" s="157"/>
      <c r="L13" s="157"/>
      <c r="M13" s="157"/>
      <c r="N13" s="157"/>
      <c r="O13" s="157"/>
      <c r="P13" s="157"/>
      <c r="Q13" s="157"/>
      <c r="R13" s="157"/>
      <c r="S13" s="157"/>
      <c r="T13" s="157"/>
      <c r="U13" s="157"/>
      <c r="V13" s="157"/>
      <c r="W13" s="157"/>
      <c r="X13" s="157"/>
      <c r="Y13" s="157"/>
    </row>
    <row r="14" spans="1:25" ht="50.25" customHeight="1" x14ac:dyDescent="0.25">
      <c r="A14" s="294" t="str">
        <f>'1. паспорт местоположение'!A15:C15</f>
        <v>Реконструкция ПС Зверосовхоз (РЗА, КРУН-10, ОРУ-35, ограждение ПС)</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5"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row>
    <row r="16" spans="1:25"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row>
    <row r="17" spans="1:31" x14ac:dyDescent="0.25">
      <c r="A17" s="60"/>
      <c r="H17" s="143"/>
      <c r="I17" s="143"/>
      <c r="J17" s="143"/>
      <c r="K17" s="143"/>
      <c r="L17" s="143"/>
      <c r="M17" s="143"/>
      <c r="N17" s="143"/>
      <c r="O17" s="143"/>
      <c r="P17" s="143"/>
      <c r="Q17" s="143"/>
      <c r="R17" s="143"/>
      <c r="S17" s="143"/>
      <c r="T17" s="143"/>
      <c r="U17" s="143"/>
      <c r="V17" s="143"/>
      <c r="W17" s="143"/>
      <c r="X17" s="143"/>
    </row>
    <row r="18" spans="1:31" x14ac:dyDescent="0.25">
      <c r="A18" s="437" t="s">
        <v>465</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row>
    <row r="19" spans="1:31" x14ac:dyDescent="0.25">
      <c r="A19" s="60"/>
      <c r="B19" s="60"/>
      <c r="C19" s="143"/>
      <c r="D19" s="143"/>
      <c r="E19" s="143"/>
      <c r="F19" s="143"/>
      <c r="H19" s="143"/>
      <c r="I19" s="143"/>
      <c r="J19" s="143"/>
      <c r="K19" s="143"/>
      <c r="L19" s="143"/>
      <c r="M19" s="143"/>
      <c r="N19" s="143"/>
      <c r="O19" s="143"/>
      <c r="P19" s="143"/>
      <c r="Q19" s="143"/>
      <c r="R19" s="143"/>
      <c r="S19" s="143"/>
      <c r="T19" s="143"/>
      <c r="U19" s="143"/>
      <c r="V19" s="143"/>
      <c r="W19" s="143"/>
      <c r="X19" s="143"/>
    </row>
    <row r="20" spans="1:31" s="183" customFormat="1" ht="33" customHeight="1" x14ac:dyDescent="0.25">
      <c r="A20" s="433" t="s">
        <v>193</v>
      </c>
      <c r="B20" s="433" t="s">
        <v>192</v>
      </c>
      <c r="C20" s="431" t="s">
        <v>191</v>
      </c>
      <c r="D20" s="431"/>
      <c r="E20" s="436" t="s">
        <v>190</v>
      </c>
      <c r="F20" s="436"/>
      <c r="G20" s="438" t="s">
        <v>780</v>
      </c>
      <c r="H20" s="429" t="s">
        <v>684</v>
      </c>
      <c r="I20" s="430"/>
      <c r="J20" s="430"/>
      <c r="K20" s="430"/>
      <c r="L20" s="429" t="s">
        <v>685</v>
      </c>
      <c r="M20" s="430"/>
      <c r="N20" s="430"/>
      <c r="O20" s="430"/>
      <c r="P20" s="429" t="s">
        <v>755</v>
      </c>
      <c r="Q20" s="430"/>
      <c r="R20" s="430"/>
      <c r="S20" s="430"/>
      <c r="T20" s="429" t="s">
        <v>777</v>
      </c>
      <c r="U20" s="430"/>
      <c r="V20" s="430"/>
      <c r="W20" s="430"/>
      <c r="X20" s="429" t="s">
        <v>781</v>
      </c>
      <c r="Y20" s="430"/>
      <c r="Z20" s="430"/>
      <c r="AA20" s="430"/>
      <c r="AB20" s="427" t="s">
        <v>189</v>
      </c>
      <c r="AC20" s="427"/>
    </row>
    <row r="21" spans="1:31" s="183" customFormat="1" ht="66.75" customHeight="1" x14ac:dyDescent="0.25">
      <c r="A21" s="434"/>
      <c r="B21" s="434"/>
      <c r="C21" s="431"/>
      <c r="D21" s="431"/>
      <c r="E21" s="436"/>
      <c r="F21" s="436"/>
      <c r="G21" s="439"/>
      <c r="H21" s="428" t="s">
        <v>2</v>
      </c>
      <c r="I21" s="428"/>
      <c r="J21" s="428" t="s">
        <v>187</v>
      </c>
      <c r="K21" s="428"/>
      <c r="L21" s="428" t="s">
        <v>2</v>
      </c>
      <c r="M21" s="428"/>
      <c r="N21" s="428" t="s">
        <v>187</v>
      </c>
      <c r="O21" s="428"/>
      <c r="P21" s="428" t="s">
        <v>2</v>
      </c>
      <c r="Q21" s="428"/>
      <c r="R21" s="428" t="s">
        <v>187</v>
      </c>
      <c r="S21" s="428"/>
      <c r="T21" s="428" t="s">
        <v>2</v>
      </c>
      <c r="U21" s="428"/>
      <c r="V21" s="428" t="s">
        <v>187</v>
      </c>
      <c r="W21" s="428"/>
      <c r="X21" s="428" t="s">
        <v>2</v>
      </c>
      <c r="Y21" s="428"/>
      <c r="Z21" s="428" t="s">
        <v>187</v>
      </c>
      <c r="AA21" s="428"/>
      <c r="AB21" s="427"/>
      <c r="AC21" s="427"/>
    </row>
    <row r="22" spans="1:31" s="183" customFormat="1" ht="89.25" customHeight="1" x14ac:dyDescent="0.25">
      <c r="A22" s="435"/>
      <c r="B22" s="435"/>
      <c r="C22" s="288" t="s">
        <v>2</v>
      </c>
      <c r="D22" s="288" t="s">
        <v>187</v>
      </c>
      <c r="E22" s="184" t="s">
        <v>782</v>
      </c>
      <c r="F22" s="184" t="s">
        <v>783</v>
      </c>
      <c r="G22" s="440"/>
      <c r="H22" s="273" t="s">
        <v>445</v>
      </c>
      <c r="I22" s="273" t="s">
        <v>446</v>
      </c>
      <c r="J22" s="273" t="s">
        <v>445</v>
      </c>
      <c r="K22" s="273" t="s">
        <v>446</v>
      </c>
      <c r="L22" s="273" t="s">
        <v>445</v>
      </c>
      <c r="M22" s="273" t="s">
        <v>446</v>
      </c>
      <c r="N22" s="273" t="s">
        <v>445</v>
      </c>
      <c r="O22" s="273" t="s">
        <v>446</v>
      </c>
      <c r="P22" s="273" t="s">
        <v>445</v>
      </c>
      <c r="Q22" s="273" t="s">
        <v>446</v>
      </c>
      <c r="R22" s="273" t="s">
        <v>445</v>
      </c>
      <c r="S22" s="273" t="s">
        <v>446</v>
      </c>
      <c r="T22" s="273" t="s">
        <v>445</v>
      </c>
      <c r="U22" s="273" t="s">
        <v>446</v>
      </c>
      <c r="V22" s="273" t="s">
        <v>445</v>
      </c>
      <c r="W22" s="273" t="s">
        <v>446</v>
      </c>
      <c r="X22" s="273" t="s">
        <v>445</v>
      </c>
      <c r="Y22" s="273" t="s">
        <v>446</v>
      </c>
      <c r="Z22" s="273" t="s">
        <v>445</v>
      </c>
      <c r="AA22" s="273" t="s">
        <v>446</v>
      </c>
      <c r="AB22" s="288" t="s">
        <v>188</v>
      </c>
      <c r="AC22" s="288" t="s">
        <v>187</v>
      </c>
    </row>
    <row r="23" spans="1:31" s="183" customFormat="1" ht="20.2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185"/>
      <c r="AE23" s="185"/>
    </row>
    <row r="24" spans="1:31" s="183" customFormat="1" ht="47.25" customHeight="1" x14ac:dyDescent="0.25">
      <c r="A24" s="186">
        <v>1</v>
      </c>
      <c r="B24" s="187" t="s">
        <v>186</v>
      </c>
      <c r="C24" s="210">
        <v>156.55134826</v>
      </c>
      <c r="D24" s="210">
        <v>156.55134826</v>
      </c>
      <c r="E24" s="210">
        <v>67.025806719999991</v>
      </c>
      <c r="F24" s="210">
        <v>0</v>
      </c>
      <c r="G24" s="210">
        <v>62.35169475</v>
      </c>
      <c r="H24" s="210">
        <v>0</v>
      </c>
      <c r="I24" s="210"/>
      <c r="J24" s="210">
        <v>4.6741119700000002</v>
      </c>
      <c r="K24" s="210"/>
      <c r="L24" s="210">
        <v>0</v>
      </c>
      <c r="M24" s="210"/>
      <c r="N24" s="210">
        <v>0</v>
      </c>
      <c r="O24" s="210"/>
      <c r="P24" s="210">
        <v>0</v>
      </c>
      <c r="Q24" s="210"/>
      <c r="R24" s="210">
        <v>0</v>
      </c>
      <c r="S24" s="210"/>
      <c r="T24" s="210">
        <v>0</v>
      </c>
      <c r="U24" s="210"/>
      <c r="V24" s="210">
        <v>0</v>
      </c>
      <c r="W24" s="210"/>
      <c r="X24" s="210">
        <v>0</v>
      </c>
      <c r="Y24" s="210"/>
      <c r="Z24" s="210" t="s">
        <v>756</v>
      </c>
      <c r="AA24" s="210"/>
      <c r="AB24" s="210">
        <v>0</v>
      </c>
      <c r="AC24" s="210">
        <v>4.6741119700000002</v>
      </c>
    </row>
    <row r="25" spans="1:31" s="183" customFormat="1" ht="24" customHeight="1" x14ac:dyDescent="0.25">
      <c r="A25" s="188" t="s">
        <v>185</v>
      </c>
      <c r="B25" s="189" t="s">
        <v>184</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756</v>
      </c>
      <c r="AA25" s="210"/>
      <c r="AB25" s="210">
        <v>0</v>
      </c>
      <c r="AC25" s="210">
        <v>0</v>
      </c>
    </row>
    <row r="26" spans="1:31" s="183" customFormat="1" x14ac:dyDescent="0.25">
      <c r="A26" s="188" t="s">
        <v>183</v>
      </c>
      <c r="B26" s="189" t="s">
        <v>182</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756</v>
      </c>
      <c r="AA26" s="210"/>
      <c r="AB26" s="210">
        <v>0</v>
      </c>
      <c r="AC26" s="210">
        <v>0</v>
      </c>
    </row>
    <row r="27" spans="1:31" s="183" customFormat="1" ht="31.5" x14ac:dyDescent="0.25">
      <c r="A27" s="188" t="s">
        <v>181</v>
      </c>
      <c r="B27" s="189" t="s">
        <v>403</v>
      </c>
      <c r="C27" s="210"/>
      <c r="D27" s="210"/>
      <c r="E27" s="210"/>
      <c r="F27" s="210"/>
      <c r="G27" s="210">
        <v>66.825000009999982</v>
      </c>
      <c r="H27" s="210">
        <v>0</v>
      </c>
      <c r="I27" s="210"/>
      <c r="J27" s="210">
        <v>3.8312393196721315</v>
      </c>
      <c r="K27" s="210"/>
      <c r="L27" s="210">
        <v>0</v>
      </c>
      <c r="M27" s="210"/>
      <c r="N27" s="210">
        <v>0</v>
      </c>
      <c r="O27" s="210"/>
      <c r="P27" s="210">
        <v>0</v>
      </c>
      <c r="Q27" s="210"/>
      <c r="R27" s="210">
        <v>0</v>
      </c>
      <c r="S27" s="210"/>
      <c r="T27" s="210">
        <v>0</v>
      </c>
      <c r="U27" s="210"/>
      <c r="V27" s="210">
        <v>0</v>
      </c>
      <c r="W27" s="210"/>
      <c r="X27" s="210">
        <v>0</v>
      </c>
      <c r="Y27" s="210"/>
      <c r="Z27" s="210" t="s">
        <v>756</v>
      </c>
      <c r="AA27" s="210"/>
      <c r="AB27" s="210">
        <v>0</v>
      </c>
      <c r="AC27" s="210">
        <v>3.8312393196721315</v>
      </c>
    </row>
    <row r="28" spans="1:31" s="183" customFormat="1" x14ac:dyDescent="0.25">
      <c r="A28" s="188" t="s">
        <v>180</v>
      </c>
      <c r="B28" s="189" t="s">
        <v>179</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1" s="183" customFormat="1" x14ac:dyDescent="0.25">
      <c r="A29" s="188" t="s">
        <v>178</v>
      </c>
      <c r="B29" s="190" t="s">
        <v>177</v>
      </c>
      <c r="C29" s="210"/>
      <c r="D29" s="210"/>
      <c r="E29" s="210"/>
      <c r="F29" s="210"/>
      <c r="G29" s="210">
        <v>-4.4733052599999823</v>
      </c>
      <c r="H29" s="210">
        <v>0</v>
      </c>
      <c r="I29" s="210"/>
      <c r="J29" s="210">
        <v>0.84287265032786873</v>
      </c>
      <c r="K29" s="210"/>
      <c r="L29" s="210">
        <v>0</v>
      </c>
      <c r="M29" s="210"/>
      <c r="N29" s="210">
        <v>0</v>
      </c>
      <c r="O29" s="210"/>
      <c r="P29" s="210">
        <v>0</v>
      </c>
      <c r="Q29" s="210"/>
      <c r="R29" s="210">
        <v>0</v>
      </c>
      <c r="S29" s="210"/>
      <c r="T29" s="210">
        <v>0</v>
      </c>
      <c r="U29" s="210"/>
      <c r="V29" s="210">
        <v>0</v>
      </c>
      <c r="W29" s="210"/>
      <c r="X29" s="210">
        <v>0</v>
      </c>
      <c r="Y29" s="210"/>
      <c r="Z29" s="210" t="s">
        <v>756</v>
      </c>
      <c r="AA29" s="210"/>
      <c r="AB29" s="210">
        <v>0</v>
      </c>
      <c r="AC29" s="210">
        <v>0.84287265032786873</v>
      </c>
    </row>
    <row r="30" spans="1:31" s="183" customFormat="1" ht="47.25" x14ac:dyDescent="0.25">
      <c r="A30" s="186" t="s">
        <v>63</v>
      </c>
      <c r="B30" s="187" t="s">
        <v>176</v>
      </c>
      <c r="C30" s="210">
        <v>131.58092597999999</v>
      </c>
      <c r="D30" s="210">
        <v>131.58092597999999</v>
      </c>
      <c r="E30" s="210">
        <v>0</v>
      </c>
      <c r="F30" s="210">
        <v>-2.8421709430404007E-14</v>
      </c>
      <c r="G30" s="210">
        <v>0</v>
      </c>
      <c r="H30" s="210">
        <v>0</v>
      </c>
      <c r="I30" s="210"/>
      <c r="J30" s="210">
        <v>0</v>
      </c>
      <c r="K30" s="210"/>
      <c r="L30" s="210">
        <v>0</v>
      </c>
      <c r="M30" s="210"/>
      <c r="N30" s="210">
        <v>0</v>
      </c>
      <c r="O30" s="210"/>
      <c r="P30" s="210">
        <v>0</v>
      </c>
      <c r="Q30" s="210"/>
      <c r="R30" s="210">
        <v>0</v>
      </c>
      <c r="S30" s="210"/>
      <c r="T30" s="210">
        <v>0</v>
      </c>
      <c r="U30" s="210"/>
      <c r="V30" s="210">
        <v>0</v>
      </c>
      <c r="W30" s="210"/>
      <c r="X30" s="210">
        <v>0</v>
      </c>
      <c r="Y30" s="210"/>
      <c r="Z30" s="210" t="s">
        <v>756</v>
      </c>
      <c r="AA30" s="210"/>
      <c r="AB30" s="210">
        <v>0</v>
      </c>
      <c r="AC30" s="210">
        <v>0</v>
      </c>
    </row>
    <row r="31" spans="1:31" s="183" customFormat="1" x14ac:dyDescent="0.25">
      <c r="A31" s="186" t="s">
        <v>175</v>
      </c>
      <c r="B31" s="189" t="s">
        <v>174</v>
      </c>
      <c r="C31" s="210">
        <v>2.1945176200000001</v>
      </c>
      <c r="D31" s="210">
        <v>2.1945176200000001</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1" s="183" customFormat="1" ht="31.5" x14ac:dyDescent="0.25">
      <c r="A32" s="186" t="s">
        <v>173</v>
      </c>
      <c r="B32" s="189" t="s">
        <v>172</v>
      </c>
      <c r="C32" s="210">
        <v>28.66485857</v>
      </c>
      <c r="D32" s="210">
        <v>28.66485857</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183" customFormat="1" x14ac:dyDescent="0.25">
      <c r="A33" s="186" t="s">
        <v>171</v>
      </c>
      <c r="B33" s="189" t="s">
        <v>170</v>
      </c>
      <c r="C33" s="210">
        <v>73.057759390000001</v>
      </c>
      <c r="D33" s="210">
        <v>73.057759390000001</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183" customFormat="1" x14ac:dyDescent="0.25">
      <c r="A34" s="186" t="s">
        <v>169</v>
      </c>
      <c r="B34" s="189" t="s">
        <v>168</v>
      </c>
      <c r="C34" s="210">
        <v>27.6637904</v>
      </c>
      <c r="D34" s="210">
        <v>27.6637904</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183" customFormat="1" ht="31.5" x14ac:dyDescent="0.25">
      <c r="A35" s="186" t="s">
        <v>62</v>
      </c>
      <c r="B35" s="187" t="s">
        <v>167</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183" customFormat="1" ht="15.75" customHeight="1" x14ac:dyDescent="0.25">
      <c r="A36" s="188" t="s">
        <v>166</v>
      </c>
      <c r="B36" s="189" t="s">
        <v>641</v>
      </c>
      <c r="C36" s="210"/>
      <c r="D36" s="210"/>
      <c r="E36" s="210"/>
      <c r="F36" s="210"/>
      <c r="G36" s="210">
        <v>0</v>
      </c>
      <c r="H36" s="210">
        <v>0</v>
      </c>
      <c r="I36" s="244" t="s">
        <v>585</v>
      </c>
      <c r="J36" s="210">
        <v>0</v>
      </c>
      <c r="K36" s="244" t="s">
        <v>585</v>
      </c>
      <c r="L36" s="210">
        <v>0</v>
      </c>
      <c r="M36" s="244" t="s">
        <v>585</v>
      </c>
      <c r="N36" s="210">
        <v>0</v>
      </c>
      <c r="O36" s="244" t="s">
        <v>585</v>
      </c>
      <c r="P36" s="210">
        <v>0</v>
      </c>
      <c r="Q36" s="244" t="s">
        <v>585</v>
      </c>
      <c r="R36" s="210">
        <v>0</v>
      </c>
      <c r="S36" s="244" t="s">
        <v>585</v>
      </c>
      <c r="T36" s="210">
        <v>0</v>
      </c>
      <c r="U36" s="244" t="s">
        <v>585</v>
      </c>
      <c r="V36" s="210">
        <v>0</v>
      </c>
      <c r="W36" s="244" t="s">
        <v>585</v>
      </c>
      <c r="X36" s="210">
        <v>0</v>
      </c>
      <c r="Y36" s="244" t="s">
        <v>585</v>
      </c>
      <c r="Z36" s="210" t="s">
        <v>756</v>
      </c>
      <c r="AA36" s="244" t="s">
        <v>756</v>
      </c>
      <c r="AB36" s="210">
        <v>0</v>
      </c>
      <c r="AC36" s="210">
        <v>0</v>
      </c>
    </row>
    <row r="37" spans="1:29" s="183" customFormat="1" ht="31.5" x14ac:dyDescent="0.25">
      <c r="A37" s="188" t="s">
        <v>165</v>
      </c>
      <c r="B37" s="191" t="s">
        <v>639</v>
      </c>
      <c r="C37" s="210"/>
      <c r="D37" s="210"/>
      <c r="E37" s="210"/>
      <c r="F37" s="210"/>
      <c r="G37" s="210">
        <v>0</v>
      </c>
      <c r="H37" s="210">
        <v>0</v>
      </c>
      <c r="I37" s="244" t="s">
        <v>585</v>
      </c>
      <c r="J37" s="210">
        <v>0</v>
      </c>
      <c r="K37" s="244" t="s">
        <v>585</v>
      </c>
      <c r="L37" s="210">
        <v>0</v>
      </c>
      <c r="M37" s="244" t="s">
        <v>585</v>
      </c>
      <c r="N37" s="210">
        <v>0</v>
      </c>
      <c r="O37" s="244" t="s">
        <v>585</v>
      </c>
      <c r="P37" s="210">
        <v>0</v>
      </c>
      <c r="Q37" s="244" t="s">
        <v>585</v>
      </c>
      <c r="R37" s="210">
        <v>0</v>
      </c>
      <c r="S37" s="244" t="s">
        <v>585</v>
      </c>
      <c r="T37" s="210">
        <v>0</v>
      </c>
      <c r="U37" s="244" t="s">
        <v>585</v>
      </c>
      <c r="V37" s="210">
        <v>0</v>
      </c>
      <c r="W37" s="244" t="s">
        <v>585</v>
      </c>
      <c r="X37" s="210">
        <v>0</v>
      </c>
      <c r="Y37" s="244" t="s">
        <v>585</v>
      </c>
      <c r="Z37" s="210" t="s">
        <v>756</v>
      </c>
      <c r="AA37" s="244" t="s">
        <v>756</v>
      </c>
      <c r="AB37" s="210">
        <v>0</v>
      </c>
      <c r="AC37" s="210">
        <v>0</v>
      </c>
    </row>
    <row r="38" spans="1:29" s="183" customFormat="1" x14ac:dyDescent="0.25">
      <c r="A38" s="188" t="s">
        <v>164</v>
      </c>
      <c r="B38" s="191" t="s">
        <v>155</v>
      </c>
      <c r="C38" s="210"/>
      <c r="D38" s="210"/>
      <c r="E38" s="210"/>
      <c r="F38" s="210"/>
      <c r="G38" s="210">
        <v>0</v>
      </c>
      <c r="H38" s="210">
        <v>0</v>
      </c>
      <c r="I38" s="244" t="s">
        <v>585</v>
      </c>
      <c r="J38" s="210">
        <v>0</v>
      </c>
      <c r="K38" s="244" t="s">
        <v>585</v>
      </c>
      <c r="L38" s="210">
        <v>0</v>
      </c>
      <c r="M38" s="244" t="s">
        <v>585</v>
      </c>
      <c r="N38" s="210">
        <v>0</v>
      </c>
      <c r="O38" s="244" t="s">
        <v>585</v>
      </c>
      <c r="P38" s="210">
        <v>0</v>
      </c>
      <c r="Q38" s="244" t="s">
        <v>585</v>
      </c>
      <c r="R38" s="210">
        <v>0</v>
      </c>
      <c r="S38" s="244" t="s">
        <v>585</v>
      </c>
      <c r="T38" s="210">
        <v>0</v>
      </c>
      <c r="U38" s="244" t="s">
        <v>585</v>
      </c>
      <c r="V38" s="210">
        <v>0</v>
      </c>
      <c r="W38" s="244" t="s">
        <v>585</v>
      </c>
      <c r="X38" s="210">
        <v>0</v>
      </c>
      <c r="Y38" s="244" t="s">
        <v>585</v>
      </c>
      <c r="Z38" s="210" t="s">
        <v>756</v>
      </c>
      <c r="AA38" s="244" t="s">
        <v>756</v>
      </c>
      <c r="AB38" s="210">
        <v>0</v>
      </c>
      <c r="AC38" s="210">
        <v>0</v>
      </c>
    </row>
    <row r="39" spans="1:29" s="183" customFormat="1" x14ac:dyDescent="0.25">
      <c r="A39" s="188" t="s">
        <v>163</v>
      </c>
      <c r="B39" s="189" t="s">
        <v>673</v>
      </c>
      <c r="C39" s="210"/>
      <c r="D39" s="210"/>
      <c r="E39" s="210"/>
      <c r="F39" s="210"/>
      <c r="G39" s="210">
        <v>0</v>
      </c>
      <c r="H39" s="210">
        <v>0</v>
      </c>
      <c r="I39" s="244" t="s">
        <v>585</v>
      </c>
      <c r="J39" s="210">
        <v>0</v>
      </c>
      <c r="K39" s="244" t="s">
        <v>585</v>
      </c>
      <c r="L39" s="210">
        <v>0</v>
      </c>
      <c r="M39" s="244" t="s">
        <v>585</v>
      </c>
      <c r="N39" s="210">
        <v>0</v>
      </c>
      <c r="O39" s="244" t="s">
        <v>585</v>
      </c>
      <c r="P39" s="210">
        <v>0</v>
      </c>
      <c r="Q39" s="244" t="s">
        <v>585</v>
      </c>
      <c r="R39" s="210">
        <v>0</v>
      </c>
      <c r="S39" s="244" t="s">
        <v>585</v>
      </c>
      <c r="T39" s="210">
        <v>0</v>
      </c>
      <c r="U39" s="244" t="s">
        <v>585</v>
      </c>
      <c r="V39" s="210">
        <v>0</v>
      </c>
      <c r="W39" s="244" t="s">
        <v>585</v>
      </c>
      <c r="X39" s="210">
        <v>0</v>
      </c>
      <c r="Y39" s="244" t="s">
        <v>585</v>
      </c>
      <c r="Z39" s="210" t="s">
        <v>756</v>
      </c>
      <c r="AA39" s="244" t="s">
        <v>756</v>
      </c>
      <c r="AB39" s="210">
        <v>0</v>
      </c>
      <c r="AC39" s="210">
        <v>0</v>
      </c>
    </row>
    <row r="40" spans="1:29" s="183" customFormat="1" x14ac:dyDescent="0.25">
      <c r="A40" s="188" t="s">
        <v>162</v>
      </c>
      <c r="B40" s="189" t="s">
        <v>642</v>
      </c>
      <c r="C40" s="210"/>
      <c r="D40" s="210"/>
      <c r="E40" s="210"/>
      <c r="F40" s="210"/>
      <c r="G40" s="210">
        <v>0</v>
      </c>
      <c r="H40" s="210">
        <v>0</v>
      </c>
      <c r="I40" s="244" t="s">
        <v>585</v>
      </c>
      <c r="J40" s="210">
        <v>0</v>
      </c>
      <c r="K40" s="244" t="s">
        <v>585</v>
      </c>
      <c r="L40" s="210">
        <v>0</v>
      </c>
      <c r="M40" s="244" t="s">
        <v>585</v>
      </c>
      <c r="N40" s="210">
        <v>0</v>
      </c>
      <c r="O40" s="244" t="s">
        <v>585</v>
      </c>
      <c r="P40" s="210">
        <v>0</v>
      </c>
      <c r="Q40" s="244" t="s">
        <v>585</v>
      </c>
      <c r="R40" s="210">
        <v>0</v>
      </c>
      <c r="S40" s="244" t="s">
        <v>585</v>
      </c>
      <c r="T40" s="210">
        <v>0</v>
      </c>
      <c r="U40" s="244" t="s">
        <v>585</v>
      </c>
      <c r="V40" s="210">
        <v>0</v>
      </c>
      <c r="W40" s="244" t="s">
        <v>585</v>
      </c>
      <c r="X40" s="210">
        <v>0</v>
      </c>
      <c r="Y40" s="244" t="s">
        <v>585</v>
      </c>
      <c r="Z40" s="210" t="s">
        <v>756</v>
      </c>
      <c r="AA40" s="244" t="s">
        <v>756</v>
      </c>
      <c r="AB40" s="210">
        <v>0</v>
      </c>
      <c r="AC40" s="210">
        <v>0</v>
      </c>
    </row>
    <row r="41" spans="1:29" s="183" customFormat="1" x14ac:dyDescent="0.25">
      <c r="A41" s="188" t="s">
        <v>161</v>
      </c>
      <c r="B41" s="189" t="s">
        <v>643</v>
      </c>
      <c r="C41" s="210"/>
      <c r="D41" s="210"/>
      <c r="E41" s="210"/>
      <c r="F41" s="210"/>
      <c r="G41" s="210">
        <v>0</v>
      </c>
      <c r="H41" s="210">
        <v>0</v>
      </c>
      <c r="I41" s="244" t="s">
        <v>585</v>
      </c>
      <c r="J41" s="210">
        <v>0</v>
      </c>
      <c r="K41" s="244" t="s">
        <v>585</v>
      </c>
      <c r="L41" s="210">
        <v>0</v>
      </c>
      <c r="M41" s="244" t="s">
        <v>585</v>
      </c>
      <c r="N41" s="210">
        <v>0</v>
      </c>
      <c r="O41" s="244" t="s">
        <v>585</v>
      </c>
      <c r="P41" s="210">
        <v>0</v>
      </c>
      <c r="Q41" s="244" t="s">
        <v>585</v>
      </c>
      <c r="R41" s="210">
        <v>0</v>
      </c>
      <c r="S41" s="244" t="s">
        <v>585</v>
      </c>
      <c r="T41" s="210">
        <v>0</v>
      </c>
      <c r="U41" s="244" t="s">
        <v>585</v>
      </c>
      <c r="V41" s="210">
        <v>0</v>
      </c>
      <c r="W41" s="244" t="s">
        <v>585</v>
      </c>
      <c r="X41" s="210">
        <v>0</v>
      </c>
      <c r="Y41" s="244" t="s">
        <v>585</v>
      </c>
      <c r="Z41" s="210" t="s">
        <v>756</v>
      </c>
      <c r="AA41" s="244" t="s">
        <v>756</v>
      </c>
      <c r="AB41" s="210">
        <v>0</v>
      </c>
      <c r="AC41" s="210">
        <v>0</v>
      </c>
    </row>
    <row r="42" spans="1:29" s="183" customFormat="1" x14ac:dyDescent="0.25">
      <c r="A42" s="188" t="s">
        <v>160</v>
      </c>
      <c r="B42" s="189" t="s">
        <v>644</v>
      </c>
      <c r="C42" s="210"/>
      <c r="D42" s="210"/>
      <c r="E42" s="210"/>
      <c r="F42" s="210"/>
      <c r="G42" s="210">
        <v>0</v>
      </c>
      <c r="H42" s="210">
        <v>0</v>
      </c>
      <c r="I42" s="244" t="s">
        <v>585</v>
      </c>
      <c r="J42" s="210">
        <v>0</v>
      </c>
      <c r="K42" s="244" t="s">
        <v>585</v>
      </c>
      <c r="L42" s="210">
        <v>0</v>
      </c>
      <c r="M42" s="244" t="s">
        <v>585</v>
      </c>
      <c r="N42" s="210">
        <v>0</v>
      </c>
      <c r="O42" s="244" t="s">
        <v>585</v>
      </c>
      <c r="P42" s="210">
        <v>0</v>
      </c>
      <c r="Q42" s="244" t="s">
        <v>585</v>
      </c>
      <c r="R42" s="210">
        <v>0</v>
      </c>
      <c r="S42" s="244" t="s">
        <v>585</v>
      </c>
      <c r="T42" s="210">
        <v>0</v>
      </c>
      <c r="U42" s="244" t="s">
        <v>585</v>
      </c>
      <c r="V42" s="210">
        <v>0</v>
      </c>
      <c r="W42" s="244" t="s">
        <v>585</v>
      </c>
      <c r="X42" s="210">
        <v>0</v>
      </c>
      <c r="Y42" s="244" t="s">
        <v>585</v>
      </c>
      <c r="Z42" s="210" t="s">
        <v>756</v>
      </c>
      <c r="AA42" s="244" t="s">
        <v>756</v>
      </c>
      <c r="AB42" s="210">
        <v>0</v>
      </c>
      <c r="AC42" s="210">
        <v>0</v>
      </c>
    </row>
    <row r="43" spans="1:29" s="183" customFormat="1" x14ac:dyDescent="0.25">
      <c r="A43" s="188" t="s">
        <v>645</v>
      </c>
      <c r="B43" s="189" t="s">
        <v>646</v>
      </c>
      <c r="C43" s="210"/>
      <c r="D43" s="210"/>
      <c r="E43" s="210"/>
      <c r="F43" s="210"/>
      <c r="G43" s="210">
        <v>0</v>
      </c>
      <c r="H43" s="210">
        <v>0</v>
      </c>
      <c r="I43" s="244" t="s">
        <v>585</v>
      </c>
      <c r="J43" s="210">
        <v>0</v>
      </c>
      <c r="K43" s="244" t="s">
        <v>585</v>
      </c>
      <c r="L43" s="210">
        <v>0</v>
      </c>
      <c r="M43" s="244" t="s">
        <v>585</v>
      </c>
      <c r="N43" s="210">
        <v>0</v>
      </c>
      <c r="O43" s="244" t="s">
        <v>585</v>
      </c>
      <c r="P43" s="210">
        <v>0</v>
      </c>
      <c r="Q43" s="244" t="s">
        <v>585</v>
      </c>
      <c r="R43" s="210">
        <v>0</v>
      </c>
      <c r="S43" s="244" t="s">
        <v>585</v>
      </c>
      <c r="T43" s="210">
        <v>0</v>
      </c>
      <c r="U43" s="244" t="s">
        <v>585</v>
      </c>
      <c r="V43" s="210">
        <v>0</v>
      </c>
      <c r="W43" s="244" t="s">
        <v>585</v>
      </c>
      <c r="X43" s="210">
        <v>0</v>
      </c>
      <c r="Y43" s="244" t="s">
        <v>585</v>
      </c>
      <c r="Z43" s="210" t="s">
        <v>756</v>
      </c>
      <c r="AA43" s="244" t="s">
        <v>756</v>
      </c>
      <c r="AB43" s="210">
        <v>0</v>
      </c>
      <c r="AC43" s="210">
        <v>0</v>
      </c>
    </row>
    <row r="44" spans="1:29" s="183" customFormat="1" x14ac:dyDescent="0.25">
      <c r="A44" s="188" t="s">
        <v>647</v>
      </c>
      <c r="B44" s="189" t="s">
        <v>648</v>
      </c>
      <c r="C44" s="210"/>
      <c r="D44" s="210"/>
      <c r="E44" s="210"/>
      <c r="F44" s="210"/>
      <c r="G44" s="210">
        <v>0</v>
      </c>
      <c r="H44" s="210">
        <v>0</v>
      </c>
      <c r="I44" s="244" t="s">
        <v>585</v>
      </c>
      <c r="J44" s="210">
        <v>0</v>
      </c>
      <c r="K44" s="244" t="s">
        <v>585</v>
      </c>
      <c r="L44" s="210">
        <v>0</v>
      </c>
      <c r="M44" s="244" t="s">
        <v>585</v>
      </c>
      <c r="N44" s="210">
        <v>0</v>
      </c>
      <c r="O44" s="244" t="s">
        <v>585</v>
      </c>
      <c r="P44" s="210">
        <v>0</v>
      </c>
      <c r="Q44" s="244" t="s">
        <v>585</v>
      </c>
      <c r="R44" s="210">
        <v>0</v>
      </c>
      <c r="S44" s="244" t="s">
        <v>585</v>
      </c>
      <c r="T44" s="210">
        <v>0</v>
      </c>
      <c r="U44" s="244" t="s">
        <v>585</v>
      </c>
      <c r="V44" s="210">
        <v>0</v>
      </c>
      <c r="W44" s="244" t="s">
        <v>585</v>
      </c>
      <c r="X44" s="210">
        <v>0</v>
      </c>
      <c r="Y44" s="244" t="s">
        <v>585</v>
      </c>
      <c r="Z44" s="210" t="s">
        <v>756</v>
      </c>
      <c r="AA44" s="244" t="s">
        <v>756</v>
      </c>
      <c r="AB44" s="210">
        <v>0</v>
      </c>
      <c r="AC44" s="210">
        <v>0</v>
      </c>
    </row>
    <row r="45" spans="1:29" s="183" customFormat="1" x14ac:dyDescent="0.25">
      <c r="A45" s="188" t="s">
        <v>649</v>
      </c>
      <c r="B45" s="189" t="s">
        <v>650</v>
      </c>
      <c r="C45" s="210"/>
      <c r="D45" s="210"/>
      <c r="E45" s="210"/>
      <c r="F45" s="210"/>
      <c r="G45" s="210">
        <v>0</v>
      </c>
      <c r="H45" s="210">
        <v>0</v>
      </c>
      <c r="I45" s="244" t="s">
        <v>585</v>
      </c>
      <c r="J45" s="210">
        <v>0</v>
      </c>
      <c r="K45" s="244" t="s">
        <v>585</v>
      </c>
      <c r="L45" s="210">
        <v>0</v>
      </c>
      <c r="M45" s="244" t="s">
        <v>585</v>
      </c>
      <c r="N45" s="210">
        <v>0</v>
      </c>
      <c r="O45" s="244" t="s">
        <v>585</v>
      </c>
      <c r="P45" s="210">
        <v>0</v>
      </c>
      <c r="Q45" s="244" t="s">
        <v>585</v>
      </c>
      <c r="R45" s="210">
        <v>0</v>
      </c>
      <c r="S45" s="244" t="s">
        <v>585</v>
      </c>
      <c r="T45" s="210">
        <v>0</v>
      </c>
      <c r="U45" s="244" t="s">
        <v>585</v>
      </c>
      <c r="V45" s="210">
        <v>0</v>
      </c>
      <c r="W45" s="244" t="s">
        <v>585</v>
      </c>
      <c r="X45" s="210">
        <v>0</v>
      </c>
      <c r="Y45" s="244" t="s">
        <v>585</v>
      </c>
      <c r="Z45" s="210" t="s">
        <v>756</v>
      </c>
      <c r="AA45" s="244" t="s">
        <v>756</v>
      </c>
      <c r="AB45" s="210">
        <v>0</v>
      </c>
      <c r="AC45" s="210">
        <v>0</v>
      </c>
    </row>
    <row r="46" spans="1:29" s="183" customFormat="1" x14ac:dyDescent="0.25">
      <c r="A46" s="188" t="s">
        <v>651</v>
      </c>
      <c r="B46" s="189" t="s">
        <v>652</v>
      </c>
      <c r="C46" s="210"/>
      <c r="D46" s="210"/>
      <c r="E46" s="210"/>
      <c r="F46" s="210"/>
      <c r="G46" s="210">
        <v>0</v>
      </c>
      <c r="H46" s="210">
        <v>0</v>
      </c>
      <c r="I46" s="244" t="s">
        <v>585</v>
      </c>
      <c r="J46" s="210"/>
      <c r="K46" s="244" t="s">
        <v>585</v>
      </c>
      <c r="L46" s="210">
        <v>0</v>
      </c>
      <c r="M46" s="244" t="s">
        <v>585</v>
      </c>
      <c r="N46" s="210"/>
      <c r="O46" s="244" t="s">
        <v>585</v>
      </c>
      <c r="P46" s="210">
        <v>0</v>
      </c>
      <c r="Q46" s="244" t="s">
        <v>585</v>
      </c>
      <c r="R46" s="210"/>
      <c r="S46" s="244" t="s">
        <v>585</v>
      </c>
      <c r="T46" s="210">
        <v>0</v>
      </c>
      <c r="U46" s="244" t="s">
        <v>585</v>
      </c>
      <c r="V46" s="210"/>
      <c r="W46" s="244" t="s">
        <v>585</v>
      </c>
      <c r="X46" s="210"/>
      <c r="Y46" s="244" t="s">
        <v>585</v>
      </c>
      <c r="Z46" s="210"/>
      <c r="AA46" s="244" t="s">
        <v>585</v>
      </c>
      <c r="AB46" s="210">
        <v>0</v>
      </c>
      <c r="AC46" s="210">
        <v>0</v>
      </c>
    </row>
    <row r="47" spans="1:29" s="183" customFormat="1" x14ac:dyDescent="0.25">
      <c r="A47" s="186" t="s">
        <v>61</v>
      </c>
      <c r="B47" s="187" t="s">
        <v>159</v>
      </c>
      <c r="C47" s="210"/>
      <c r="D47" s="210"/>
      <c r="E47" s="210"/>
      <c r="F47" s="210"/>
      <c r="G47" s="210"/>
      <c r="H47" s="210"/>
      <c r="I47" s="210"/>
      <c r="J47" s="210"/>
      <c r="K47" s="210"/>
      <c r="L47" s="210"/>
      <c r="M47" s="210"/>
      <c r="N47" s="210"/>
      <c r="O47" s="210"/>
      <c r="P47" s="210"/>
      <c r="Q47" s="210"/>
      <c r="R47" s="210"/>
      <c r="S47" s="244"/>
      <c r="T47" s="210"/>
      <c r="U47" s="210"/>
      <c r="V47" s="210"/>
      <c r="W47" s="210"/>
      <c r="X47" s="210"/>
      <c r="Y47" s="210"/>
      <c r="Z47" s="210"/>
      <c r="AA47" s="210"/>
      <c r="AB47" s="210"/>
      <c r="AC47" s="210"/>
    </row>
    <row r="48" spans="1:29" s="183" customFormat="1" ht="15.75" customHeight="1" x14ac:dyDescent="0.25">
      <c r="A48" s="188" t="s">
        <v>158</v>
      </c>
      <c r="B48" s="189" t="s">
        <v>641</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756</v>
      </c>
      <c r="AA48" s="210"/>
      <c r="AB48" s="210">
        <v>0</v>
      </c>
      <c r="AC48" s="210">
        <v>0</v>
      </c>
    </row>
    <row r="49" spans="1:29" s="183" customFormat="1" ht="31.5" x14ac:dyDescent="0.25">
      <c r="A49" s="188" t="s">
        <v>157</v>
      </c>
      <c r="B49" s="191" t="s">
        <v>639</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756</v>
      </c>
      <c r="AA49" s="210"/>
      <c r="AB49" s="210">
        <v>0</v>
      </c>
      <c r="AC49" s="210">
        <v>0</v>
      </c>
    </row>
    <row r="50" spans="1:29" s="183" customFormat="1" x14ac:dyDescent="0.25">
      <c r="A50" s="188" t="s">
        <v>156</v>
      </c>
      <c r="B50" s="191" t="s">
        <v>155</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756</v>
      </c>
      <c r="AA50" s="210"/>
      <c r="AB50" s="210">
        <v>0</v>
      </c>
      <c r="AC50" s="210">
        <v>0</v>
      </c>
    </row>
    <row r="51" spans="1:29" s="183" customFormat="1" ht="31.5" x14ac:dyDescent="0.25">
      <c r="A51" s="188" t="s">
        <v>154</v>
      </c>
      <c r="B51" s="189" t="s">
        <v>153</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756</v>
      </c>
      <c r="AA51" s="210"/>
      <c r="AB51" s="210">
        <v>0</v>
      </c>
      <c r="AC51" s="210">
        <v>0</v>
      </c>
    </row>
    <row r="52" spans="1:29" s="183" customFormat="1" ht="31.5" x14ac:dyDescent="0.25">
      <c r="A52" s="188" t="s">
        <v>152</v>
      </c>
      <c r="B52" s="189" t="s">
        <v>151</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756</v>
      </c>
      <c r="AA52" s="210"/>
      <c r="AB52" s="210">
        <v>0</v>
      </c>
      <c r="AC52" s="210">
        <v>0</v>
      </c>
    </row>
    <row r="53" spans="1:29" s="183" customFormat="1" x14ac:dyDescent="0.25">
      <c r="A53" s="188" t="s">
        <v>150</v>
      </c>
      <c r="B53" s="189" t="s">
        <v>149</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756</v>
      </c>
      <c r="AA53" s="210"/>
      <c r="AB53" s="210">
        <v>0</v>
      </c>
      <c r="AC53" s="210">
        <v>0</v>
      </c>
    </row>
    <row r="54" spans="1:29" s="183" customFormat="1" x14ac:dyDescent="0.25">
      <c r="A54" s="188" t="s">
        <v>148</v>
      </c>
      <c r="B54" s="189" t="s">
        <v>642</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756</v>
      </c>
      <c r="AA54" s="210"/>
      <c r="AB54" s="210">
        <v>0</v>
      </c>
      <c r="AC54" s="210">
        <v>0</v>
      </c>
    </row>
    <row r="55" spans="1:29" s="183" customFormat="1" x14ac:dyDescent="0.25">
      <c r="A55" s="188" t="s">
        <v>653</v>
      </c>
      <c r="B55" s="189" t="s">
        <v>643</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756</v>
      </c>
      <c r="AA55" s="210"/>
      <c r="AB55" s="210">
        <v>0</v>
      </c>
      <c r="AC55" s="210">
        <v>0</v>
      </c>
    </row>
    <row r="56" spans="1:29" s="183" customFormat="1" x14ac:dyDescent="0.25">
      <c r="A56" s="188" t="s">
        <v>654</v>
      </c>
      <c r="B56" s="189" t="s">
        <v>644</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756</v>
      </c>
      <c r="AA56" s="210"/>
      <c r="AB56" s="210">
        <v>0</v>
      </c>
      <c r="AC56" s="210">
        <v>0</v>
      </c>
    </row>
    <row r="57" spans="1:29" s="183" customFormat="1" x14ac:dyDescent="0.25">
      <c r="A57" s="188" t="s">
        <v>655</v>
      </c>
      <c r="B57" s="189" t="s">
        <v>646</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756</v>
      </c>
      <c r="AA57" s="210"/>
      <c r="AB57" s="210">
        <v>0</v>
      </c>
      <c r="AC57" s="210">
        <v>0</v>
      </c>
    </row>
    <row r="58" spans="1:29" s="183" customFormat="1" x14ac:dyDescent="0.25">
      <c r="A58" s="188" t="s">
        <v>656</v>
      </c>
      <c r="B58" s="189" t="s">
        <v>648</v>
      </c>
      <c r="C58" s="210">
        <v>7</v>
      </c>
      <c r="D58" s="210">
        <v>7</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t="s">
        <v>756</v>
      </c>
      <c r="AA58" s="210"/>
      <c r="AB58" s="210">
        <v>0</v>
      </c>
      <c r="AC58" s="210">
        <v>0</v>
      </c>
    </row>
    <row r="59" spans="1:29" s="183" customFormat="1" x14ac:dyDescent="0.25">
      <c r="A59" s="188" t="s">
        <v>657</v>
      </c>
      <c r="B59" s="189" t="s">
        <v>650</v>
      </c>
      <c r="C59" s="210">
        <v>0</v>
      </c>
      <c r="D59" s="210">
        <v>0.1181</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756</v>
      </c>
      <c r="AA59" s="210"/>
      <c r="AB59" s="210">
        <v>0</v>
      </c>
      <c r="AC59" s="210">
        <v>0</v>
      </c>
    </row>
    <row r="60" spans="1:29" s="183" customFormat="1" x14ac:dyDescent="0.25">
      <c r="A60" s="188" t="s">
        <v>658</v>
      </c>
      <c r="B60" s="189" t="s">
        <v>652</v>
      </c>
      <c r="C60" s="210">
        <v>0</v>
      </c>
      <c r="D60" s="210">
        <v>0</v>
      </c>
      <c r="E60" s="210"/>
      <c r="F60" s="210"/>
      <c r="G60" s="210">
        <v>0</v>
      </c>
      <c r="H60" s="210">
        <v>0</v>
      </c>
      <c r="I60" s="210"/>
      <c r="J60" s="210"/>
      <c r="K60" s="210"/>
      <c r="L60" s="210">
        <v>0</v>
      </c>
      <c r="M60" s="210"/>
      <c r="N60" s="210"/>
      <c r="O60" s="210"/>
      <c r="P60" s="210">
        <v>0</v>
      </c>
      <c r="Q60" s="210"/>
      <c r="R60" s="210"/>
      <c r="S60" s="210"/>
      <c r="T60" s="210">
        <v>0</v>
      </c>
      <c r="U60" s="210"/>
      <c r="V60" s="210"/>
      <c r="W60" s="210"/>
      <c r="X60" s="210"/>
      <c r="Y60" s="210"/>
      <c r="Z60" s="210"/>
      <c r="AA60" s="210"/>
      <c r="AB60" s="210">
        <v>0</v>
      </c>
      <c r="AC60" s="210">
        <v>0</v>
      </c>
    </row>
    <row r="61" spans="1:29" s="183" customFormat="1" ht="35.25" customHeight="1" x14ac:dyDescent="0.25">
      <c r="A61" s="186" t="s">
        <v>59</v>
      </c>
      <c r="B61" s="187" t="s">
        <v>147</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183" customFormat="1" x14ac:dyDescent="0.25">
      <c r="A62" s="188" t="s">
        <v>146</v>
      </c>
      <c r="B62" s="189" t="s">
        <v>145</v>
      </c>
      <c r="C62" s="210">
        <v>131.58092597999999</v>
      </c>
      <c r="D62" s="210">
        <v>131.58092597999999</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t="s">
        <v>756</v>
      </c>
      <c r="AA62" s="210"/>
      <c r="AB62" s="210">
        <v>0</v>
      </c>
      <c r="AC62" s="210">
        <v>0</v>
      </c>
    </row>
    <row r="63" spans="1:29" s="183" customFormat="1" x14ac:dyDescent="0.25">
      <c r="A63" s="188" t="s">
        <v>144</v>
      </c>
      <c r="B63" s="191" t="s">
        <v>138</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756</v>
      </c>
      <c r="AA63" s="210"/>
      <c r="AB63" s="210">
        <v>0</v>
      </c>
      <c r="AC63" s="210">
        <v>0</v>
      </c>
    </row>
    <row r="64" spans="1:29" s="183" customFormat="1" x14ac:dyDescent="0.25">
      <c r="A64" s="188" t="s">
        <v>143</v>
      </c>
      <c r="B64" s="189" t="s">
        <v>137</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756</v>
      </c>
      <c r="AA64" s="210"/>
      <c r="AB64" s="210">
        <v>0</v>
      </c>
      <c r="AC64" s="210">
        <v>0</v>
      </c>
    </row>
    <row r="65" spans="1:29" s="183" customFormat="1" x14ac:dyDescent="0.25">
      <c r="A65" s="188" t="s">
        <v>142</v>
      </c>
      <c r="B65" s="191" t="s">
        <v>136</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756</v>
      </c>
      <c r="AA65" s="210"/>
      <c r="AB65" s="210">
        <v>0</v>
      </c>
      <c r="AC65" s="210">
        <v>0</v>
      </c>
    </row>
    <row r="66" spans="1:29" s="183" customFormat="1" x14ac:dyDescent="0.25">
      <c r="A66" s="188" t="s">
        <v>141</v>
      </c>
      <c r="B66" s="191" t="s">
        <v>135</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756</v>
      </c>
      <c r="AA66" s="210"/>
      <c r="AB66" s="210">
        <v>0</v>
      </c>
      <c r="AC66" s="210">
        <v>0</v>
      </c>
    </row>
    <row r="67" spans="1:29" s="183" customFormat="1" x14ac:dyDescent="0.25">
      <c r="A67" s="188" t="s">
        <v>140</v>
      </c>
      <c r="B67" s="189" t="s">
        <v>642</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756</v>
      </c>
      <c r="AA67" s="210"/>
      <c r="AB67" s="210">
        <v>0</v>
      </c>
      <c r="AC67" s="210">
        <v>0</v>
      </c>
    </row>
    <row r="68" spans="1:29" s="183" customFormat="1" x14ac:dyDescent="0.25">
      <c r="A68" s="188" t="s">
        <v>659</v>
      </c>
      <c r="B68" s="189" t="s">
        <v>643</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756</v>
      </c>
      <c r="AA68" s="210"/>
      <c r="AB68" s="210">
        <v>0</v>
      </c>
      <c r="AC68" s="210">
        <v>0</v>
      </c>
    </row>
    <row r="69" spans="1:29" s="183" customFormat="1" x14ac:dyDescent="0.25">
      <c r="A69" s="188" t="s">
        <v>660</v>
      </c>
      <c r="B69" s="189" t="s">
        <v>644</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756</v>
      </c>
      <c r="AA69" s="210"/>
      <c r="AB69" s="210">
        <v>0</v>
      </c>
      <c r="AC69" s="210">
        <v>0</v>
      </c>
    </row>
    <row r="70" spans="1:29" s="183" customFormat="1" x14ac:dyDescent="0.25">
      <c r="A70" s="188" t="s">
        <v>661</v>
      </c>
      <c r="B70" s="189" t="s">
        <v>646</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756</v>
      </c>
      <c r="AA70" s="210"/>
      <c r="AB70" s="210">
        <v>0</v>
      </c>
      <c r="AC70" s="210">
        <v>0</v>
      </c>
    </row>
    <row r="71" spans="1:29" s="183" customFormat="1" x14ac:dyDescent="0.25">
      <c r="A71" s="188" t="s">
        <v>662</v>
      </c>
      <c r="B71" s="189" t="s">
        <v>648</v>
      </c>
      <c r="C71" s="210"/>
      <c r="D71" s="210"/>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t="s">
        <v>756</v>
      </c>
      <c r="AA71" s="210"/>
      <c r="AB71" s="210">
        <v>0</v>
      </c>
      <c r="AC71" s="210">
        <v>0</v>
      </c>
    </row>
    <row r="72" spans="1:29" s="183" customFormat="1" x14ac:dyDescent="0.25">
      <c r="A72" s="188" t="s">
        <v>663</v>
      </c>
      <c r="B72" s="189" t="s">
        <v>650</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756</v>
      </c>
      <c r="AA72" s="210"/>
      <c r="AB72" s="210">
        <v>0</v>
      </c>
      <c r="AC72" s="210">
        <v>0</v>
      </c>
    </row>
    <row r="73" spans="1:29" s="183" customFormat="1" x14ac:dyDescent="0.25">
      <c r="A73" s="188" t="s">
        <v>664</v>
      </c>
      <c r="B73" s="189" t="s">
        <v>652</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c r="Y73" s="210"/>
      <c r="Z73" s="210"/>
      <c r="AA73" s="210"/>
      <c r="AB73" s="210">
        <v>0</v>
      </c>
      <c r="AC73" s="210">
        <v>0</v>
      </c>
    </row>
    <row r="74" spans="1:29" s="183" customFormat="1" ht="36.75" customHeight="1" x14ac:dyDescent="0.25">
      <c r="A74" s="186" t="s">
        <v>58</v>
      </c>
      <c r="B74" s="192" t="s">
        <v>233</v>
      </c>
      <c r="C74" s="284"/>
      <c r="D74" s="284"/>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756</v>
      </c>
      <c r="AA74" s="210"/>
      <c r="AB74" s="210">
        <v>0</v>
      </c>
      <c r="AC74" s="210">
        <v>0</v>
      </c>
    </row>
    <row r="75" spans="1:29" s="183" customFormat="1" x14ac:dyDescent="0.25">
      <c r="A75" s="186" t="s">
        <v>56</v>
      </c>
      <c r="B75" s="187" t="s">
        <v>139</v>
      </c>
      <c r="C75" s="284"/>
      <c r="D75" s="284"/>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183" customFormat="1" ht="15.75" customHeight="1" x14ac:dyDescent="0.25">
      <c r="A76" s="188" t="s">
        <v>228</v>
      </c>
      <c r="B76" s="189" t="s">
        <v>641</v>
      </c>
      <c r="C76" s="285"/>
      <c r="D76" s="286"/>
      <c r="E76" s="212"/>
      <c r="F76" s="212"/>
      <c r="G76" s="210">
        <v>0</v>
      </c>
      <c r="H76" s="210">
        <v>0</v>
      </c>
      <c r="I76" s="212"/>
      <c r="J76" s="210">
        <v>0</v>
      </c>
      <c r="K76" s="211"/>
      <c r="L76" s="210">
        <v>0</v>
      </c>
      <c r="M76" s="211"/>
      <c r="N76" s="210">
        <v>0</v>
      </c>
      <c r="O76" s="211"/>
      <c r="P76" s="210">
        <v>0</v>
      </c>
      <c r="Q76" s="211"/>
      <c r="R76" s="210">
        <v>0</v>
      </c>
      <c r="S76" s="211"/>
      <c r="T76" s="210">
        <v>0</v>
      </c>
      <c r="U76" s="211"/>
      <c r="V76" s="210">
        <v>0</v>
      </c>
      <c r="W76" s="211"/>
      <c r="X76" s="210">
        <v>0</v>
      </c>
      <c r="Y76" s="211"/>
      <c r="Z76" s="210" t="s">
        <v>756</v>
      </c>
      <c r="AA76" s="211"/>
      <c r="AB76" s="210">
        <v>0</v>
      </c>
      <c r="AC76" s="210">
        <v>0</v>
      </c>
    </row>
    <row r="77" spans="1:29" s="183" customFormat="1" ht="31.5" x14ac:dyDescent="0.25">
      <c r="A77" s="188" t="s">
        <v>229</v>
      </c>
      <c r="B77" s="191" t="s">
        <v>639</v>
      </c>
      <c r="C77" s="284"/>
      <c r="D77" s="284"/>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756</v>
      </c>
      <c r="AA77" s="210"/>
      <c r="AB77" s="210">
        <v>0</v>
      </c>
      <c r="AC77" s="210">
        <v>0</v>
      </c>
    </row>
    <row r="78" spans="1:29" s="183" customFormat="1" x14ac:dyDescent="0.25">
      <c r="A78" s="188" t="s">
        <v>230</v>
      </c>
      <c r="B78" s="191" t="s">
        <v>155</v>
      </c>
      <c r="C78" s="284"/>
      <c r="D78" s="284"/>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756</v>
      </c>
      <c r="AA78" s="210"/>
      <c r="AB78" s="210">
        <v>0</v>
      </c>
      <c r="AC78" s="210">
        <v>0</v>
      </c>
    </row>
    <row r="79" spans="1:29" s="183" customFormat="1" x14ac:dyDescent="0.25">
      <c r="A79" s="188" t="s">
        <v>231</v>
      </c>
      <c r="B79" s="189" t="s">
        <v>640</v>
      </c>
      <c r="C79" s="284"/>
      <c r="D79" s="284"/>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756</v>
      </c>
      <c r="AA79" s="210"/>
      <c r="AB79" s="210">
        <v>0</v>
      </c>
      <c r="AC79" s="210">
        <v>0</v>
      </c>
    </row>
    <row r="80" spans="1:29" s="183" customFormat="1" x14ac:dyDescent="0.25">
      <c r="A80" s="188" t="s">
        <v>232</v>
      </c>
      <c r="B80" s="189" t="s">
        <v>642</v>
      </c>
      <c r="C80" s="285"/>
      <c r="D80" s="286"/>
      <c r="E80" s="212"/>
      <c r="F80" s="212"/>
      <c r="G80" s="210">
        <v>0</v>
      </c>
      <c r="H80" s="210">
        <v>0</v>
      </c>
      <c r="I80" s="212"/>
      <c r="J80" s="210">
        <v>0</v>
      </c>
      <c r="K80" s="211"/>
      <c r="L80" s="210">
        <v>0</v>
      </c>
      <c r="M80" s="211"/>
      <c r="N80" s="210">
        <v>0</v>
      </c>
      <c r="O80" s="211"/>
      <c r="P80" s="210">
        <v>0</v>
      </c>
      <c r="Q80" s="211"/>
      <c r="R80" s="210">
        <v>0</v>
      </c>
      <c r="S80" s="211"/>
      <c r="T80" s="210">
        <v>0</v>
      </c>
      <c r="U80" s="211"/>
      <c r="V80" s="210">
        <v>0</v>
      </c>
      <c r="W80" s="211"/>
      <c r="X80" s="210">
        <v>0</v>
      </c>
      <c r="Y80" s="211"/>
      <c r="Z80" s="210" t="s">
        <v>756</v>
      </c>
      <c r="AA80" s="211"/>
      <c r="AB80" s="210">
        <v>0</v>
      </c>
      <c r="AC80" s="210">
        <v>0</v>
      </c>
    </row>
    <row r="81" spans="1:29" s="183" customFormat="1" x14ac:dyDescent="0.25">
      <c r="A81" s="188" t="s">
        <v>665</v>
      </c>
      <c r="B81" s="189" t="s">
        <v>643</v>
      </c>
      <c r="C81" s="285"/>
      <c r="D81" s="286"/>
      <c r="E81" s="212"/>
      <c r="F81" s="212"/>
      <c r="G81" s="210">
        <v>0</v>
      </c>
      <c r="H81" s="210">
        <v>0</v>
      </c>
      <c r="I81" s="212"/>
      <c r="J81" s="210">
        <v>0</v>
      </c>
      <c r="K81" s="211"/>
      <c r="L81" s="210">
        <v>0</v>
      </c>
      <c r="M81" s="211"/>
      <c r="N81" s="210">
        <v>0</v>
      </c>
      <c r="O81" s="211"/>
      <c r="P81" s="210">
        <v>0</v>
      </c>
      <c r="Q81" s="211"/>
      <c r="R81" s="210">
        <v>0</v>
      </c>
      <c r="S81" s="211"/>
      <c r="T81" s="210">
        <v>0</v>
      </c>
      <c r="U81" s="211"/>
      <c r="V81" s="210">
        <v>0</v>
      </c>
      <c r="W81" s="211"/>
      <c r="X81" s="210">
        <v>0</v>
      </c>
      <c r="Y81" s="211"/>
      <c r="Z81" s="210" t="s">
        <v>756</v>
      </c>
      <c r="AA81" s="211"/>
      <c r="AB81" s="210">
        <v>0</v>
      </c>
      <c r="AC81" s="210">
        <v>0</v>
      </c>
    </row>
    <row r="82" spans="1:29" s="183" customFormat="1" x14ac:dyDescent="0.25">
      <c r="A82" s="188" t="s">
        <v>666</v>
      </c>
      <c r="B82" s="189" t="s">
        <v>644</v>
      </c>
      <c r="C82" s="285"/>
      <c r="D82" s="286"/>
      <c r="E82" s="212"/>
      <c r="F82" s="212"/>
      <c r="G82" s="210">
        <v>0</v>
      </c>
      <c r="H82" s="210">
        <v>0</v>
      </c>
      <c r="I82" s="212"/>
      <c r="J82" s="210">
        <v>0</v>
      </c>
      <c r="K82" s="211"/>
      <c r="L82" s="210">
        <v>0</v>
      </c>
      <c r="M82" s="211"/>
      <c r="N82" s="210">
        <v>0</v>
      </c>
      <c r="O82" s="211"/>
      <c r="P82" s="210">
        <v>0</v>
      </c>
      <c r="Q82" s="211"/>
      <c r="R82" s="210">
        <v>0</v>
      </c>
      <c r="S82" s="211"/>
      <c r="T82" s="210">
        <v>0</v>
      </c>
      <c r="U82" s="211"/>
      <c r="V82" s="210">
        <v>0</v>
      </c>
      <c r="W82" s="211"/>
      <c r="X82" s="210">
        <v>0</v>
      </c>
      <c r="Y82" s="211"/>
      <c r="Z82" s="210" t="s">
        <v>756</v>
      </c>
      <c r="AA82" s="211"/>
      <c r="AB82" s="210">
        <v>0</v>
      </c>
      <c r="AC82" s="210">
        <v>0</v>
      </c>
    </row>
    <row r="83" spans="1:29" s="183" customFormat="1" x14ac:dyDescent="0.25">
      <c r="A83" s="188" t="s">
        <v>667</v>
      </c>
      <c r="B83" s="189" t="s">
        <v>646</v>
      </c>
      <c r="C83" s="285"/>
      <c r="D83" s="286"/>
      <c r="E83" s="212"/>
      <c r="F83" s="212"/>
      <c r="G83" s="210">
        <v>0</v>
      </c>
      <c r="H83" s="210">
        <v>0</v>
      </c>
      <c r="I83" s="212"/>
      <c r="J83" s="210">
        <v>0</v>
      </c>
      <c r="K83" s="211"/>
      <c r="L83" s="210">
        <v>0</v>
      </c>
      <c r="M83" s="211"/>
      <c r="N83" s="210">
        <v>0</v>
      </c>
      <c r="O83" s="211"/>
      <c r="P83" s="210">
        <v>0</v>
      </c>
      <c r="Q83" s="211"/>
      <c r="R83" s="210">
        <v>0</v>
      </c>
      <c r="S83" s="211"/>
      <c r="T83" s="210">
        <v>0</v>
      </c>
      <c r="U83" s="211"/>
      <c r="V83" s="210">
        <v>0</v>
      </c>
      <c r="W83" s="211"/>
      <c r="X83" s="210">
        <v>0</v>
      </c>
      <c r="Y83" s="211"/>
      <c r="Z83" s="210" t="s">
        <v>756</v>
      </c>
      <c r="AA83" s="211"/>
      <c r="AB83" s="210">
        <v>0</v>
      </c>
      <c r="AC83" s="210">
        <v>0</v>
      </c>
    </row>
    <row r="84" spans="1:29" s="183" customFormat="1" x14ac:dyDescent="0.25">
      <c r="A84" s="188" t="s">
        <v>668</v>
      </c>
      <c r="B84" s="189" t="s">
        <v>648</v>
      </c>
      <c r="C84" s="285"/>
      <c r="D84" s="286"/>
      <c r="E84" s="212"/>
      <c r="F84" s="212"/>
      <c r="G84" s="210">
        <v>0</v>
      </c>
      <c r="H84" s="210">
        <v>0</v>
      </c>
      <c r="I84" s="212"/>
      <c r="J84" s="210">
        <v>0</v>
      </c>
      <c r="K84" s="211"/>
      <c r="L84" s="210">
        <v>0</v>
      </c>
      <c r="M84" s="211"/>
      <c r="N84" s="210">
        <v>0</v>
      </c>
      <c r="O84" s="211"/>
      <c r="P84" s="210">
        <v>0</v>
      </c>
      <c r="Q84" s="211"/>
      <c r="R84" s="210">
        <v>0</v>
      </c>
      <c r="S84" s="211"/>
      <c r="T84" s="210">
        <v>0</v>
      </c>
      <c r="U84" s="211"/>
      <c r="V84" s="210">
        <v>0</v>
      </c>
      <c r="W84" s="211"/>
      <c r="X84" s="210">
        <v>0</v>
      </c>
      <c r="Y84" s="211"/>
      <c r="Z84" s="210" t="s">
        <v>756</v>
      </c>
      <c r="AA84" s="211"/>
      <c r="AB84" s="210">
        <v>0</v>
      </c>
      <c r="AC84" s="210">
        <v>0</v>
      </c>
    </row>
    <row r="85" spans="1:29" s="183" customFormat="1" x14ac:dyDescent="0.25">
      <c r="A85" s="188" t="s">
        <v>669</v>
      </c>
      <c r="B85" s="189" t="s">
        <v>650</v>
      </c>
      <c r="C85" s="285"/>
      <c r="D85" s="286"/>
      <c r="E85" s="212"/>
      <c r="F85" s="212"/>
      <c r="G85" s="210">
        <v>0</v>
      </c>
      <c r="H85" s="210">
        <v>0</v>
      </c>
      <c r="I85" s="212"/>
      <c r="J85" s="210">
        <v>0</v>
      </c>
      <c r="K85" s="211"/>
      <c r="L85" s="210">
        <v>0</v>
      </c>
      <c r="M85" s="211"/>
      <c r="N85" s="210">
        <v>0</v>
      </c>
      <c r="O85" s="211"/>
      <c r="P85" s="210">
        <v>0</v>
      </c>
      <c r="Q85" s="211"/>
      <c r="R85" s="210">
        <v>0</v>
      </c>
      <c r="S85" s="211"/>
      <c r="T85" s="210">
        <v>0</v>
      </c>
      <c r="U85" s="211"/>
      <c r="V85" s="210">
        <v>0</v>
      </c>
      <c r="W85" s="211"/>
      <c r="X85" s="210">
        <v>0</v>
      </c>
      <c r="Y85" s="211"/>
      <c r="Z85" s="210" t="s">
        <v>756</v>
      </c>
      <c r="AA85" s="211"/>
      <c r="AB85" s="210">
        <v>0</v>
      </c>
      <c r="AC85" s="210">
        <v>0</v>
      </c>
    </row>
    <row r="86" spans="1:29" s="183" customFormat="1" x14ac:dyDescent="0.25">
      <c r="A86" s="188" t="s">
        <v>670</v>
      </c>
      <c r="B86" s="189" t="s">
        <v>652</v>
      </c>
      <c r="C86" s="287"/>
      <c r="D86" s="286"/>
      <c r="E86" s="212"/>
      <c r="F86" s="212"/>
      <c r="G86" s="210">
        <v>0</v>
      </c>
      <c r="H86" s="210">
        <v>0</v>
      </c>
      <c r="I86" s="212"/>
      <c r="J86" s="210">
        <v>0</v>
      </c>
      <c r="K86" s="211"/>
      <c r="L86" s="210">
        <v>0</v>
      </c>
      <c r="M86" s="211"/>
      <c r="N86" s="210">
        <v>0</v>
      </c>
      <c r="O86" s="211"/>
      <c r="P86" s="210">
        <v>0</v>
      </c>
      <c r="Q86" s="211"/>
      <c r="R86" s="210">
        <v>0</v>
      </c>
      <c r="S86" s="211"/>
      <c r="T86" s="210">
        <v>0</v>
      </c>
      <c r="U86" s="211"/>
      <c r="V86" s="210">
        <v>0</v>
      </c>
      <c r="W86" s="211"/>
      <c r="X86" s="210">
        <v>0</v>
      </c>
      <c r="Y86" s="211"/>
      <c r="Z86" s="210" t="s">
        <v>756</v>
      </c>
      <c r="AA86" s="211"/>
      <c r="AB86" s="210">
        <v>0</v>
      </c>
      <c r="AC86" s="210">
        <v>0</v>
      </c>
    </row>
    <row r="87" spans="1:29" s="183" customFormat="1" ht="54" customHeight="1" x14ac:dyDescent="0.25">
      <c r="A87" s="185"/>
      <c r="B87" s="213"/>
      <c r="C87" s="213"/>
      <c r="D87" s="213"/>
      <c r="E87" s="213"/>
      <c r="F87" s="213"/>
      <c r="G87" s="213"/>
      <c r="H87" s="213"/>
      <c r="I87" s="213"/>
      <c r="J87" s="213"/>
      <c r="K87" s="213"/>
      <c r="L87" s="213"/>
      <c r="M87" s="213"/>
      <c r="N87" s="213"/>
      <c r="O87" s="213"/>
      <c r="P87" s="213"/>
      <c r="Q87" s="213"/>
      <c r="R87" s="213"/>
      <c r="S87" s="213"/>
      <c r="T87" s="213"/>
      <c r="U87" s="213"/>
      <c r="V87" s="213"/>
      <c r="W87" s="213"/>
      <c r="X87" s="213"/>
    </row>
    <row r="88" spans="1:29" s="183" customFormat="1" x14ac:dyDescent="0.25">
      <c r="A88" s="185"/>
      <c r="B88" s="185"/>
      <c r="C88" s="185"/>
      <c r="D88" s="185"/>
      <c r="E88" s="185"/>
      <c r="F88" s="185"/>
      <c r="G88" s="185"/>
      <c r="H88" s="185"/>
      <c r="I88" s="185"/>
      <c r="J88" s="185"/>
      <c r="K88" s="185"/>
      <c r="L88" s="185"/>
      <c r="M88" s="185"/>
      <c r="N88" s="185"/>
      <c r="O88" s="185"/>
      <c r="P88" s="185"/>
      <c r="Q88" s="185"/>
      <c r="R88" s="185"/>
      <c r="S88" s="185"/>
      <c r="T88" s="185"/>
      <c r="U88" s="185"/>
      <c r="V88" s="185"/>
      <c r="W88" s="185"/>
      <c r="X88" s="185"/>
    </row>
    <row r="89" spans="1:29" s="183" customFormat="1" ht="50.25" customHeight="1" x14ac:dyDescent="0.25">
      <c r="A89" s="185"/>
      <c r="B89" s="214"/>
      <c r="C89" s="214"/>
      <c r="D89" s="214"/>
      <c r="E89" s="214"/>
      <c r="F89" s="214"/>
      <c r="G89" s="214"/>
      <c r="H89" s="185"/>
      <c r="I89" s="185"/>
      <c r="J89" s="185"/>
      <c r="K89" s="185"/>
      <c r="L89" s="185"/>
      <c r="M89" s="185"/>
      <c r="N89" s="185"/>
      <c r="O89" s="185"/>
      <c r="P89" s="185"/>
      <c r="Q89" s="185"/>
      <c r="R89" s="185"/>
      <c r="S89" s="185"/>
      <c r="T89" s="185"/>
      <c r="U89" s="185"/>
      <c r="V89" s="185"/>
      <c r="W89" s="185"/>
      <c r="X89" s="185"/>
    </row>
    <row r="90" spans="1:29" s="183" customFormat="1" x14ac:dyDescent="0.25">
      <c r="A90" s="185"/>
      <c r="B90" s="185"/>
      <c r="C90" s="185"/>
      <c r="D90" s="185"/>
      <c r="E90" s="185"/>
      <c r="F90" s="185"/>
      <c r="G90" s="185"/>
      <c r="H90" s="185"/>
      <c r="I90" s="185"/>
      <c r="J90" s="185"/>
      <c r="K90" s="185"/>
      <c r="L90" s="185"/>
      <c r="M90" s="185"/>
      <c r="N90" s="185"/>
      <c r="O90" s="185"/>
      <c r="P90" s="185"/>
      <c r="Q90" s="185"/>
      <c r="R90" s="185"/>
      <c r="S90" s="185"/>
      <c r="T90" s="185"/>
      <c r="U90" s="185"/>
      <c r="V90" s="185"/>
      <c r="W90" s="185"/>
      <c r="X90" s="185"/>
    </row>
    <row r="91" spans="1:29" s="183" customFormat="1" ht="36.75" customHeight="1" x14ac:dyDescent="0.25">
      <c r="A91" s="185"/>
      <c r="B91" s="213"/>
      <c r="C91" s="213"/>
      <c r="D91" s="213"/>
      <c r="E91" s="213"/>
      <c r="F91" s="213"/>
      <c r="G91" s="213"/>
      <c r="H91" s="185"/>
      <c r="I91" s="185"/>
      <c r="J91" s="185"/>
      <c r="K91" s="185"/>
      <c r="L91" s="185"/>
      <c r="M91" s="185"/>
      <c r="N91" s="185"/>
      <c r="O91" s="185"/>
      <c r="P91" s="185"/>
      <c r="Q91" s="185"/>
      <c r="R91" s="185"/>
      <c r="S91" s="185"/>
      <c r="T91" s="185"/>
      <c r="U91" s="185"/>
      <c r="V91" s="185"/>
      <c r="W91" s="185"/>
      <c r="X91" s="185"/>
    </row>
    <row r="92" spans="1:29" s="183" customFormat="1" x14ac:dyDescent="0.25">
      <c r="A92" s="185"/>
      <c r="B92" s="215"/>
      <c r="C92" s="215"/>
      <c r="D92" s="215"/>
      <c r="E92" s="215"/>
      <c r="F92" s="215"/>
      <c r="G92" s="185"/>
      <c r="H92" s="185"/>
      <c r="I92" s="185"/>
      <c r="J92" s="185"/>
      <c r="K92" s="185"/>
      <c r="L92" s="185"/>
      <c r="M92" s="185"/>
      <c r="N92" s="185"/>
      <c r="O92" s="185"/>
      <c r="P92" s="185"/>
      <c r="Q92" s="185"/>
      <c r="R92" s="185"/>
      <c r="S92" s="185"/>
      <c r="T92" s="185"/>
      <c r="U92" s="185"/>
      <c r="V92" s="185"/>
      <c r="W92" s="185"/>
      <c r="X92" s="185"/>
    </row>
    <row r="93" spans="1:29" s="183" customFormat="1" ht="51" customHeight="1" x14ac:dyDescent="0.25">
      <c r="A93" s="185"/>
      <c r="B93" s="213"/>
      <c r="C93" s="213"/>
      <c r="D93" s="213"/>
      <c r="E93" s="213"/>
      <c r="F93" s="213"/>
      <c r="G93" s="213"/>
      <c r="H93" s="185"/>
      <c r="I93" s="185"/>
      <c r="J93" s="185"/>
      <c r="K93" s="185"/>
      <c r="L93" s="185"/>
      <c r="M93" s="185"/>
      <c r="N93" s="185"/>
      <c r="O93" s="185"/>
      <c r="P93" s="185"/>
      <c r="Q93" s="185"/>
      <c r="R93" s="185"/>
      <c r="S93" s="185"/>
      <c r="T93" s="185"/>
      <c r="U93" s="185"/>
      <c r="V93" s="185"/>
      <c r="W93" s="185"/>
      <c r="X93" s="185"/>
    </row>
  </sheetData>
  <mergeCells count="31">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 ref="A4:Y4"/>
    <mergeCell ref="A12:Y12"/>
    <mergeCell ref="A9:Y9"/>
    <mergeCell ref="A11:Y11"/>
    <mergeCell ref="A8:Y8"/>
    <mergeCell ref="A6:Y6"/>
    <mergeCell ref="AB20:AC21"/>
    <mergeCell ref="X21:Y21"/>
    <mergeCell ref="Z21:AA21"/>
    <mergeCell ref="J21:K21"/>
    <mergeCell ref="V21:W21"/>
    <mergeCell ref="L20:O20"/>
    <mergeCell ref="L21:M21"/>
    <mergeCell ref="N21:O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8"/>
  <sheetViews>
    <sheetView view="pageBreakPreview" topLeftCell="A25" zoomScale="55" zoomScaleSheetLayoutView="55" workbookViewId="0">
      <selection activeCell="A36" sqref="A26:A36"/>
    </sheetView>
  </sheetViews>
  <sheetFormatPr defaultRowHeight="15" x14ac:dyDescent="0.25"/>
  <cols>
    <col min="1" max="1" width="14" style="19" customWidth="1"/>
    <col min="2" max="2" width="19" style="19" customWidth="1"/>
    <col min="3" max="3" width="21.140625" style="19" customWidth="1"/>
    <col min="4" max="4" width="15.140625" style="19" customWidth="1"/>
    <col min="5" max="12" width="7.7109375" style="19" customWidth="1"/>
    <col min="13" max="13" width="10.7109375" style="19" customWidth="1"/>
    <col min="14" max="14" width="57.28515625" style="19" customWidth="1"/>
    <col min="15" max="15" width="19.5703125" style="19" customWidth="1"/>
    <col min="16" max="16" width="13.42578125" style="19" customWidth="1"/>
    <col min="17" max="17" width="39.42578125" style="19" customWidth="1"/>
    <col min="18" max="18" width="17" style="19" customWidth="1"/>
    <col min="19" max="20" width="9.7109375" style="19" customWidth="1"/>
    <col min="21" max="21" width="11.42578125" style="19" customWidth="1"/>
    <col min="22" max="22" width="12.7109375" style="19" customWidth="1"/>
    <col min="23" max="23" width="45.710937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2" width="15.85546875" style="19" customWidth="1"/>
    <col min="33" max="33" width="21.42578125" style="19" customWidth="1"/>
    <col min="34" max="37" width="21" style="19" customWidth="1"/>
    <col min="38" max="40" width="23" style="19" customWidth="1"/>
    <col min="41" max="41" width="19" style="19" customWidth="1"/>
    <col min="42" max="42" width="14.5703125" style="19" customWidth="1"/>
    <col min="43" max="43" width="13.28515625" style="19" customWidth="1"/>
    <col min="44" max="44" width="14.140625" style="19" customWidth="1"/>
    <col min="45" max="46" width="13.28515625" style="19" customWidth="1"/>
    <col min="47" max="47" width="10.7109375" style="19" customWidth="1"/>
    <col min="48" max="48" width="72.140625" style="19" customWidth="1"/>
    <col min="49" max="49" width="11.5703125" style="252"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8.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25" t="str">
        <f>'1. паспорт местоположение'!A12:C12</f>
        <v>F_TP3600.PS.0034</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42" customHeight="1" x14ac:dyDescent="0.25">
      <c r="A15" s="297" t="str">
        <f>'1. паспорт местоположение'!A15:C15</f>
        <v>Реконструкция ПС Зверосовхоз (РЗА, КРУН-10, ОРУ-35, ограждение ПС)</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9"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9"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9"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9"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c r="AW20" s="253"/>
    </row>
    <row r="21" spans="1:49" s="22" customFormat="1" x14ac:dyDescent="0.25">
      <c r="A21" s="441" t="s">
        <v>478</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c r="AW21" s="253"/>
    </row>
    <row r="22" spans="1:49" s="22" customFormat="1" ht="58.5" customHeight="1" x14ac:dyDescent="0.25">
      <c r="A22" s="442" t="s">
        <v>52</v>
      </c>
      <c r="B22" s="445" t="s">
        <v>24</v>
      </c>
      <c r="C22" s="442" t="s">
        <v>51</v>
      </c>
      <c r="D22" s="442" t="s">
        <v>50</v>
      </c>
      <c r="E22" s="448" t="s">
        <v>487</v>
      </c>
      <c r="F22" s="449"/>
      <c r="G22" s="449"/>
      <c r="H22" s="449"/>
      <c r="I22" s="449"/>
      <c r="J22" s="449"/>
      <c r="K22" s="449"/>
      <c r="L22" s="450"/>
      <c r="M22" s="442" t="s">
        <v>49</v>
      </c>
      <c r="N22" s="442" t="s">
        <v>48</v>
      </c>
      <c r="O22" s="442" t="s">
        <v>47</v>
      </c>
      <c r="P22" s="451" t="s">
        <v>263</v>
      </c>
      <c r="Q22" s="451" t="s">
        <v>46</v>
      </c>
      <c r="R22" s="451" t="s">
        <v>45</v>
      </c>
      <c r="S22" s="451" t="s">
        <v>44</v>
      </c>
      <c r="T22" s="451"/>
      <c r="U22" s="452" t="s">
        <v>43</v>
      </c>
      <c r="V22" s="452" t="s">
        <v>42</v>
      </c>
      <c r="W22" s="451" t="s">
        <v>41</v>
      </c>
      <c r="X22" s="451" t="s">
        <v>40</v>
      </c>
      <c r="Y22" s="451" t="s">
        <v>39</v>
      </c>
      <c r="Z22" s="465"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5" t="s">
        <v>25</v>
      </c>
      <c r="AW22" s="253"/>
    </row>
    <row r="23" spans="1:49" s="22" customFormat="1" ht="64.5" customHeight="1" x14ac:dyDescent="0.25">
      <c r="A23" s="443"/>
      <c r="B23" s="446"/>
      <c r="C23" s="443"/>
      <c r="D23" s="443"/>
      <c r="E23" s="457" t="s">
        <v>23</v>
      </c>
      <c r="F23" s="459" t="s">
        <v>138</v>
      </c>
      <c r="G23" s="459" t="s">
        <v>137</v>
      </c>
      <c r="H23" s="459" t="s">
        <v>136</v>
      </c>
      <c r="I23" s="463" t="s">
        <v>400</v>
      </c>
      <c r="J23" s="463" t="s">
        <v>401</v>
      </c>
      <c r="K23" s="463" t="s">
        <v>402</v>
      </c>
      <c r="L23" s="459" t="s">
        <v>80</v>
      </c>
      <c r="M23" s="443"/>
      <c r="N23" s="443"/>
      <c r="O23" s="443"/>
      <c r="P23" s="451"/>
      <c r="Q23" s="451"/>
      <c r="R23" s="451"/>
      <c r="S23" s="461" t="s">
        <v>2</v>
      </c>
      <c r="T23" s="461" t="s">
        <v>11</v>
      </c>
      <c r="U23" s="452"/>
      <c r="V23" s="452"/>
      <c r="W23" s="451"/>
      <c r="X23" s="451"/>
      <c r="Y23" s="451"/>
      <c r="Z23" s="451"/>
      <c r="AA23" s="451"/>
      <c r="AB23" s="451"/>
      <c r="AC23" s="451"/>
      <c r="AD23" s="451"/>
      <c r="AE23" s="451"/>
      <c r="AF23" s="451" t="s">
        <v>22</v>
      </c>
      <c r="AG23" s="451"/>
      <c r="AH23" s="451" t="s">
        <v>21</v>
      </c>
      <c r="AI23" s="451"/>
      <c r="AJ23" s="442" t="s">
        <v>20</v>
      </c>
      <c r="AK23" s="442" t="s">
        <v>19</v>
      </c>
      <c r="AL23" s="442" t="s">
        <v>18</v>
      </c>
      <c r="AM23" s="442" t="s">
        <v>17</v>
      </c>
      <c r="AN23" s="442" t="s">
        <v>16</v>
      </c>
      <c r="AO23" s="442" t="s">
        <v>15</v>
      </c>
      <c r="AP23" s="442" t="s">
        <v>14</v>
      </c>
      <c r="AQ23" s="453" t="s">
        <v>11</v>
      </c>
      <c r="AR23" s="451"/>
      <c r="AS23" s="451"/>
      <c r="AT23" s="451"/>
      <c r="AU23" s="451"/>
      <c r="AV23" s="456"/>
      <c r="AW23" s="253"/>
    </row>
    <row r="24" spans="1:49" s="22"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23" t="s">
        <v>13</v>
      </c>
      <c r="AG24" s="123" t="s">
        <v>12</v>
      </c>
      <c r="AH24" s="124" t="s">
        <v>2</v>
      </c>
      <c r="AI24" s="124" t="s">
        <v>11</v>
      </c>
      <c r="AJ24" s="444"/>
      <c r="AK24" s="444"/>
      <c r="AL24" s="444"/>
      <c r="AM24" s="444"/>
      <c r="AN24" s="444"/>
      <c r="AO24" s="444"/>
      <c r="AP24" s="444"/>
      <c r="AQ24" s="454"/>
      <c r="AR24" s="451"/>
      <c r="AS24" s="451"/>
      <c r="AT24" s="451"/>
      <c r="AU24" s="451"/>
      <c r="AV24" s="456"/>
      <c r="AW24" s="254">
        <f>SUM(AW49:AW85)</f>
        <v>0</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55"/>
    </row>
    <row r="26" spans="1:49" s="276" customFormat="1" ht="75" x14ac:dyDescent="0.25">
      <c r="A26" s="258" t="s">
        <v>500</v>
      </c>
      <c r="B26" s="259" t="s">
        <v>725</v>
      </c>
      <c r="C26" s="259" t="s">
        <v>498</v>
      </c>
      <c r="D26" s="260" t="s">
        <v>499</v>
      </c>
      <c r="E26" s="261" t="s">
        <v>390</v>
      </c>
      <c r="F26" s="261" t="s">
        <v>390</v>
      </c>
      <c r="G26" s="261" t="s">
        <v>390</v>
      </c>
      <c r="H26" s="261" t="s">
        <v>390</v>
      </c>
      <c r="I26" s="261" t="s">
        <v>390</v>
      </c>
      <c r="J26" s="261" t="s">
        <v>390</v>
      </c>
      <c r="K26" s="261" t="s">
        <v>390</v>
      </c>
      <c r="L26" s="261" t="s">
        <v>390</v>
      </c>
      <c r="M26" s="259" t="s">
        <v>501</v>
      </c>
      <c r="N26" s="262" t="s">
        <v>720</v>
      </c>
      <c r="O26" s="259" t="s">
        <v>725</v>
      </c>
      <c r="P26" s="263">
        <v>6805</v>
      </c>
      <c r="Q26" s="259" t="s">
        <v>502</v>
      </c>
      <c r="R26" s="263">
        <v>5274</v>
      </c>
      <c r="S26" s="259" t="s">
        <v>503</v>
      </c>
      <c r="T26" s="259" t="s">
        <v>503</v>
      </c>
      <c r="U26" s="259">
        <v>10</v>
      </c>
      <c r="V26" s="259">
        <v>10</v>
      </c>
      <c r="W26" s="259" t="s">
        <v>504</v>
      </c>
      <c r="X26" s="263">
        <v>5001</v>
      </c>
      <c r="Y26" s="259"/>
      <c r="Z26" s="259">
        <v>1</v>
      </c>
      <c r="AA26" s="263">
        <v>2804</v>
      </c>
      <c r="AB26" s="263">
        <v>2804</v>
      </c>
      <c r="AC26" s="259" t="s">
        <v>504</v>
      </c>
      <c r="AD26" s="263">
        <v>3308</v>
      </c>
      <c r="AE26" s="263">
        <v>0</v>
      </c>
      <c r="AF26" s="260" t="s">
        <v>514</v>
      </c>
      <c r="AG26" s="259" t="s">
        <v>515</v>
      </c>
      <c r="AH26" s="259" t="s">
        <v>516</v>
      </c>
      <c r="AI26" s="259" t="s">
        <v>517</v>
      </c>
      <c r="AJ26" s="259" t="s">
        <v>518</v>
      </c>
      <c r="AK26" s="259" t="s">
        <v>519</v>
      </c>
      <c r="AL26" s="264"/>
      <c r="AM26" s="264"/>
      <c r="AN26" s="265"/>
      <c r="AO26" s="264"/>
      <c r="AP26" s="259" t="s">
        <v>519</v>
      </c>
      <c r="AQ26" s="259" t="s">
        <v>520</v>
      </c>
      <c r="AR26" s="259" t="s">
        <v>521</v>
      </c>
      <c r="AS26" s="259" t="s">
        <v>520</v>
      </c>
      <c r="AT26" s="259" t="s">
        <v>522</v>
      </c>
      <c r="AU26" s="264"/>
      <c r="AV26" s="266" t="s">
        <v>671</v>
      </c>
      <c r="AW26" s="275">
        <v>1.552</v>
      </c>
    </row>
    <row r="27" spans="1:49" s="276" customFormat="1" x14ac:dyDescent="0.25">
      <c r="A27" s="267"/>
      <c r="B27" s="267"/>
      <c r="C27" s="267"/>
      <c r="D27" s="267"/>
      <c r="E27" s="267"/>
      <c r="F27" s="267"/>
      <c r="G27" s="267"/>
      <c r="H27" s="267"/>
      <c r="I27" s="267"/>
      <c r="J27" s="267"/>
      <c r="K27" s="267"/>
      <c r="L27" s="267"/>
      <c r="M27" s="267"/>
      <c r="N27" s="267"/>
      <c r="O27" s="259"/>
      <c r="P27" s="263"/>
      <c r="Q27" s="259"/>
      <c r="R27" s="263"/>
      <c r="S27" s="259"/>
      <c r="T27" s="259"/>
      <c r="U27" s="259"/>
      <c r="V27" s="259"/>
      <c r="W27" s="259" t="s">
        <v>505</v>
      </c>
      <c r="X27" s="263">
        <v>5098</v>
      </c>
      <c r="Y27" s="259" t="s">
        <v>505</v>
      </c>
      <c r="Z27" s="259"/>
      <c r="AA27" s="263"/>
      <c r="AB27" s="267"/>
      <c r="AC27" s="267"/>
      <c r="AD27" s="267"/>
      <c r="AE27" s="267"/>
      <c r="AF27" s="267"/>
      <c r="AG27" s="267"/>
      <c r="AH27" s="267"/>
      <c r="AI27" s="267"/>
      <c r="AJ27" s="267"/>
      <c r="AK27" s="267"/>
      <c r="AL27" s="267"/>
      <c r="AM27" s="267"/>
      <c r="AN27" s="267"/>
      <c r="AO27" s="267"/>
      <c r="AP27" s="267"/>
      <c r="AQ27" s="267"/>
      <c r="AR27" s="267"/>
      <c r="AS27" s="267"/>
      <c r="AT27" s="267"/>
      <c r="AU27" s="267"/>
      <c r="AV27" s="267"/>
      <c r="AW27" s="277"/>
    </row>
    <row r="28" spans="1:49" s="276" customFormat="1" x14ac:dyDescent="0.25">
      <c r="A28" s="267"/>
      <c r="B28" s="267"/>
      <c r="C28" s="267"/>
      <c r="D28" s="267"/>
      <c r="E28" s="267"/>
      <c r="F28" s="267"/>
      <c r="G28" s="267"/>
      <c r="H28" s="267"/>
      <c r="I28" s="267"/>
      <c r="J28" s="267"/>
      <c r="K28" s="267"/>
      <c r="L28" s="267"/>
      <c r="M28" s="267"/>
      <c r="N28" s="267"/>
      <c r="O28" s="259"/>
      <c r="P28" s="263"/>
      <c r="Q28" s="259"/>
      <c r="R28" s="263"/>
      <c r="S28" s="259"/>
      <c r="T28" s="259"/>
      <c r="U28" s="259"/>
      <c r="V28" s="259"/>
      <c r="W28" s="259" t="s">
        <v>506</v>
      </c>
      <c r="X28" s="263">
        <v>5266</v>
      </c>
      <c r="Y28" s="259"/>
      <c r="Z28" s="259"/>
      <c r="AA28" s="263">
        <v>3428</v>
      </c>
      <c r="AB28" s="267"/>
      <c r="AC28" s="267"/>
      <c r="AD28" s="267"/>
      <c r="AE28" s="267"/>
      <c r="AF28" s="267"/>
      <c r="AG28" s="267"/>
      <c r="AH28" s="267"/>
      <c r="AI28" s="267"/>
      <c r="AJ28" s="267"/>
      <c r="AK28" s="267"/>
      <c r="AL28" s="267"/>
      <c r="AM28" s="267"/>
      <c r="AN28" s="267"/>
      <c r="AO28" s="267"/>
      <c r="AP28" s="267"/>
      <c r="AQ28" s="267"/>
      <c r="AR28" s="267"/>
      <c r="AS28" s="267"/>
      <c r="AT28" s="267"/>
      <c r="AU28" s="267"/>
      <c r="AV28" s="267"/>
      <c r="AW28" s="277"/>
    </row>
    <row r="29" spans="1:49" s="276" customFormat="1" x14ac:dyDescent="0.25">
      <c r="A29" s="267"/>
      <c r="B29" s="267"/>
      <c r="C29" s="267"/>
      <c r="D29" s="267"/>
      <c r="E29" s="267"/>
      <c r="F29" s="267"/>
      <c r="G29" s="267"/>
      <c r="H29" s="267"/>
      <c r="I29" s="267"/>
      <c r="J29" s="267"/>
      <c r="K29" s="267"/>
      <c r="L29" s="267"/>
      <c r="M29" s="267"/>
      <c r="N29" s="267"/>
      <c r="O29" s="259"/>
      <c r="P29" s="263"/>
      <c r="Q29" s="259"/>
      <c r="R29" s="263"/>
      <c r="S29" s="259"/>
      <c r="T29" s="259"/>
      <c r="U29" s="259"/>
      <c r="V29" s="259"/>
      <c r="W29" s="259" t="s">
        <v>507</v>
      </c>
      <c r="X29" s="263">
        <v>5158</v>
      </c>
      <c r="Y29" s="259"/>
      <c r="Z29" s="259"/>
      <c r="AA29" s="263">
        <v>3219</v>
      </c>
      <c r="AB29" s="267"/>
      <c r="AC29" s="267"/>
      <c r="AD29" s="267"/>
      <c r="AE29" s="267"/>
      <c r="AF29" s="267"/>
      <c r="AG29" s="267"/>
      <c r="AH29" s="267"/>
      <c r="AI29" s="267"/>
      <c r="AJ29" s="267"/>
      <c r="AK29" s="267"/>
      <c r="AL29" s="267"/>
      <c r="AM29" s="267"/>
      <c r="AN29" s="267"/>
      <c r="AO29" s="267"/>
      <c r="AP29" s="267"/>
      <c r="AQ29" s="267"/>
      <c r="AR29" s="267"/>
      <c r="AS29" s="267"/>
      <c r="AT29" s="267"/>
      <c r="AU29" s="267"/>
      <c r="AV29" s="267"/>
      <c r="AW29" s="277"/>
    </row>
    <row r="30" spans="1:49" s="276" customFormat="1" x14ac:dyDescent="0.25">
      <c r="A30" s="267"/>
      <c r="B30" s="267"/>
      <c r="C30" s="267"/>
      <c r="D30" s="267"/>
      <c r="E30" s="267"/>
      <c r="F30" s="267"/>
      <c r="G30" s="267"/>
      <c r="H30" s="267"/>
      <c r="I30" s="267"/>
      <c r="J30" s="267"/>
      <c r="K30" s="267"/>
      <c r="L30" s="267"/>
      <c r="M30" s="267"/>
      <c r="N30" s="267"/>
      <c r="O30" s="259"/>
      <c r="P30" s="263"/>
      <c r="Q30" s="259"/>
      <c r="R30" s="263"/>
      <c r="S30" s="259"/>
      <c r="T30" s="259"/>
      <c r="U30" s="259"/>
      <c r="V30" s="259"/>
      <c r="W30" s="259" t="s">
        <v>508</v>
      </c>
      <c r="X30" s="263">
        <v>4112</v>
      </c>
      <c r="Y30" s="259"/>
      <c r="Z30" s="259"/>
      <c r="AA30" s="263">
        <v>3898</v>
      </c>
      <c r="AB30" s="267"/>
      <c r="AC30" s="267"/>
      <c r="AD30" s="267"/>
      <c r="AE30" s="267"/>
      <c r="AF30" s="267"/>
      <c r="AG30" s="267"/>
      <c r="AH30" s="267"/>
      <c r="AI30" s="267"/>
      <c r="AJ30" s="267"/>
      <c r="AK30" s="267"/>
      <c r="AL30" s="267"/>
      <c r="AM30" s="267"/>
      <c r="AN30" s="267"/>
      <c r="AO30" s="267"/>
      <c r="AP30" s="267"/>
      <c r="AQ30" s="267"/>
      <c r="AR30" s="267"/>
      <c r="AS30" s="267"/>
      <c r="AT30" s="267"/>
      <c r="AU30" s="267"/>
      <c r="AV30" s="267"/>
      <c r="AW30" s="277"/>
    </row>
    <row r="31" spans="1:49" s="276" customFormat="1" x14ac:dyDescent="0.25">
      <c r="A31" s="267"/>
      <c r="B31" s="267"/>
      <c r="C31" s="267"/>
      <c r="D31" s="267"/>
      <c r="E31" s="267"/>
      <c r="F31" s="267"/>
      <c r="G31" s="267"/>
      <c r="H31" s="267"/>
      <c r="I31" s="267"/>
      <c r="J31" s="267"/>
      <c r="K31" s="267"/>
      <c r="L31" s="267"/>
      <c r="M31" s="267"/>
      <c r="N31" s="267"/>
      <c r="O31" s="259"/>
      <c r="P31" s="263"/>
      <c r="Q31" s="259"/>
      <c r="R31" s="263"/>
      <c r="S31" s="259"/>
      <c r="T31" s="259"/>
      <c r="U31" s="259"/>
      <c r="V31" s="259"/>
      <c r="W31" s="259" t="s">
        <v>509</v>
      </c>
      <c r="X31" s="263">
        <v>5274</v>
      </c>
      <c r="Y31" s="259" t="s">
        <v>509</v>
      </c>
      <c r="Z31" s="259"/>
      <c r="AA31" s="263"/>
      <c r="AB31" s="267"/>
      <c r="AC31" s="267"/>
      <c r="AD31" s="267"/>
      <c r="AE31" s="267"/>
      <c r="AF31" s="267"/>
      <c r="AG31" s="267"/>
      <c r="AH31" s="267"/>
      <c r="AI31" s="267"/>
      <c r="AJ31" s="267"/>
      <c r="AK31" s="267"/>
      <c r="AL31" s="267"/>
      <c r="AM31" s="267"/>
      <c r="AN31" s="267"/>
      <c r="AO31" s="267"/>
      <c r="AP31" s="267"/>
      <c r="AQ31" s="267"/>
      <c r="AR31" s="267"/>
      <c r="AS31" s="267"/>
      <c r="AT31" s="267"/>
      <c r="AU31" s="267"/>
      <c r="AV31" s="267"/>
      <c r="AW31" s="277"/>
    </row>
    <row r="32" spans="1:49" s="276" customFormat="1" x14ac:dyDescent="0.25">
      <c r="A32" s="267"/>
      <c r="B32" s="267"/>
      <c r="C32" s="267"/>
      <c r="D32" s="267"/>
      <c r="E32" s="267"/>
      <c r="F32" s="267"/>
      <c r="G32" s="267"/>
      <c r="H32" s="267"/>
      <c r="I32" s="267"/>
      <c r="J32" s="267"/>
      <c r="K32" s="267"/>
      <c r="L32" s="267"/>
      <c r="M32" s="267"/>
      <c r="N32" s="267"/>
      <c r="O32" s="259"/>
      <c r="P32" s="263"/>
      <c r="Q32" s="259"/>
      <c r="R32" s="263"/>
      <c r="S32" s="259"/>
      <c r="T32" s="259"/>
      <c r="U32" s="259"/>
      <c r="V32" s="259"/>
      <c r="W32" s="259" t="s">
        <v>510</v>
      </c>
      <c r="X32" s="263">
        <v>5224</v>
      </c>
      <c r="Y32" s="259"/>
      <c r="Z32" s="259"/>
      <c r="AA32" s="263">
        <v>5224</v>
      </c>
      <c r="AB32" s="267"/>
      <c r="AC32" s="267"/>
      <c r="AD32" s="267"/>
      <c r="AE32" s="267"/>
      <c r="AF32" s="267"/>
      <c r="AG32" s="267"/>
      <c r="AH32" s="267"/>
      <c r="AI32" s="267"/>
      <c r="AJ32" s="267"/>
      <c r="AK32" s="267"/>
      <c r="AL32" s="267"/>
      <c r="AM32" s="267"/>
      <c r="AN32" s="267"/>
      <c r="AO32" s="267"/>
      <c r="AP32" s="267"/>
      <c r="AQ32" s="267"/>
      <c r="AR32" s="267"/>
      <c r="AS32" s="267"/>
      <c r="AT32" s="267"/>
      <c r="AU32" s="267"/>
      <c r="AV32" s="267"/>
      <c r="AW32" s="277"/>
    </row>
    <row r="33" spans="1:49" s="276" customFormat="1" x14ac:dyDescent="0.25">
      <c r="A33" s="267"/>
      <c r="B33" s="267"/>
      <c r="C33" s="267"/>
      <c r="D33" s="267"/>
      <c r="E33" s="267"/>
      <c r="F33" s="267"/>
      <c r="G33" s="267"/>
      <c r="H33" s="267"/>
      <c r="I33" s="267"/>
      <c r="J33" s="267"/>
      <c r="K33" s="267"/>
      <c r="L33" s="267"/>
      <c r="M33" s="267"/>
      <c r="N33" s="267"/>
      <c r="O33" s="259"/>
      <c r="P33" s="263"/>
      <c r="Q33" s="259"/>
      <c r="R33" s="263"/>
      <c r="S33" s="259"/>
      <c r="T33" s="259"/>
      <c r="U33" s="259"/>
      <c r="V33" s="259"/>
      <c r="W33" s="259" t="s">
        <v>511</v>
      </c>
      <c r="X33" s="263">
        <v>4522</v>
      </c>
      <c r="Y33" s="259"/>
      <c r="Z33" s="259"/>
      <c r="AA33" s="263">
        <v>3924</v>
      </c>
      <c r="AB33" s="267"/>
      <c r="AC33" s="267"/>
      <c r="AD33" s="267"/>
      <c r="AE33" s="267"/>
      <c r="AF33" s="267"/>
      <c r="AG33" s="267"/>
      <c r="AH33" s="267"/>
      <c r="AI33" s="267"/>
      <c r="AJ33" s="267"/>
      <c r="AK33" s="267"/>
      <c r="AL33" s="267"/>
      <c r="AM33" s="267"/>
      <c r="AN33" s="267"/>
      <c r="AO33" s="267"/>
      <c r="AP33" s="267"/>
      <c r="AQ33" s="267"/>
      <c r="AR33" s="267"/>
      <c r="AS33" s="267"/>
      <c r="AT33" s="267"/>
      <c r="AU33" s="267"/>
      <c r="AV33" s="267"/>
      <c r="AW33" s="277"/>
    </row>
    <row r="34" spans="1:49" s="276" customFormat="1" x14ac:dyDescent="0.25">
      <c r="A34" s="267"/>
      <c r="B34" s="267"/>
      <c r="C34" s="267"/>
      <c r="D34" s="267"/>
      <c r="E34" s="267"/>
      <c r="F34" s="267"/>
      <c r="G34" s="267"/>
      <c r="H34" s="267"/>
      <c r="I34" s="267"/>
      <c r="J34" s="267"/>
      <c r="K34" s="267"/>
      <c r="L34" s="267"/>
      <c r="M34" s="267"/>
      <c r="N34" s="267"/>
      <c r="O34" s="259"/>
      <c r="P34" s="263"/>
      <c r="Q34" s="259"/>
      <c r="R34" s="263"/>
      <c r="S34" s="259"/>
      <c r="T34" s="259"/>
      <c r="U34" s="259"/>
      <c r="V34" s="259"/>
      <c r="W34" s="259" t="s">
        <v>512</v>
      </c>
      <c r="X34" s="263">
        <v>4203</v>
      </c>
      <c r="Y34" s="259" t="s">
        <v>512</v>
      </c>
      <c r="Z34" s="259"/>
      <c r="AA34" s="263"/>
      <c r="AB34" s="267"/>
      <c r="AC34" s="267"/>
      <c r="AD34" s="267"/>
      <c r="AE34" s="267"/>
      <c r="AF34" s="267"/>
      <c r="AG34" s="267"/>
      <c r="AH34" s="267"/>
      <c r="AI34" s="267"/>
      <c r="AJ34" s="267"/>
      <c r="AK34" s="267"/>
      <c r="AL34" s="267"/>
      <c r="AM34" s="267"/>
      <c r="AN34" s="267"/>
      <c r="AO34" s="267"/>
      <c r="AP34" s="267"/>
      <c r="AQ34" s="267"/>
      <c r="AR34" s="267"/>
      <c r="AS34" s="267"/>
      <c r="AT34" s="267"/>
      <c r="AU34" s="267"/>
      <c r="AV34" s="267"/>
      <c r="AW34" s="277"/>
    </row>
    <row r="35" spans="1:49" s="276" customFormat="1" x14ac:dyDescent="0.25">
      <c r="A35" s="267"/>
      <c r="B35" s="267"/>
      <c r="C35" s="267"/>
      <c r="D35" s="267"/>
      <c r="E35" s="267"/>
      <c r="F35" s="267"/>
      <c r="G35" s="267"/>
      <c r="H35" s="267"/>
      <c r="I35" s="267"/>
      <c r="J35" s="267"/>
      <c r="K35" s="267"/>
      <c r="L35" s="267"/>
      <c r="M35" s="267"/>
      <c r="N35" s="267"/>
      <c r="O35" s="259"/>
      <c r="P35" s="263"/>
      <c r="Q35" s="259"/>
      <c r="R35" s="263"/>
      <c r="S35" s="259"/>
      <c r="T35" s="259"/>
      <c r="U35" s="259"/>
      <c r="V35" s="259"/>
      <c r="W35" s="259" t="s">
        <v>513</v>
      </c>
      <c r="X35" s="263">
        <v>5271</v>
      </c>
      <c r="Y35" s="259" t="s">
        <v>513</v>
      </c>
      <c r="Z35" s="259"/>
      <c r="AA35" s="263"/>
      <c r="AB35" s="267"/>
      <c r="AC35" s="267"/>
      <c r="AD35" s="267"/>
      <c r="AE35" s="267"/>
      <c r="AF35" s="267"/>
      <c r="AG35" s="267"/>
      <c r="AH35" s="267"/>
      <c r="AI35" s="267"/>
      <c r="AJ35" s="267"/>
      <c r="AK35" s="267"/>
      <c r="AL35" s="267"/>
      <c r="AM35" s="267"/>
      <c r="AN35" s="267"/>
      <c r="AO35" s="267"/>
      <c r="AP35" s="267"/>
      <c r="AQ35" s="267"/>
      <c r="AR35" s="267"/>
      <c r="AS35" s="267"/>
      <c r="AT35" s="267"/>
      <c r="AU35" s="267"/>
      <c r="AV35" s="267"/>
      <c r="AW35" s="277"/>
    </row>
    <row r="36" spans="1:49" s="276" customFormat="1" ht="131.25" customHeight="1" x14ac:dyDescent="0.25">
      <c r="A36" s="258" t="s">
        <v>701</v>
      </c>
      <c r="B36" s="259" t="s">
        <v>726</v>
      </c>
      <c r="C36" s="259" t="s">
        <v>498</v>
      </c>
      <c r="D36" s="260" t="s">
        <v>703</v>
      </c>
      <c r="E36" s="261" t="s">
        <v>390</v>
      </c>
      <c r="F36" s="261" t="s">
        <v>390</v>
      </c>
      <c r="G36" s="261" t="s">
        <v>390</v>
      </c>
      <c r="H36" s="261" t="s">
        <v>390</v>
      </c>
      <c r="I36" s="261" t="s">
        <v>390</v>
      </c>
      <c r="J36" s="261" t="s">
        <v>390</v>
      </c>
      <c r="K36" s="261" t="s">
        <v>390</v>
      </c>
      <c r="L36" s="261" t="s">
        <v>390</v>
      </c>
      <c r="M36" s="259" t="s">
        <v>501</v>
      </c>
      <c r="N36" s="262" t="s">
        <v>721</v>
      </c>
      <c r="O36" s="259" t="s">
        <v>726</v>
      </c>
      <c r="P36" s="263">
        <v>2239</v>
      </c>
      <c r="Q36" s="259" t="s">
        <v>704</v>
      </c>
      <c r="R36" s="263">
        <v>2239</v>
      </c>
      <c r="S36" s="259" t="s">
        <v>503</v>
      </c>
      <c r="T36" s="259" t="s">
        <v>503</v>
      </c>
      <c r="U36" s="259">
        <v>7</v>
      </c>
      <c r="V36" s="259">
        <v>7</v>
      </c>
      <c r="W36" s="259" t="s">
        <v>705</v>
      </c>
      <c r="X36" s="263">
        <v>2094</v>
      </c>
      <c r="Y36" s="259"/>
      <c r="Z36" s="259"/>
      <c r="AA36" s="263"/>
      <c r="AB36" s="263">
        <v>2094</v>
      </c>
      <c r="AC36" s="259" t="s">
        <v>705</v>
      </c>
      <c r="AD36" s="263">
        <v>2094</v>
      </c>
      <c r="AE36" s="263">
        <v>2094</v>
      </c>
      <c r="AF36" s="260" t="s">
        <v>706</v>
      </c>
      <c r="AG36" s="259" t="s">
        <v>707</v>
      </c>
      <c r="AH36" s="259" t="s">
        <v>708</v>
      </c>
      <c r="AI36" s="259" t="s">
        <v>709</v>
      </c>
      <c r="AJ36" s="259" t="s">
        <v>710</v>
      </c>
      <c r="AK36" s="259" t="s">
        <v>711</v>
      </c>
      <c r="AL36" s="259"/>
      <c r="AM36" s="259"/>
      <c r="AN36" s="259"/>
      <c r="AO36" s="260" t="s">
        <v>702</v>
      </c>
      <c r="AP36" s="259" t="s">
        <v>712</v>
      </c>
      <c r="AQ36" s="259" t="s">
        <v>713</v>
      </c>
      <c r="AR36" s="259" t="s">
        <v>712</v>
      </c>
      <c r="AS36" s="259" t="s">
        <v>713</v>
      </c>
      <c r="AT36" s="259" t="s">
        <v>714</v>
      </c>
      <c r="AU36" s="259"/>
      <c r="AV36" s="259" t="s">
        <v>722</v>
      </c>
      <c r="AW36" s="275">
        <v>0.88</v>
      </c>
    </row>
    <row r="37" spans="1:49" s="276" customFormat="1" x14ac:dyDescent="0.25">
      <c r="A37" s="258" t="s">
        <v>702</v>
      </c>
      <c r="B37" s="259"/>
      <c r="C37" s="259"/>
      <c r="D37" s="260" t="s">
        <v>702</v>
      </c>
      <c r="E37" s="261"/>
      <c r="F37" s="261"/>
      <c r="G37" s="261"/>
      <c r="H37" s="261"/>
      <c r="I37" s="261"/>
      <c r="J37" s="261"/>
      <c r="K37" s="261"/>
      <c r="L37" s="261"/>
      <c r="M37" s="259" t="s">
        <v>702</v>
      </c>
      <c r="N37" s="262"/>
      <c r="O37" s="259"/>
      <c r="P37" s="263"/>
      <c r="Q37" s="259"/>
      <c r="R37" s="263"/>
      <c r="S37" s="259"/>
      <c r="T37" s="259"/>
      <c r="U37" s="259"/>
      <c r="V37" s="259"/>
      <c r="W37" s="259" t="s">
        <v>715</v>
      </c>
      <c r="X37" s="263">
        <v>2200</v>
      </c>
      <c r="Y37" s="259"/>
      <c r="Z37" s="259"/>
      <c r="AA37" s="263"/>
      <c r="AB37" s="263"/>
      <c r="AC37" s="259"/>
      <c r="AD37" s="263"/>
      <c r="AE37" s="263"/>
      <c r="AF37" s="260" t="s">
        <v>702</v>
      </c>
      <c r="AG37" s="259"/>
      <c r="AH37" s="259"/>
      <c r="AI37" s="259"/>
      <c r="AJ37" s="259"/>
      <c r="AK37" s="259"/>
      <c r="AL37" s="259"/>
      <c r="AM37" s="259"/>
      <c r="AN37" s="259"/>
      <c r="AO37" s="260" t="s">
        <v>702</v>
      </c>
      <c r="AP37" s="259"/>
      <c r="AQ37" s="259"/>
      <c r="AR37" s="259"/>
      <c r="AS37" s="259"/>
      <c r="AT37" s="259"/>
      <c r="AU37" s="259"/>
      <c r="AV37" s="259"/>
      <c r="AW37" s="277"/>
    </row>
    <row r="38" spans="1:49" s="276" customFormat="1" x14ac:dyDescent="0.25">
      <c r="A38" s="258" t="s">
        <v>702</v>
      </c>
      <c r="B38" s="259"/>
      <c r="C38" s="259"/>
      <c r="D38" s="260" t="s">
        <v>702</v>
      </c>
      <c r="E38" s="261"/>
      <c r="F38" s="261"/>
      <c r="G38" s="261"/>
      <c r="H38" s="261"/>
      <c r="I38" s="261"/>
      <c r="J38" s="261"/>
      <c r="K38" s="261"/>
      <c r="L38" s="261"/>
      <c r="M38" s="259" t="s">
        <v>702</v>
      </c>
      <c r="N38" s="262"/>
      <c r="O38" s="259"/>
      <c r="P38" s="263"/>
      <c r="Q38" s="259"/>
      <c r="R38" s="263"/>
      <c r="S38" s="259"/>
      <c r="T38" s="259"/>
      <c r="U38" s="259"/>
      <c r="V38" s="259"/>
      <c r="W38" s="259" t="s">
        <v>504</v>
      </c>
      <c r="X38" s="263">
        <v>2239</v>
      </c>
      <c r="Y38" s="259"/>
      <c r="Z38" s="259"/>
      <c r="AA38" s="263"/>
      <c r="AB38" s="263"/>
      <c r="AC38" s="259"/>
      <c r="AD38" s="263"/>
      <c r="AE38" s="263"/>
      <c r="AF38" s="260" t="s">
        <v>702</v>
      </c>
      <c r="AG38" s="259"/>
      <c r="AH38" s="259"/>
      <c r="AI38" s="259"/>
      <c r="AJ38" s="259"/>
      <c r="AK38" s="259"/>
      <c r="AL38" s="259"/>
      <c r="AM38" s="259"/>
      <c r="AN38" s="259"/>
      <c r="AO38" s="260" t="s">
        <v>702</v>
      </c>
      <c r="AP38" s="259"/>
      <c r="AQ38" s="259"/>
      <c r="AR38" s="259"/>
      <c r="AS38" s="259"/>
      <c r="AT38" s="259"/>
      <c r="AU38" s="259"/>
      <c r="AV38" s="259"/>
      <c r="AW38" s="277"/>
    </row>
    <row r="39" spans="1:49" s="276" customFormat="1" x14ac:dyDescent="0.25">
      <c r="A39" s="258" t="s">
        <v>702</v>
      </c>
      <c r="B39" s="259"/>
      <c r="C39" s="259"/>
      <c r="D39" s="260" t="s">
        <v>702</v>
      </c>
      <c r="E39" s="261"/>
      <c r="F39" s="261"/>
      <c r="G39" s="261"/>
      <c r="H39" s="261"/>
      <c r="I39" s="261"/>
      <c r="J39" s="261"/>
      <c r="K39" s="261"/>
      <c r="L39" s="261"/>
      <c r="M39" s="259" t="s">
        <v>702</v>
      </c>
      <c r="N39" s="262"/>
      <c r="O39" s="259"/>
      <c r="P39" s="263"/>
      <c r="Q39" s="259"/>
      <c r="R39" s="263"/>
      <c r="S39" s="259"/>
      <c r="T39" s="259"/>
      <c r="U39" s="259"/>
      <c r="V39" s="259"/>
      <c r="W39" s="259" t="s">
        <v>716</v>
      </c>
      <c r="X39" s="263">
        <v>2085</v>
      </c>
      <c r="Y39" s="259"/>
      <c r="Z39" s="259"/>
      <c r="AA39" s="263"/>
      <c r="AB39" s="263"/>
      <c r="AC39" s="259"/>
      <c r="AD39" s="263"/>
      <c r="AE39" s="263"/>
      <c r="AF39" s="260" t="s">
        <v>702</v>
      </c>
      <c r="AG39" s="259"/>
      <c r="AH39" s="259"/>
      <c r="AI39" s="259"/>
      <c r="AJ39" s="259"/>
      <c r="AK39" s="259"/>
      <c r="AL39" s="259"/>
      <c r="AM39" s="259"/>
      <c r="AN39" s="259"/>
      <c r="AO39" s="260" t="s">
        <v>702</v>
      </c>
      <c r="AP39" s="259"/>
      <c r="AQ39" s="259"/>
      <c r="AR39" s="259"/>
      <c r="AS39" s="259"/>
      <c r="AT39" s="259"/>
      <c r="AU39" s="259"/>
      <c r="AV39" s="259"/>
      <c r="AW39" s="277"/>
    </row>
    <row r="40" spans="1:49" s="276" customFormat="1" x14ac:dyDescent="0.25">
      <c r="A40" s="258" t="s">
        <v>702</v>
      </c>
      <c r="B40" s="259"/>
      <c r="C40" s="259"/>
      <c r="D40" s="260" t="s">
        <v>702</v>
      </c>
      <c r="E40" s="261"/>
      <c r="F40" s="261"/>
      <c r="G40" s="261"/>
      <c r="H40" s="261"/>
      <c r="I40" s="261"/>
      <c r="J40" s="261"/>
      <c r="K40" s="261"/>
      <c r="L40" s="261"/>
      <c r="M40" s="259" t="s">
        <v>702</v>
      </c>
      <c r="N40" s="262"/>
      <c r="O40" s="259"/>
      <c r="P40" s="263"/>
      <c r="Q40" s="259"/>
      <c r="R40" s="263"/>
      <c r="S40" s="259"/>
      <c r="T40" s="259"/>
      <c r="U40" s="259"/>
      <c r="V40" s="259"/>
      <c r="W40" s="259" t="s">
        <v>717</v>
      </c>
      <c r="X40" s="263">
        <v>2239</v>
      </c>
      <c r="Y40" s="259"/>
      <c r="Z40" s="259"/>
      <c r="AA40" s="263"/>
      <c r="AB40" s="263"/>
      <c r="AC40" s="259"/>
      <c r="AD40" s="263"/>
      <c r="AE40" s="263"/>
      <c r="AF40" s="260" t="s">
        <v>702</v>
      </c>
      <c r="AG40" s="259"/>
      <c r="AH40" s="259"/>
      <c r="AI40" s="259"/>
      <c r="AJ40" s="259"/>
      <c r="AK40" s="259"/>
      <c r="AL40" s="259"/>
      <c r="AM40" s="259"/>
      <c r="AN40" s="259"/>
      <c r="AO40" s="260" t="s">
        <v>702</v>
      </c>
      <c r="AP40" s="259"/>
      <c r="AQ40" s="259"/>
      <c r="AR40" s="259"/>
      <c r="AS40" s="259"/>
      <c r="AT40" s="259"/>
      <c r="AU40" s="259"/>
      <c r="AV40" s="259"/>
      <c r="AW40" s="277"/>
    </row>
    <row r="41" spans="1:49" s="276" customFormat="1" x14ac:dyDescent="0.25">
      <c r="A41" s="258" t="s">
        <v>702</v>
      </c>
      <c r="B41" s="259"/>
      <c r="C41" s="259"/>
      <c r="D41" s="260" t="s">
        <v>702</v>
      </c>
      <c r="E41" s="261"/>
      <c r="F41" s="261"/>
      <c r="G41" s="261"/>
      <c r="H41" s="261"/>
      <c r="I41" s="261"/>
      <c r="J41" s="261"/>
      <c r="K41" s="261"/>
      <c r="L41" s="261"/>
      <c r="M41" s="259" t="s">
        <v>702</v>
      </c>
      <c r="N41" s="262"/>
      <c r="O41" s="259"/>
      <c r="P41" s="263"/>
      <c r="Q41" s="259"/>
      <c r="R41" s="263"/>
      <c r="S41" s="259"/>
      <c r="T41" s="259"/>
      <c r="U41" s="259"/>
      <c r="V41" s="259"/>
      <c r="W41" s="259" t="s">
        <v>718</v>
      </c>
      <c r="X41" s="263">
        <v>0</v>
      </c>
      <c r="Y41" s="259" t="s">
        <v>718</v>
      </c>
      <c r="Z41" s="259"/>
      <c r="AA41" s="263"/>
      <c r="AB41" s="263"/>
      <c r="AC41" s="259"/>
      <c r="AD41" s="263"/>
      <c r="AE41" s="263"/>
      <c r="AF41" s="260" t="s">
        <v>702</v>
      </c>
      <c r="AG41" s="259"/>
      <c r="AH41" s="259"/>
      <c r="AI41" s="259"/>
      <c r="AJ41" s="259"/>
      <c r="AK41" s="259"/>
      <c r="AL41" s="259"/>
      <c r="AM41" s="259"/>
      <c r="AN41" s="259"/>
      <c r="AO41" s="260" t="s">
        <v>702</v>
      </c>
      <c r="AP41" s="259"/>
      <c r="AQ41" s="259"/>
      <c r="AR41" s="259"/>
      <c r="AS41" s="259"/>
      <c r="AT41" s="259"/>
      <c r="AU41" s="259"/>
      <c r="AV41" s="259"/>
      <c r="AW41" s="277"/>
    </row>
    <row r="42" spans="1:49" s="276" customFormat="1" x14ac:dyDescent="0.25">
      <c r="A42" s="258" t="s">
        <v>702</v>
      </c>
      <c r="B42" s="259"/>
      <c r="C42" s="259"/>
      <c r="D42" s="260" t="s">
        <v>702</v>
      </c>
      <c r="E42" s="261"/>
      <c r="F42" s="261"/>
      <c r="G42" s="261"/>
      <c r="H42" s="261"/>
      <c r="I42" s="261"/>
      <c r="J42" s="261"/>
      <c r="K42" s="261"/>
      <c r="L42" s="261"/>
      <c r="M42" s="259" t="s">
        <v>702</v>
      </c>
      <c r="N42" s="262"/>
      <c r="O42" s="259"/>
      <c r="P42" s="263"/>
      <c r="Q42" s="259"/>
      <c r="R42" s="263"/>
      <c r="S42" s="259"/>
      <c r="T42" s="259"/>
      <c r="U42" s="259"/>
      <c r="V42" s="259"/>
      <c r="W42" s="259" t="s">
        <v>719</v>
      </c>
      <c r="X42" s="263">
        <v>0</v>
      </c>
      <c r="Y42" s="259" t="s">
        <v>719</v>
      </c>
      <c r="Z42" s="259"/>
      <c r="AA42" s="263"/>
      <c r="AB42" s="263"/>
      <c r="AC42" s="259"/>
      <c r="AD42" s="263"/>
      <c r="AE42" s="263"/>
      <c r="AF42" s="260" t="s">
        <v>702</v>
      </c>
      <c r="AG42" s="259"/>
      <c r="AH42" s="259"/>
      <c r="AI42" s="259"/>
      <c r="AJ42" s="259"/>
      <c r="AK42" s="259"/>
      <c r="AL42" s="259"/>
      <c r="AM42" s="259"/>
      <c r="AN42" s="259"/>
      <c r="AO42" s="260" t="s">
        <v>702</v>
      </c>
      <c r="AP42" s="259"/>
      <c r="AQ42" s="259"/>
      <c r="AR42" s="259"/>
      <c r="AS42" s="259"/>
      <c r="AT42" s="259"/>
      <c r="AU42" s="259"/>
      <c r="AV42" s="259"/>
      <c r="AW42" s="277"/>
    </row>
    <row r="43" spans="1:49" s="276" customFormat="1" ht="60" x14ac:dyDescent="0.25">
      <c r="A43" s="258" t="s">
        <v>727</v>
      </c>
      <c r="B43" s="259" t="s">
        <v>726</v>
      </c>
      <c r="C43" s="259" t="s">
        <v>498</v>
      </c>
      <c r="D43" s="260" t="s">
        <v>728</v>
      </c>
      <c r="E43" s="261" t="s">
        <v>390</v>
      </c>
      <c r="F43" s="261" t="s">
        <v>390</v>
      </c>
      <c r="G43" s="261" t="s">
        <v>390</v>
      </c>
      <c r="H43" s="261" t="s">
        <v>390</v>
      </c>
      <c r="I43" s="261" t="s">
        <v>390</v>
      </c>
      <c r="J43" s="261" t="s">
        <v>390</v>
      </c>
      <c r="K43" s="261" t="s">
        <v>390</v>
      </c>
      <c r="L43" s="261" t="s">
        <v>390</v>
      </c>
      <c r="M43" s="259" t="s">
        <v>729</v>
      </c>
      <c r="N43" s="262" t="s">
        <v>730</v>
      </c>
      <c r="O43" s="259" t="s">
        <v>731</v>
      </c>
      <c r="P43" s="263">
        <v>103123</v>
      </c>
      <c r="Q43" s="259" t="s">
        <v>732</v>
      </c>
      <c r="R43" s="263">
        <v>103123</v>
      </c>
      <c r="S43" s="259" t="s">
        <v>733</v>
      </c>
      <c r="T43" s="259" t="s">
        <v>734</v>
      </c>
      <c r="U43" s="259">
        <v>3</v>
      </c>
      <c r="V43" s="259">
        <v>3</v>
      </c>
      <c r="W43" s="259" t="s">
        <v>735</v>
      </c>
      <c r="X43" s="263">
        <v>103123</v>
      </c>
      <c r="Y43" s="267"/>
      <c r="Z43" s="259">
        <v>1</v>
      </c>
      <c r="AA43" s="263">
        <v>102500</v>
      </c>
      <c r="AB43" s="263">
        <v>102500</v>
      </c>
      <c r="AC43" s="259" t="s">
        <v>735</v>
      </c>
      <c r="AD43" s="263">
        <v>122999</v>
      </c>
      <c r="AE43" s="263">
        <v>36900</v>
      </c>
      <c r="AF43" s="260" t="s">
        <v>736</v>
      </c>
      <c r="AG43" s="259" t="s">
        <v>737</v>
      </c>
      <c r="AH43" s="259" t="s">
        <v>738</v>
      </c>
      <c r="AI43" s="259" t="s">
        <v>739</v>
      </c>
      <c r="AJ43" s="259" t="s">
        <v>738</v>
      </c>
      <c r="AK43" s="259" t="s">
        <v>740</v>
      </c>
      <c r="AL43" s="267"/>
      <c r="AM43" s="267"/>
      <c r="AN43" s="267"/>
      <c r="AO43" s="267"/>
      <c r="AP43" s="259" t="s">
        <v>741</v>
      </c>
      <c r="AQ43" s="259" t="s">
        <v>742</v>
      </c>
      <c r="AR43" s="259" t="s">
        <v>741</v>
      </c>
      <c r="AS43" s="259" t="s">
        <v>742</v>
      </c>
      <c r="AT43" s="259" t="s">
        <v>743</v>
      </c>
      <c r="AU43" s="267"/>
      <c r="AV43" s="259" t="s">
        <v>744</v>
      </c>
      <c r="AW43" s="277">
        <v>122.999</v>
      </c>
    </row>
    <row r="44" spans="1:49" s="276" customFormat="1" x14ac:dyDescent="0.25">
      <c r="A44" s="267"/>
      <c r="B44" s="267"/>
      <c r="C44" s="267"/>
      <c r="D44" s="267"/>
      <c r="E44" s="267"/>
      <c r="F44" s="267"/>
      <c r="G44" s="267"/>
      <c r="H44" s="267"/>
      <c r="I44" s="267"/>
      <c r="J44" s="267"/>
      <c r="K44" s="267"/>
      <c r="L44" s="267"/>
      <c r="M44" s="267"/>
      <c r="N44" s="267"/>
      <c r="O44" s="267"/>
      <c r="P44" s="267"/>
      <c r="Q44" s="267"/>
      <c r="R44" s="267"/>
      <c r="S44" s="267"/>
      <c r="T44" s="267"/>
      <c r="U44" s="267"/>
      <c r="V44" s="267"/>
      <c r="W44" s="259" t="s">
        <v>745</v>
      </c>
      <c r="X44" s="263">
        <v>103123</v>
      </c>
      <c r="Y44" s="267"/>
      <c r="Z44" s="259"/>
      <c r="AA44" s="263">
        <v>92810</v>
      </c>
      <c r="AB44" s="267"/>
      <c r="AC44" s="267"/>
      <c r="AD44" s="267"/>
      <c r="AE44" s="267"/>
      <c r="AF44" s="267"/>
      <c r="AG44" s="267"/>
      <c r="AH44" s="267"/>
      <c r="AI44" s="267"/>
      <c r="AJ44" s="267"/>
      <c r="AK44" s="267"/>
      <c r="AL44" s="267"/>
      <c r="AM44" s="267"/>
      <c r="AN44" s="267"/>
      <c r="AO44" s="267"/>
      <c r="AP44" s="267"/>
      <c r="AQ44" s="267"/>
      <c r="AR44" s="267"/>
      <c r="AS44" s="267"/>
      <c r="AT44" s="267"/>
      <c r="AU44" s="267"/>
      <c r="AV44" s="267"/>
      <c r="AW44" s="277"/>
    </row>
    <row r="45" spans="1:49" s="276" customFormat="1" x14ac:dyDescent="0.25">
      <c r="A45" s="267"/>
      <c r="B45" s="267"/>
      <c r="C45" s="267"/>
      <c r="D45" s="267"/>
      <c r="E45" s="267"/>
      <c r="F45" s="267"/>
      <c r="G45" s="267"/>
      <c r="H45" s="267"/>
      <c r="I45" s="267"/>
      <c r="J45" s="267"/>
      <c r="K45" s="267"/>
      <c r="L45" s="267"/>
      <c r="M45" s="267"/>
      <c r="N45" s="267"/>
      <c r="O45" s="267"/>
      <c r="P45" s="267"/>
      <c r="Q45" s="267"/>
      <c r="R45" s="267"/>
      <c r="S45" s="267"/>
      <c r="T45" s="267"/>
      <c r="U45" s="267"/>
      <c r="V45" s="267"/>
      <c r="W45" s="259" t="s">
        <v>513</v>
      </c>
      <c r="X45" s="263">
        <v>103123</v>
      </c>
      <c r="Y45" s="267"/>
      <c r="Z45" s="259"/>
      <c r="AA45" s="263">
        <v>103075</v>
      </c>
      <c r="AB45" s="267"/>
      <c r="AC45" s="267"/>
      <c r="AD45" s="267"/>
      <c r="AE45" s="267"/>
      <c r="AF45" s="267"/>
      <c r="AG45" s="267"/>
      <c r="AH45" s="267"/>
      <c r="AI45" s="267"/>
      <c r="AJ45" s="267"/>
      <c r="AK45" s="267"/>
      <c r="AL45" s="267"/>
      <c r="AM45" s="267"/>
      <c r="AN45" s="267"/>
      <c r="AO45" s="267"/>
      <c r="AP45" s="267"/>
      <c r="AQ45" s="267"/>
      <c r="AR45" s="267"/>
      <c r="AS45" s="267"/>
      <c r="AT45" s="267"/>
      <c r="AU45" s="267"/>
      <c r="AV45" s="267"/>
      <c r="AW45" s="277"/>
    </row>
    <row r="46" spans="1:49" s="276" customFormat="1" ht="135" x14ac:dyDescent="0.25">
      <c r="A46" s="261">
        <v>1</v>
      </c>
      <c r="B46" s="259" t="s">
        <v>726</v>
      </c>
      <c r="C46" s="266" t="s">
        <v>764</v>
      </c>
      <c r="D46" s="278">
        <v>45627</v>
      </c>
      <c r="E46" s="261" t="s">
        <v>390</v>
      </c>
      <c r="F46" s="261" t="s">
        <v>390</v>
      </c>
      <c r="G46" s="261" t="s">
        <v>390</v>
      </c>
      <c r="H46" s="261" t="s">
        <v>390</v>
      </c>
      <c r="I46" s="261" t="s">
        <v>390</v>
      </c>
      <c r="J46" s="261" t="s">
        <v>390</v>
      </c>
      <c r="K46" s="261" t="s">
        <v>390</v>
      </c>
      <c r="L46" s="261" t="s">
        <v>390</v>
      </c>
      <c r="M46" s="264" t="s">
        <v>729</v>
      </c>
      <c r="N46" s="266" t="s">
        <v>765</v>
      </c>
      <c r="O46" s="259" t="s">
        <v>726</v>
      </c>
      <c r="P46" s="279" t="s">
        <v>766</v>
      </c>
      <c r="Q46" s="279" t="s">
        <v>767</v>
      </c>
      <c r="R46" s="279" t="s">
        <v>768</v>
      </c>
      <c r="S46" s="279" t="s">
        <v>769</v>
      </c>
      <c r="T46" s="279" t="s">
        <v>769</v>
      </c>
      <c r="U46" s="280">
        <v>3</v>
      </c>
      <c r="V46" s="280">
        <v>3</v>
      </c>
      <c r="W46" s="279" t="s">
        <v>770</v>
      </c>
      <c r="X46" s="280">
        <v>72277</v>
      </c>
      <c r="Y46" s="279" t="s">
        <v>771</v>
      </c>
      <c r="Z46" s="279" t="s">
        <v>772</v>
      </c>
      <c r="AA46" s="280" t="s">
        <v>390</v>
      </c>
      <c r="AB46" s="280">
        <v>72277</v>
      </c>
      <c r="AC46" s="279" t="s">
        <v>770</v>
      </c>
      <c r="AD46" s="281">
        <v>86732</v>
      </c>
      <c r="AE46" s="281">
        <v>86732</v>
      </c>
      <c r="AF46" s="279" t="s">
        <v>773</v>
      </c>
      <c r="AG46" s="279" t="s">
        <v>773</v>
      </c>
      <c r="AH46" s="279" t="s">
        <v>773</v>
      </c>
      <c r="AI46" s="279" t="s">
        <v>773</v>
      </c>
      <c r="AJ46" s="279" t="s">
        <v>773</v>
      </c>
      <c r="AK46" s="279" t="s">
        <v>773</v>
      </c>
      <c r="AL46" s="279" t="s">
        <v>774</v>
      </c>
      <c r="AM46" s="279" t="s">
        <v>774</v>
      </c>
      <c r="AN46" s="279" t="s">
        <v>774</v>
      </c>
      <c r="AO46" s="279" t="s">
        <v>774</v>
      </c>
      <c r="AP46" s="279" t="s">
        <v>771</v>
      </c>
      <c r="AQ46" s="265">
        <v>45518</v>
      </c>
      <c r="AR46" s="279" t="s">
        <v>766</v>
      </c>
      <c r="AS46" s="265">
        <v>45518</v>
      </c>
      <c r="AT46" s="265">
        <v>45641</v>
      </c>
      <c r="AU46" s="264"/>
      <c r="AV46" s="266" t="s">
        <v>779</v>
      </c>
    </row>
    <row r="47" spans="1:49" s="276" customFormat="1" x14ac:dyDescent="0.25">
      <c r="A47" s="282"/>
      <c r="B47" s="282"/>
      <c r="C47" s="282"/>
      <c r="D47" s="282"/>
      <c r="E47" s="282"/>
      <c r="F47" s="282"/>
      <c r="G47" s="282"/>
      <c r="H47" s="282"/>
      <c r="I47" s="282"/>
      <c r="J47" s="282"/>
      <c r="K47" s="282"/>
      <c r="L47" s="282"/>
      <c r="M47" s="282"/>
      <c r="N47" s="282"/>
      <c r="O47" s="282"/>
      <c r="P47" s="282"/>
      <c r="Q47" s="282"/>
      <c r="R47" s="282"/>
      <c r="S47" s="282"/>
      <c r="T47" s="282"/>
      <c r="U47" s="282"/>
      <c r="V47" s="282"/>
      <c r="W47" s="279" t="s">
        <v>735</v>
      </c>
      <c r="X47" s="280">
        <v>76830</v>
      </c>
      <c r="Y47" s="282"/>
      <c r="Z47" s="282"/>
      <c r="AA47" s="282"/>
      <c r="AB47" s="282"/>
      <c r="AC47" s="282"/>
      <c r="AD47" s="282"/>
      <c r="AE47" s="282"/>
      <c r="AF47" s="282"/>
      <c r="AG47" s="282"/>
      <c r="AH47" s="282"/>
      <c r="AI47" s="282"/>
      <c r="AJ47" s="282"/>
      <c r="AK47" s="282"/>
      <c r="AL47" s="282"/>
      <c r="AM47" s="282"/>
      <c r="AN47" s="282"/>
      <c r="AO47" s="282"/>
      <c r="AP47" s="282"/>
      <c r="AQ47" s="282"/>
      <c r="AR47" s="282"/>
      <c r="AS47" s="282"/>
      <c r="AT47" s="282"/>
      <c r="AU47" s="282"/>
      <c r="AV47" s="282"/>
    </row>
    <row r="48" spans="1:49" s="276" customFormat="1" x14ac:dyDescent="0.25">
      <c r="A48" s="282"/>
      <c r="B48" s="282"/>
      <c r="C48" s="282"/>
      <c r="D48" s="282"/>
      <c r="E48" s="282"/>
      <c r="F48" s="282"/>
      <c r="G48" s="282"/>
      <c r="H48" s="282"/>
      <c r="I48" s="282"/>
      <c r="J48" s="282"/>
      <c r="K48" s="282"/>
      <c r="L48" s="282"/>
      <c r="M48" s="282"/>
      <c r="N48" s="282"/>
      <c r="O48" s="282"/>
      <c r="P48" s="282"/>
      <c r="Q48" s="282"/>
      <c r="R48" s="282"/>
      <c r="S48" s="282"/>
      <c r="T48" s="282"/>
      <c r="U48" s="282"/>
      <c r="V48" s="282"/>
      <c r="W48" s="279" t="s">
        <v>775</v>
      </c>
      <c r="X48" s="280">
        <v>72349</v>
      </c>
      <c r="Y48" s="282"/>
      <c r="Z48" s="282"/>
      <c r="AA48" s="282"/>
      <c r="AB48" s="282"/>
      <c r="AC48" s="282"/>
      <c r="AD48" s="282"/>
      <c r="AE48" s="282"/>
      <c r="AF48" s="282"/>
      <c r="AG48" s="282"/>
      <c r="AH48" s="282"/>
      <c r="AI48" s="282"/>
      <c r="AJ48" s="282"/>
      <c r="AK48" s="282"/>
      <c r="AL48" s="282"/>
      <c r="AM48" s="282"/>
      <c r="AN48" s="282"/>
      <c r="AO48" s="282"/>
      <c r="AP48" s="282"/>
      <c r="AQ48" s="282"/>
      <c r="AR48" s="282"/>
      <c r="AS48" s="282"/>
      <c r="AT48" s="282"/>
      <c r="AU48" s="282"/>
      <c r="AV48" s="2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ignoredErrors>
    <ignoredError sqref="AF43 AF36 AF26 A43:D43 A26:A3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0"/>
  <sheetViews>
    <sheetView tabSelected="1" zoomScaleNormal="100" zoomScaleSheetLayoutView="100" workbookViewId="0">
      <selection activeCell="B27" sqref="B27"/>
    </sheetView>
  </sheetViews>
  <sheetFormatPr defaultRowHeight="15" x14ac:dyDescent="0.25"/>
  <cols>
    <col min="1" max="1" width="58.7109375" customWidth="1"/>
    <col min="2" max="2" width="48" customWidth="1"/>
  </cols>
  <sheetData>
    <row r="1" spans="1:2" ht="18.75" x14ac:dyDescent="0.25">
      <c r="B1" s="38" t="s">
        <v>69</v>
      </c>
    </row>
    <row r="2" spans="1:2" ht="18.75" x14ac:dyDescent="0.3">
      <c r="B2" s="15" t="s">
        <v>10</v>
      </c>
    </row>
    <row r="3" spans="1:2" ht="18.75" x14ac:dyDescent="0.3">
      <c r="B3" s="15" t="s">
        <v>688</v>
      </c>
    </row>
    <row r="5" spans="1:2" ht="18.75" x14ac:dyDescent="0.3">
      <c r="A5" s="472" t="str">
        <f>'1. паспорт местоположение'!A5:C5</f>
        <v>Год раскрытия информации: 2026 год</v>
      </c>
      <c r="B5" s="472"/>
    </row>
    <row r="6" spans="1:2" ht="18.75" x14ac:dyDescent="0.3">
      <c r="A6" s="243"/>
      <c r="B6" s="243"/>
    </row>
    <row r="7" spans="1:2" ht="18.75" x14ac:dyDescent="0.25">
      <c r="A7" s="296" t="s">
        <v>9</v>
      </c>
      <c r="B7" s="296"/>
    </row>
    <row r="8" spans="1:2" ht="18.75" x14ac:dyDescent="0.25">
      <c r="A8" s="129"/>
      <c r="B8" s="129"/>
    </row>
    <row r="9" spans="1:2" ht="15.75" x14ac:dyDescent="0.25">
      <c r="A9" s="473" t="str">
        <f>'1. паспорт местоположение'!A9:C9</f>
        <v>АО "Россети Тюмень"</v>
      </c>
      <c r="B9" s="473"/>
    </row>
    <row r="10" spans="1:2" ht="18.75" x14ac:dyDescent="0.25">
      <c r="A10" s="470" t="s">
        <v>8</v>
      </c>
      <c r="B10" s="470"/>
    </row>
    <row r="11" spans="1:2" ht="18.75" x14ac:dyDescent="0.25">
      <c r="A11" s="129"/>
      <c r="B11" s="129"/>
    </row>
    <row r="12" spans="1:2" ht="15.75" x14ac:dyDescent="0.25">
      <c r="A12" s="474" t="str">
        <f>'7. Паспорт отчет о закупке'!A12:AV12</f>
        <v>F_TP3600.PS.0034</v>
      </c>
      <c r="B12" s="474"/>
    </row>
    <row r="13" spans="1:2" ht="18.75" x14ac:dyDescent="0.25">
      <c r="A13" s="470" t="s">
        <v>7</v>
      </c>
      <c r="B13" s="470"/>
    </row>
    <row r="14" spans="1:2" ht="18.75" x14ac:dyDescent="0.25">
      <c r="A14" s="11"/>
      <c r="B14" s="11"/>
    </row>
    <row r="15" spans="1:2" ht="15.75" x14ac:dyDescent="0.25">
      <c r="A15" s="469" t="str">
        <f>'1. паспорт местоположение'!A15:C15</f>
        <v>Реконструкция ПС Зверосовхоз (РЗА, КРУН-10, ОРУ-35, ограждение ПС)</v>
      </c>
      <c r="B15" s="469"/>
    </row>
    <row r="16" spans="1:2" ht="18.75" x14ac:dyDescent="0.25">
      <c r="A16" s="470" t="s">
        <v>6</v>
      </c>
      <c r="B16" s="470"/>
    </row>
    <row r="17" spans="1:2" ht="15.75" x14ac:dyDescent="0.25">
      <c r="A17" s="176"/>
      <c r="B17" s="245"/>
    </row>
    <row r="18" spans="1:2" x14ac:dyDescent="0.25">
      <c r="A18" s="471" t="s">
        <v>549</v>
      </c>
      <c r="B18" s="471"/>
    </row>
    <row r="19" spans="1:2" x14ac:dyDescent="0.25">
      <c r="A19" s="257"/>
      <c r="B19" s="257"/>
    </row>
    <row r="20" spans="1:2" ht="15.75" thickBot="1" x14ac:dyDescent="0.3"/>
    <row r="21" spans="1:2" ht="30" x14ac:dyDescent="0.25">
      <c r="A21" s="246" t="s">
        <v>689</v>
      </c>
      <c r="B21" s="247" t="str">
        <f>A15</f>
        <v>Реконструкция ПС Зверосовхоз (РЗА, КРУН-10, ОРУ-35, ограждение ПС)</v>
      </c>
    </row>
    <row r="22" spans="1:2" ht="28.5" x14ac:dyDescent="0.25">
      <c r="A22" s="248" t="s">
        <v>550</v>
      </c>
      <c r="B22" s="249" t="s">
        <v>585</v>
      </c>
    </row>
    <row r="23" spans="1:2" x14ac:dyDescent="0.25">
      <c r="A23" s="248" t="s">
        <v>551</v>
      </c>
      <c r="B23" s="250" t="s">
        <v>690</v>
      </c>
    </row>
    <row r="24" spans="1:2" x14ac:dyDescent="0.25">
      <c r="A24" s="248" t="s">
        <v>552</v>
      </c>
      <c r="B24" s="225"/>
    </row>
    <row r="25" spans="1:2" x14ac:dyDescent="0.25">
      <c r="A25" s="251" t="s">
        <v>553</v>
      </c>
      <c r="B25" s="249">
        <v>2024</v>
      </c>
    </row>
    <row r="26" spans="1:2" ht="28.5" x14ac:dyDescent="0.25">
      <c r="A26" s="251" t="s">
        <v>554</v>
      </c>
      <c r="B26" s="225" t="s">
        <v>580</v>
      </c>
    </row>
    <row r="27" spans="1:2" x14ac:dyDescent="0.25">
      <c r="A27" s="201" t="s">
        <v>746</v>
      </c>
      <c r="B27" s="217">
        <v>156.55134826</v>
      </c>
    </row>
    <row r="28" spans="1:2" ht="30" x14ac:dyDescent="0.25">
      <c r="A28" s="224" t="s">
        <v>555</v>
      </c>
      <c r="B28" s="268" t="s">
        <v>763</v>
      </c>
    </row>
    <row r="29" spans="1:2" ht="28.5" x14ac:dyDescent="0.25">
      <c r="A29" s="201" t="s">
        <v>759</v>
      </c>
      <c r="B29" s="217">
        <v>210.29499999999999</v>
      </c>
    </row>
    <row r="30" spans="1:2" ht="28.5" x14ac:dyDescent="0.25">
      <c r="A30" s="202" t="s">
        <v>556</v>
      </c>
      <c r="B30" s="218">
        <v>210.29499999999999</v>
      </c>
    </row>
    <row r="31" spans="1:2" x14ac:dyDescent="0.25">
      <c r="A31" s="224" t="s">
        <v>557</v>
      </c>
      <c r="B31" s="225"/>
    </row>
    <row r="32" spans="1:2" ht="30" customHeight="1" thickBot="1" x14ac:dyDescent="0.3">
      <c r="A32" s="203" t="s">
        <v>582</v>
      </c>
      <c r="B32" s="219">
        <v>210.29499999999999</v>
      </c>
    </row>
    <row r="33" spans="1:2" s="274" customFormat="1" ht="45" customHeight="1" x14ac:dyDescent="0.25">
      <c r="A33" s="204" t="s">
        <v>760</v>
      </c>
      <c r="B33" s="220">
        <v>1.552</v>
      </c>
    </row>
    <row r="34" spans="1:2" s="274" customFormat="1" x14ac:dyDescent="0.25">
      <c r="A34" s="205" t="s">
        <v>558</v>
      </c>
      <c r="B34" s="221">
        <v>0.93</v>
      </c>
    </row>
    <row r="35" spans="1:2" s="274" customFormat="1" x14ac:dyDescent="0.25">
      <c r="A35" s="205" t="s">
        <v>559</v>
      </c>
      <c r="B35" s="222">
        <v>1.552</v>
      </c>
    </row>
    <row r="36" spans="1:2" s="274" customFormat="1" x14ac:dyDescent="0.25">
      <c r="A36" s="205" t="s">
        <v>560</v>
      </c>
      <c r="B36" s="222">
        <v>1.3149999999999999</v>
      </c>
    </row>
    <row r="37" spans="1:2" s="274" customFormat="1" ht="45" customHeight="1" x14ac:dyDescent="0.25">
      <c r="A37" s="204" t="s">
        <v>686</v>
      </c>
      <c r="B37" s="220">
        <v>0.88</v>
      </c>
    </row>
    <row r="38" spans="1:2" s="274" customFormat="1" x14ac:dyDescent="0.25">
      <c r="A38" s="205" t="s">
        <v>558</v>
      </c>
      <c r="B38" s="221">
        <v>0.53</v>
      </c>
    </row>
    <row r="39" spans="1:2" s="274" customFormat="1" x14ac:dyDescent="0.25">
      <c r="A39" s="205" t="s">
        <v>559</v>
      </c>
      <c r="B39" s="222">
        <v>0.88</v>
      </c>
    </row>
    <row r="40" spans="1:2" s="274" customFormat="1" x14ac:dyDescent="0.25">
      <c r="A40" s="205" t="s">
        <v>560</v>
      </c>
      <c r="B40" s="222">
        <v>0.88</v>
      </c>
    </row>
    <row r="41" spans="1:2" s="274" customFormat="1" ht="45" customHeight="1" x14ac:dyDescent="0.25">
      <c r="A41" s="204" t="s">
        <v>751</v>
      </c>
      <c r="B41" s="220">
        <v>122.999</v>
      </c>
    </row>
    <row r="42" spans="1:2" s="274" customFormat="1" x14ac:dyDescent="0.25">
      <c r="A42" s="205" t="s">
        <v>558</v>
      </c>
      <c r="B42" s="221">
        <v>73.81</v>
      </c>
    </row>
    <row r="43" spans="1:2" s="274" customFormat="1" x14ac:dyDescent="0.25">
      <c r="A43" s="205" t="s">
        <v>559</v>
      </c>
      <c r="B43" s="222">
        <v>81.376999999999995</v>
      </c>
    </row>
    <row r="44" spans="1:2" s="274" customFormat="1" x14ac:dyDescent="0.25">
      <c r="A44" s="205" t="s">
        <v>560</v>
      </c>
      <c r="B44" s="222">
        <v>52.948999999999998</v>
      </c>
    </row>
    <row r="45" spans="1:2" s="274" customFormat="1" ht="45" customHeight="1" x14ac:dyDescent="0.25">
      <c r="A45" s="204" t="s">
        <v>761</v>
      </c>
      <c r="B45" s="220">
        <v>84.864000000000004</v>
      </c>
    </row>
    <row r="46" spans="1:2" s="274" customFormat="1" x14ac:dyDescent="0.25">
      <c r="A46" s="205" t="s">
        <v>558</v>
      </c>
      <c r="B46" s="221">
        <v>50.92</v>
      </c>
    </row>
    <row r="47" spans="1:2" s="274" customFormat="1" x14ac:dyDescent="0.25">
      <c r="A47" s="205" t="s">
        <v>559</v>
      </c>
      <c r="B47" s="222">
        <v>80.19</v>
      </c>
    </row>
    <row r="48" spans="1:2" s="274" customFormat="1" x14ac:dyDescent="0.25">
      <c r="A48" s="205" t="s">
        <v>560</v>
      </c>
      <c r="B48" s="222">
        <v>70.72</v>
      </c>
    </row>
    <row r="49" spans="1:2" ht="45" customHeight="1" thickBot="1" x14ac:dyDescent="0.3">
      <c r="A49" s="203" t="s">
        <v>583</v>
      </c>
      <c r="B49" s="219">
        <v>0</v>
      </c>
    </row>
    <row r="50" spans="1:2" s="274" customFormat="1" ht="30" customHeight="1" x14ac:dyDescent="0.25">
      <c r="A50" s="205" t="s">
        <v>584</v>
      </c>
      <c r="B50" s="221" t="s">
        <v>585</v>
      </c>
    </row>
    <row r="51" spans="1:2" s="274" customFormat="1" x14ac:dyDescent="0.25">
      <c r="A51" s="205" t="s">
        <v>558</v>
      </c>
      <c r="B51" s="221" t="s">
        <v>585</v>
      </c>
    </row>
    <row r="52" spans="1:2" s="274" customFormat="1" x14ac:dyDescent="0.25">
      <c r="A52" s="205" t="s">
        <v>559</v>
      </c>
      <c r="B52" s="221" t="s">
        <v>585</v>
      </c>
    </row>
    <row r="53" spans="1:2" s="274" customFormat="1" x14ac:dyDescent="0.25">
      <c r="A53" s="205" t="s">
        <v>560</v>
      </c>
      <c r="B53" s="221" t="s">
        <v>585</v>
      </c>
    </row>
    <row r="54" spans="1:2" ht="30" customHeight="1" thickBot="1" x14ac:dyDescent="0.3">
      <c r="A54" s="203" t="s">
        <v>586</v>
      </c>
      <c r="B54" s="219">
        <v>0</v>
      </c>
    </row>
    <row r="55" spans="1:2" s="274" customFormat="1" ht="30" customHeight="1" x14ac:dyDescent="0.25">
      <c r="A55" s="205" t="s">
        <v>584</v>
      </c>
      <c r="B55" s="221" t="s">
        <v>585</v>
      </c>
    </row>
    <row r="56" spans="1:2" s="274" customFormat="1" x14ac:dyDescent="0.25">
      <c r="A56" s="205" t="s">
        <v>558</v>
      </c>
      <c r="B56" s="221" t="s">
        <v>585</v>
      </c>
    </row>
    <row r="57" spans="1:2" s="274" customFormat="1" x14ac:dyDescent="0.25">
      <c r="A57" s="205" t="s">
        <v>559</v>
      </c>
      <c r="B57" s="221" t="s">
        <v>585</v>
      </c>
    </row>
    <row r="58" spans="1:2" s="274" customFormat="1" x14ac:dyDescent="0.25">
      <c r="A58" s="205" t="s">
        <v>560</v>
      </c>
      <c r="B58" s="221" t="s">
        <v>585</v>
      </c>
    </row>
    <row r="59" spans="1:2" ht="30" customHeight="1" thickBot="1" x14ac:dyDescent="0.3">
      <c r="A59" s="203" t="s">
        <v>561</v>
      </c>
      <c r="B59" s="223" t="s">
        <v>585</v>
      </c>
    </row>
    <row r="60" spans="1:2" s="274" customFormat="1" x14ac:dyDescent="0.25">
      <c r="A60" s="205" t="s">
        <v>557</v>
      </c>
      <c r="B60" s="221" t="s">
        <v>585</v>
      </c>
    </row>
    <row r="61" spans="1:2" s="274" customFormat="1" x14ac:dyDescent="0.25">
      <c r="A61" s="205" t="s">
        <v>587</v>
      </c>
      <c r="B61" s="221" t="s">
        <v>585</v>
      </c>
    </row>
    <row r="62" spans="1:2" s="274" customFormat="1" x14ac:dyDescent="0.25">
      <c r="A62" s="205" t="s">
        <v>588</v>
      </c>
      <c r="B62" s="221" t="s">
        <v>585</v>
      </c>
    </row>
    <row r="63" spans="1:2" s="274" customFormat="1" ht="30" customHeight="1" x14ac:dyDescent="0.25">
      <c r="A63" s="205" t="s">
        <v>589</v>
      </c>
      <c r="B63" s="221" t="s">
        <v>585</v>
      </c>
    </row>
    <row r="64" spans="1:2" ht="15.75" thickBot="1" x14ac:dyDescent="0.3">
      <c r="A64" s="203" t="s">
        <v>562</v>
      </c>
      <c r="B64" s="223">
        <v>101.84</v>
      </c>
    </row>
    <row r="65" spans="1:2" ht="15.75" thickBot="1" x14ac:dyDescent="0.3">
      <c r="A65" s="203" t="s">
        <v>563</v>
      </c>
      <c r="B65" s="219">
        <v>169.71600000000001</v>
      </c>
    </row>
    <row r="66" spans="1:2" ht="15.75" thickBot="1" x14ac:dyDescent="0.3">
      <c r="A66" s="203" t="s">
        <v>564</v>
      </c>
      <c r="B66" s="223">
        <v>94.75</v>
      </c>
    </row>
    <row r="67" spans="1:2" ht="15.75" thickBot="1" x14ac:dyDescent="0.3">
      <c r="A67" s="203" t="s">
        <v>565</v>
      </c>
      <c r="B67" s="219">
        <v>131.58099999999999</v>
      </c>
    </row>
    <row r="68" spans="1:2" ht="15.75" thickBot="1" x14ac:dyDescent="0.3">
      <c r="A68" s="203" t="s">
        <v>566</v>
      </c>
      <c r="B68" s="223" t="s">
        <v>585</v>
      </c>
    </row>
    <row r="69" spans="1:2" x14ac:dyDescent="0.25">
      <c r="A69" s="205" t="s">
        <v>567</v>
      </c>
      <c r="B69" s="221" t="s">
        <v>672</v>
      </c>
    </row>
    <row r="70" spans="1:2" x14ac:dyDescent="0.25">
      <c r="A70" s="205" t="s">
        <v>568</v>
      </c>
      <c r="B70" s="221" t="s">
        <v>687</v>
      </c>
    </row>
    <row r="71" spans="1:2" x14ac:dyDescent="0.25">
      <c r="A71" s="205" t="s">
        <v>569</v>
      </c>
      <c r="B71" s="221" t="s">
        <v>585</v>
      </c>
    </row>
    <row r="72" spans="1:2" ht="30" x14ac:dyDescent="0.25">
      <c r="A72" s="205" t="s">
        <v>724</v>
      </c>
      <c r="B72" s="221" t="s">
        <v>762</v>
      </c>
    </row>
    <row r="73" spans="1:2" x14ac:dyDescent="0.25">
      <c r="A73" s="205" t="s">
        <v>570</v>
      </c>
      <c r="B73" s="221" t="s">
        <v>585</v>
      </c>
    </row>
    <row r="74" spans="1:2" ht="29.25" thickBot="1" x14ac:dyDescent="0.3">
      <c r="A74" s="203" t="s">
        <v>571</v>
      </c>
      <c r="B74" s="223" t="s">
        <v>585</v>
      </c>
    </row>
    <row r="75" spans="1:2" ht="29.25" thickBot="1" x14ac:dyDescent="0.3">
      <c r="A75" s="203" t="s">
        <v>572</v>
      </c>
      <c r="B75" s="223" t="s">
        <v>390</v>
      </c>
    </row>
    <row r="76" spans="1:2" x14ac:dyDescent="0.25">
      <c r="A76" s="205" t="s">
        <v>557</v>
      </c>
      <c r="B76" s="221" t="s">
        <v>585</v>
      </c>
    </row>
    <row r="77" spans="1:2" x14ac:dyDescent="0.25">
      <c r="A77" s="205" t="s">
        <v>691</v>
      </c>
      <c r="B77" s="221" t="s">
        <v>390</v>
      </c>
    </row>
    <row r="78" spans="1:2" x14ac:dyDescent="0.25">
      <c r="A78" s="205" t="s">
        <v>692</v>
      </c>
      <c r="B78" s="221" t="s">
        <v>390</v>
      </c>
    </row>
    <row r="79" spans="1:2" ht="60.75" thickBot="1" x14ac:dyDescent="0.3">
      <c r="A79" s="203" t="s">
        <v>573</v>
      </c>
      <c r="B79" s="270" t="s">
        <v>752</v>
      </c>
    </row>
    <row r="80" spans="1:2" ht="15.75" thickBot="1" x14ac:dyDescent="0.3">
      <c r="A80" s="203" t="s">
        <v>574</v>
      </c>
      <c r="B80" s="223" t="s">
        <v>585</v>
      </c>
    </row>
    <row r="81" spans="1:2" x14ac:dyDescent="0.25">
      <c r="A81" s="205" t="s">
        <v>693</v>
      </c>
      <c r="B81" s="221" t="s">
        <v>390</v>
      </c>
    </row>
    <row r="82" spans="1:2" x14ac:dyDescent="0.25">
      <c r="A82" s="205" t="s">
        <v>694</v>
      </c>
      <c r="B82" s="221"/>
    </row>
    <row r="83" spans="1:2" x14ac:dyDescent="0.25">
      <c r="A83" s="205" t="s">
        <v>695</v>
      </c>
      <c r="B83" s="221" t="s">
        <v>585</v>
      </c>
    </row>
    <row r="84" spans="1:2" ht="29.25" thickBot="1" x14ac:dyDescent="0.3">
      <c r="A84" s="203" t="s">
        <v>575</v>
      </c>
      <c r="B84" s="271" t="s">
        <v>776</v>
      </c>
    </row>
    <row r="85" spans="1:2" ht="29.25" thickBot="1" x14ac:dyDescent="0.3">
      <c r="A85" s="203" t="s">
        <v>576</v>
      </c>
      <c r="B85" s="223" t="s">
        <v>585</v>
      </c>
    </row>
    <row r="86" spans="1:2" x14ac:dyDescent="0.25">
      <c r="A86" s="205" t="s">
        <v>696</v>
      </c>
      <c r="B86" s="466" t="s">
        <v>753</v>
      </c>
    </row>
    <row r="87" spans="1:2" x14ac:dyDescent="0.25">
      <c r="A87" s="205" t="s">
        <v>697</v>
      </c>
      <c r="B87" s="467"/>
    </row>
    <row r="88" spans="1:2" x14ac:dyDescent="0.25">
      <c r="A88" s="205" t="s">
        <v>698</v>
      </c>
      <c r="B88" s="467"/>
    </row>
    <row r="89" spans="1:2" x14ac:dyDescent="0.25">
      <c r="A89" s="205" t="s">
        <v>699</v>
      </c>
      <c r="B89" s="467"/>
    </row>
    <row r="90" spans="1:2" ht="15.75" thickBot="1" x14ac:dyDescent="0.3">
      <c r="A90" s="283" t="s">
        <v>700</v>
      </c>
      <c r="B90" s="468"/>
    </row>
  </sheetData>
  <mergeCells count="10">
    <mergeCell ref="B86:B90"/>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2026-04-21T14:04:49Z</dcterms:modified>
</cp:coreProperties>
</file>