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H_NS1200.PS.0032\"/>
    </mc:Choice>
  </mc:AlternateContent>
  <bookViews>
    <workbookView xWindow="0" yWindow="0" windowWidth="28800" windowHeight="12000" tabRatio="859"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8"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_xlnm._FilterDatabase" localSheetId="10" hidden="1">'7. Паспорт отчет о закупке'!$A$25:$AV$67</definedName>
    <definedName name="_xlnm._FilterDatabase" localSheetId="11" hidden="1">'8. Общие сведения'!$A$21:$WVJ$154</definedName>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[4]Параметры!$D$28</definedName>
    <definedName name="Prj_Language" localSheetId="7">[2]Параметры!$D$10</definedName>
    <definedName name="Prj_Language">[3]Параметры!$D$11</definedName>
    <definedName name="Prj_Len" localSheetId="7">[2]Параметры!$D$27</definedName>
    <definedName name="Prj_Len">[4]Параметры!$D$27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[4]Параметры!$D$16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[4]Параметры!$B$32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ТП'!$A$1:$S$38</definedName>
    <definedName name="_xlnm.Print_Area" localSheetId="2">'3.1. паспорт Техсостояние ПС'!$A$2:$T$70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 name="_xlnm.Print_Area" localSheetId="11">'8. Общие сведения'!$A$1:$B$154</definedName>
  </definedNames>
  <calcPr calcId="162913"/>
</workbook>
</file>

<file path=xl/calcChain.xml><?xml version="1.0" encoding="utf-8"?>
<calcChain xmlns="http://schemas.openxmlformats.org/spreadsheetml/2006/main">
  <c r="A15" i="38" l="1"/>
  <c r="A12" i="38"/>
  <c r="A9" i="38"/>
  <c r="A5" i="38"/>
  <c r="AK84" i="38" l="1"/>
  <c r="AK82" i="38"/>
  <c r="AN79" i="38"/>
  <c r="AO79" i="38" s="1"/>
  <c r="AP79" i="38" s="1"/>
  <c r="AQ79" i="38" s="1"/>
  <c r="AR79" i="38" s="1"/>
  <c r="AS79" i="38" s="1"/>
  <c r="AT79" i="38" s="1"/>
  <c r="AU79" i="38" s="1"/>
  <c r="AV79" i="38" s="1"/>
  <c r="AW79" i="38" s="1"/>
  <c r="AX79" i="38" s="1"/>
  <c r="AY79" i="38" s="1"/>
  <c r="AZ79" i="38" s="1"/>
  <c r="BA79" i="38" s="1"/>
  <c r="BB79" i="38" s="1"/>
  <c r="BC79" i="38" s="1"/>
  <c r="BD79" i="38" s="1"/>
  <c r="BE79" i="38" s="1"/>
  <c r="BF79" i="38" s="1"/>
  <c r="BG79" i="38" s="1"/>
  <c r="BH79" i="38" s="1"/>
  <c r="BI79" i="38" s="1"/>
  <c r="BJ79" i="38" s="1"/>
  <c r="BK79" i="38" s="1"/>
  <c r="BL79" i="38" s="1"/>
  <c r="BM79" i="38" s="1"/>
  <c r="BN79" i="38" s="1"/>
  <c r="BO79" i="38" s="1"/>
  <c r="BP79" i="38" s="1"/>
  <c r="BQ79" i="38" s="1"/>
  <c r="BR79" i="38" s="1"/>
  <c r="BS79" i="38" s="1"/>
  <c r="BT79" i="38" s="1"/>
  <c r="BU79" i="38" s="1"/>
  <c r="BV79" i="38" s="1"/>
  <c r="BW79" i="38" s="1"/>
  <c r="BX79" i="38" s="1"/>
  <c r="BY79" i="38" s="1"/>
  <c r="BZ79" i="38" s="1"/>
  <c r="CA79" i="38" s="1"/>
  <c r="CB79" i="38" s="1"/>
  <c r="CC79" i="38" s="1"/>
  <c r="CD79" i="38" s="1"/>
  <c r="CE79" i="38" s="1"/>
  <c r="CF79" i="38" s="1"/>
  <c r="CG79" i="38" s="1"/>
  <c r="CH79" i="38" s="1"/>
  <c r="CI79" i="38" s="1"/>
  <c r="CJ79" i="38" s="1"/>
  <c r="CK79" i="38" s="1"/>
  <c r="CL79" i="38" s="1"/>
  <c r="CM79" i="38" s="1"/>
  <c r="CN79" i="38" s="1"/>
  <c r="CO79" i="38" s="1"/>
  <c r="CP79" i="38" s="1"/>
  <c r="CQ79" i="38" s="1"/>
  <c r="CR79" i="38" s="1"/>
  <c r="CS79" i="38" s="1"/>
  <c r="CT79" i="38" s="1"/>
  <c r="A68" i="38"/>
  <c r="AK67" i="38"/>
  <c r="AX75" i="38"/>
  <c r="AX83" i="38" s="1"/>
  <c r="AW75" i="38"/>
  <c r="AW83" i="38" s="1"/>
  <c r="AV75" i="38"/>
  <c r="AV83" i="38" s="1"/>
  <c r="AU75" i="38"/>
  <c r="AU83" i="38" s="1"/>
  <c r="AT75" i="38"/>
  <c r="AT83" i="38" s="1"/>
  <c r="AS75" i="38"/>
  <c r="AS83" i="38" s="1"/>
  <c r="AR75" i="38"/>
  <c r="AR83" i="38" s="1"/>
  <c r="AQ75" i="38"/>
  <c r="AQ83" i="38" s="1"/>
  <c r="AP75" i="38"/>
  <c r="AP83" i="38" s="1"/>
  <c r="AO75" i="38"/>
  <c r="AO83" i="38" s="1"/>
  <c r="AN75" i="38"/>
  <c r="AN83" i="38" s="1"/>
  <c r="AM75" i="38"/>
  <c r="AM83" i="38" s="1"/>
  <c r="AK75" i="38"/>
  <c r="AK83" i="38" s="1"/>
  <c r="CT75" i="38"/>
  <c r="CT83" i="38" s="1"/>
  <c r="CS75" i="38"/>
  <c r="CS83" i="38" s="1"/>
  <c r="CR75" i="38"/>
  <c r="CR83" i="38" s="1"/>
  <c r="CQ75" i="38"/>
  <c r="CQ83" i="38" s="1"/>
  <c r="CP75" i="38"/>
  <c r="CP83" i="38" s="1"/>
  <c r="CO75" i="38"/>
  <c r="CO83" i="38" s="1"/>
  <c r="CN75" i="38"/>
  <c r="CN83" i="38" s="1"/>
  <c r="CM75" i="38"/>
  <c r="CM83" i="38" s="1"/>
  <c r="CL75" i="38"/>
  <c r="CL83" i="38" s="1"/>
  <c r="CK75" i="38"/>
  <c r="CK83" i="38" s="1"/>
  <c r="CJ75" i="38"/>
  <c r="CJ83" i="38" s="1"/>
  <c r="CI75" i="38"/>
  <c r="CI83" i="38" s="1"/>
  <c r="CH75" i="38"/>
  <c r="CH83" i="38" s="1"/>
  <c r="CG75" i="38"/>
  <c r="CG83" i="38" s="1"/>
  <c r="CF75" i="38"/>
  <c r="CF83" i="38" s="1"/>
  <c r="CE75" i="38"/>
  <c r="CE83" i="38" s="1"/>
  <c r="CD75" i="38"/>
  <c r="CD83" i="38" s="1"/>
  <c r="CC75" i="38"/>
  <c r="CC83" i="38" s="1"/>
  <c r="CB75" i="38"/>
  <c r="CB83" i="38" s="1"/>
  <c r="CA75" i="38"/>
  <c r="CA83" i="38" s="1"/>
  <c r="BZ75" i="38"/>
  <c r="BZ83" i="38" s="1"/>
  <c r="BY75" i="38"/>
  <c r="BY83" i="38" s="1"/>
  <c r="BX75" i="38"/>
  <c r="BX83" i="38" s="1"/>
  <c r="BW75" i="38"/>
  <c r="BW83" i="38" s="1"/>
  <c r="BV75" i="38"/>
  <c r="BV83" i="38" s="1"/>
  <c r="BU75" i="38"/>
  <c r="BU83" i="38" s="1"/>
  <c r="BT75" i="38"/>
  <c r="BT83" i="38" s="1"/>
  <c r="BS75" i="38"/>
  <c r="BS83" i="38" s="1"/>
  <c r="BR75" i="38"/>
  <c r="BR83" i="38" s="1"/>
  <c r="BQ75" i="38"/>
  <c r="BQ83" i="38" s="1"/>
  <c r="BP75" i="38"/>
  <c r="BP83" i="38" s="1"/>
  <c r="BO75" i="38"/>
  <c r="BO83" i="38" s="1"/>
  <c r="BN75" i="38"/>
  <c r="BN83" i="38" s="1"/>
  <c r="BM75" i="38"/>
  <c r="BM83" i="38" s="1"/>
  <c r="BL75" i="38"/>
  <c r="BL83" i="38" s="1"/>
  <c r="BK75" i="38"/>
  <c r="BK83" i="38" s="1"/>
  <c r="BJ75" i="38"/>
  <c r="BJ83" i="38" s="1"/>
  <c r="BI75" i="38"/>
  <c r="BI83" i="38" s="1"/>
  <c r="BH75" i="38"/>
  <c r="BH83" i="38" s="1"/>
  <c r="BG75" i="38"/>
  <c r="BG83" i="38" s="1"/>
  <c r="BF75" i="38"/>
  <c r="BF83" i="38" s="1"/>
  <c r="BE75" i="38"/>
  <c r="BE83" i="38" s="1"/>
  <c r="BD75" i="38"/>
  <c r="BD83" i="38" s="1"/>
  <c r="BC75" i="38"/>
  <c r="BC83" i="38" s="1"/>
  <c r="BB75" i="38"/>
  <c r="BB83" i="38" s="1"/>
  <c r="BA75" i="38"/>
  <c r="BA83" i="38" s="1"/>
  <c r="AZ75" i="38"/>
  <c r="AZ83" i="38" s="1"/>
  <c r="AY75" i="38"/>
  <c r="AY83" i="38" s="1"/>
  <c r="AK88" i="38"/>
  <c r="AK68" i="38"/>
  <c r="AK45" i="38"/>
  <c r="AK91" i="38"/>
  <c r="AK87" i="38"/>
  <c r="AK46" i="38" l="1"/>
  <c r="AK80" i="38"/>
  <c r="AK64" i="38"/>
  <c r="AK58" i="38"/>
  <c r="AM80" i="38" l="1"/>
  <c r="AM58" i="38"/>
  <c r="AM64" i="38"/>
  <c r="AN88" i="38"/>
  <c r="AO88" i="38" l="1"/>
  <c r="AN80" i="38"/>
  <c r="AN64" i="38"/>
  <c r="AN58" i="38"/>
  <c r="AP88" i="38" l="1"/>
  <c r="AO80" i="38"/>
  <c r="AO64" i="38"/>
  <c r="AO58" i="38"/>
  <c r="AQ88" i="38" l="1"/>
  <c r="AP80" i="38"/>
  <c r="AP64" i="38"/>
  <c r="AP58" i="38"/>
  <c r="AR88" i="38" l="1"/>
  <c r="AQ80" i="38"/>
  <c r="AQ64" i="38"/>
  <c r="AQ58" i="38"/>
  <c r="AR80" i="38" l="1"/>
  <c r="AR64" i="38"/>
  <c r="AR58" i="38"/>
  <c r="AS88" i="38"/>
  <c r="AS80" i="38" l="1"/>
  <c r="AS58" i="38"/>
  <c r="AS64" i="38"/>
  <c r="AT88" i="38"/>
  <c r="AT80" i="38" l="1"/>
  <c r="AT64" i="38"/>
  <c r="AT58" i="38"/>
  <c r="AU88" i="38"/>
  <c r="AU58" i="38" l="1"/>
  <c r="AU64" i="38"/>
  <c r="AU80" i="38"/>
  <c r="AV88" i="38"/>
  <c r="AW88" i="38" l="1"/>
  <c r="AV80" i="38"/>
  <c r="AV64" i="38"/>
  <c r="AV58" i="38"/>
  <c r="AX88" i="38" l="1"/>
  <c r="AW80" i="38"/>
  <c r="AW64" i="38"/>
  <c r="AW58" i="38"/>
  <c r="AX80" i="38" l="1"/>
  <c r="AX64" i="38"/>
  <c r="AX58" i="38"/>
  <c r="AY88" i="38"/>
  <c r="AZ88" i="38" l="1"/>
  <c r="AY80" i="38"/>
  <c r="AY64" i="38"/>
  <c r="AY58" i="38"/>
  <c r="AZ80" i="38" l="1"/>
  <c r="AZ64" i="38"/>
  <c r="AZ58" i="38"/>
  <c r="BA88" i="38"/>
  <c r="BB88" i="38" l="1"/>
  <c r="BA80" i="38"/>
  <c r="BA58" i="38"/>
  <c r="BA64" i="38"/>
  <c r="BC88" i="38" l="1"/>
  <c r="BB80" i="38"/>
  <c r="BB58" i="38"/>
  <c r="BB64" i="38"/>
  <c r="BC80" i="38" l="1"/>
  <c r="BC58" i="38"/>
  <c r="BC64" i="38"/>
  <c r="BD88" i="38"/>
  <c r="BE88" i="38" l="1"/>
  <c r="BD80" i="38"/>
  <c r="BD64" i="38"/>
  <c r="BD58" i="38"/>
  <c r="BE80" i="38" l="1"/>
  <c r="BE64" i="38"/>
  <c r="BE58" i="38"/>
  <c r="BF88" i="38"/>
  <c r="BF80" i="38" l="1"/>
  <c r="BF64" i="38"/>
  <c r="BF58" i="38"/>
  <c r="BG88" i="38"/>
  <c r="BH88" i="38" l="1"/>
  <c r="BG80" i="38"/>
  <c r="BG64" i="38"/>
  <c r="BG58" i="38"/>
  <c r="BH80" i="38" l="1"/>
  <c r="BH58" i="38"/>
  <c r="BH64" i="38"/>
  <c r="BI88" i="38"/>
  <c r="BI80" i="38" l="1"/>
  <c r="BI58" i="38"/>
  <c r="BI64" i="38"/>
  <c r="BJ88" i="38"/>
  <c r="BK88" i="38" l="1"/>
  <c r="BJ80" i="38"/>
  <c r="BJ58" i="38"/>
  <c r="BJ64" i="38"/>
  <c r="BK58" i="38" l="1"/>
  <c r="BK80" i="38"/>
  <c r="BK64" i="38"/>
  <c r="BL88" i="38"/>
  <c r="BM88" i="38" l="1"/>
  <c r="BL80" i="38"/>
  <c r="BL64" i="38"/>
  <c r="BL58" i="38"/>
  <c r="BM80" i="38" l="1"/>
  <c r="BM64" i="38"/>
  <c r="BM58" i="38"/>
  <c r="BN88" i="38"/>
  <c r="BN80" i="38" l="1"/>
  <c r="BN64" i="38"/>
  <c r="BN58" i="38"/>
  <c r="BO88" i="38"/>
  <c r="BO80" i="38" l="1"/>
  <c r="BO64" i="38"/>
  <c r="BO58" i="38"/>
  <c r="BP88" i="38"/>
  <c r="BQ88" i="38" l="1"/>
  <c r="BP80" i="38"/>
  <c r="BP58" i="38"/>
  <c r="BP64" i="38"/>
  <c r="BQ80" i="38" l="1"/>
  <c r="BQ58" i="38"/>
  <c r="BQ64" i="38"/>
  <c r="BR88" i="38"/>
  <c r="BR80" i="38" l="1"/>
  <c r="BR58" i="38"/>
  <c r="BR64" i="38"/>
  <c r="BS88" i="38"/>
  <c r="BT88" i="38" l="1"/>
  <c r="BS80" i="38"/>
  <c r="BS58" i="38"/>
  <c r="BS64" i="38"/>
  <c r="BT80" i="38" l="1"/>
  <c r="BT64" i="38"/>
  <c r="BT58" i="38"/>
  <c r="BU88" i="38"/>
  <c r="BU80" i="38" l="1"/>
  <c r="BU64" i="38"/>
  <c r="BU58" i="38"/>
  <c r="BV81" i="38"/>
  <c r="BV88" i="38"/>
  <c r="BW81" i="38" l="1"/>
  <c r="BW88" i="38"/>
  <c r="BV80" i="38"/>
  <c r="BV64" i="38"/>
  <c r="BV58" i="38"/>
  <c r="BX81" i="38" l="1"/>
  <c r="BX88" i="38"/>
  <c r="BW80" i="38"/>
  <c r="BW64" i="38"/>
  <c r="BW58" i="38"/>
  <c r="BX80" i="38" l="1"/>
  <c r="BX58" i="38"/>
  <c r="BX64" i="38"/>
  <c r="BY81" i="38"/>
  <c r="BY88" i="38"/>
  <c r="BY80" i="38" l="1"/>
  <c r="BY58" i="38"/>
  <c r="BY64" i="38"/>
  <c r="BZ81" i="38"/>
  <c r="BZ88" i="38"/>
  <c r="CA81" i="38" l="1"/>
  <c r="CA88" i="38"/>
  <c r="BZ80" i="38"/>
  <c r="BZ58" i="38"/>
  <c r="BZ64" i="38"/>
  <c r="CA80" i="38" l="1"/>
  <c r="CA58" i="38"/>
  <c r="CA64" i="38"/>
  <c r="CB88" i="38"/>
  <c r="CB81" i="38"/>
  <c r="CC81" i="38" l="1"/>
  <c r="CC88" i="38"/>
  <c r="CB80" i="38"/>
  <c r="CB64" i="38"/>
  <c r="CB58" i="38"/>
  <c r="CC80" i="38" l="1"/>
  <c r="CC64" i="38"/>
  <c r="CC58" i="38"/>
  <c r="CD81" i="38"/>
  <c r="CD88" i="38"/>
  <c r="CD80" i="38" l="1"/>
  <c r="CD64" i="38"/>
  <c r="CD58" i="38"/>
  <c r="CE81" i="38"/>
  <c r="CE88" i="38"/>
  <c r="CF81" i="38" l="1"/>
  <c r="CF88" i="38"/>
  <c r="CE80" i="38"/>
  <c r="CE64" i="38"/>
  <c r="CE58" i="38"/>
  <c r="CF80" i="38" l="1"/>
  <c r="CF58" i="38"/>
  <c r="CF64" i="38"/>
  <c r="CG81" i="38"/>
  <c r="CG88" i="38"/>
  <c r="CG80" i="38" l="1"/>
  <c r="CG58" i="38"/>
  <c r="CG64" i="38"/>
  <c r="CH81" i="38"/>
  <c r="CH88" i="38"/>
  <c r="CH80" i="38" l="1"/>
  <c r="CH58" i="38"/>
  <c r="CH64" i="38"/>
  <c r="CI81" i="38"/>
  <c r="CI88" i="38"/>
  <c r="CI80" i="38" l="1"/>
  <c r="CI58" i="38"/>
  <c r="CI64" i="38"/>
  <c r="CJ81" i="38"/>
  <c r="CJ88" i="38"/>
  <c r="CK81" i="38" l="1"/>
  <c r="CK88" i="38"/>
  <c r="CJ80" i="38"/>
  <c r="CJ64" i="38"/>
  <c r="CJ58" i="38"/>
  <c r="CL81" i="38" l="1"/>
  <c r="CL88" i="38"/>
  <c r="CK80" i="38"/>
  <c r="CK64" i="38"/>
  <c r="CK58" i="38"/>
  <c r="CL80" i="38" l="1"/>
  <c r="CL64" i="38"/>
  <c r="CL58" i="38"/>
  <c r="CM81" i="38"/>
  <c r="CM88" i="38"/>
  <c r="CM80" i="38" l="1"/>
  <c r="CM64" i="38"/>
  <c r="CM58" i="38"/>
  <c r="CN81" i="38"/>
  <c r="CN88" i="38"/>
  <c r="CO88" i="38" l="1"/>
  <c r="CO81" i="38"/>
  <c r="CN58" i="38"/>
  <c r="CN64" i="38"/>
  <c r="CN80" i="38"/>
  <c r="CP81" i="38" l="1"/>
  <c r="CP88" i="38"/>
  <c r="CO80" i="38"/>
  <c r="CO58" i="38"/>
  <c r="CO64" i="38"/>
  <c r="CQ81" i="38" l="1"/>
  <c r="CQ88" i="38"/>
  <c r="CP80" i="38"/>
  <c r="CP58" i="38"/>
  <c r="CP64" i="38"/>
  <c r="CQ58" i="38" l="1"/>
  <c r="CQ64" i="38"/>
  <c r="CQ80" i="38"/>
  <c r="CR88" i="38"/>
  <c r="CR81" i="38"/>
  <c r="CS81" i="38" l="1"/>
  <c r="CS88" i="38"/>
  <c r="CR80" i="38"/>
  <c r="CR64" i="38"/>
  <c r="CR58" i="38"/>
  <c r="CS80" i="38" l="1"/>
  <c r="CS64" i="38"/>
  <c r="CS58" i="38"/>
  <c r="CT81" i="38"/>
  <c r="CT88" i="38"/>
  <c r="CT80" i="38" l="1"/>
  <c r="CT64" i="38"/>
  <c r="CT58" i="38"/>
  <c r="AK29" i="38" l="1"/>
  <c r="AK32" i="38"/>
  <c r="AM81" i="38" l="1"/>
  <c r="AN81" i="38" l="1"/>
  <c r="AO81" i="38" l="1"/>
  <c r="AP81" i="38" l="1"/>
  <c r="AQ81" i="38" l="1"/>
  <c r="AR81" i="38" l="1"/>
  <c r="AS81" i="38" l="1"/>
  <c r="AT81" i="38" l="1"/>
  <c r="AU81" i="38" l="1"/>
  <c r="AV81" i="38" l="1"/>
  <c r="AW81" i="38" l="1"/>
  <c r="AX81" i="38" l="1"/>
  <c r="AY81" i="38" l="1"/>
  <c r="AZ81" i="38" l="1"/>
  <c r="BA81" i="38" l="1"/>
  <c r="BB81" i="38" l="1"/>
  <c r="BC81" i="38" l="1"/>
  <c r="BD81" i="38" l="1"/>
  <c r="BE81" i="38" l="1"/>
  <c r="BF81" i="38" l="1"/>
  <c r="BG81" i="38" l="1"/>
  <c r="BH81" i="38" l="1"/>
  <c r="BI81" i="38" l="1"/>
  <c r="BJ81" i="38" l="1"/>
  <c r="BK81" i="38" l="1"/>
  <c r="BL81" i="38" l="1"/>
  <c r="BM81" i="38" l="1"/>
  <c r="BN81" i="38" l="1"/>
  <c r="BO81" i="38" l="1"/>
  <c r="BP81" i="38" l="1"/>
  <c r="BQ81" i="38" l="1"/>
  <c r="BR81" i="38" l="1"/>
  <c r="BS81" i="38" l="1"/>
  <c r="BT81" i="38" l="1"/>
  <c r="BU81" i="38" l="1"/>
  <c r="B32" i="22" l="1"/>
  <c r="B70" i="22"/>
  <c r="B66" i="22"/>
  <c r="B62" i="22"/>
  <c r="B78" i="22" l="1"/>
  <c r="B116" i="22" l="1"/>
  <c r="B120" i="22"/>
  <c r="AW24" i="5" l="1"/>
  <c r="B112" i="22" l="1"/>
  <c r="B128" i="22"/>
  <c r="J22" i="12" l="1"/>
  <c r="H22" i="12"/>
  <c r="B34" i="22" l="1"/>
  <c r="B108" i="22" l="1"/>
  <c r="B104" i="22"/>
  <c r="B88" i="22" l="1"/>
  <c r="B130" i="22"/>
  <c r="B123" i="22"/>
  <c r="B73" i="22"/>
  <c r="B30" i="22" l="1"/>
  <c r="B58" i="22"/>
  <c r="B92" i="22"/>
  <c r="B54" i="22"/>
  <c r="B96" i="22"/>
  <c r="B100" i="22"/>
  <c r="B42" i="22"/>
  <c r="B75" i="22"/>
  <c r="B80" i="22"/>
  <c r="B84" i="22"/>
  <c r="B38" i="22"/>
  <c r="A15" i="16" l="1"/>
  <c r="A12" i="16"/>
  <c r="A9" i="16"/>
  <c r="A5"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D26" i="6" l="1"/>
  <c r="A5" i="22" l="1"/>
  <c r="A5" i="5"/>
  <c r="A4" i="15"/>
  <c r="A5" i="10"/>
  <c r="A4" i="17"/>
  <c r="A5" i="6"/>
  <c r="A5" i="14"/>
  <c r="A6" i="13"/>
  <c r="A4" i="12"/>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C24" i="6" l="1"/>
  <c r="A15" i="22" l="1"/>
  <c r="B21" i="22" s="1"/>
  <c r="A12" i="22"/>
  <c r="A9" i="22"/>
  <c r="A15" i="5"/>
  <c r="A12" i="5"/>
  <c r="A9" i="5"/>
  <c r="A14" i="15"/>
  <c r="A11" i="15"/>
  <c r="A8" i="15"/>
  <c r="A15" i="10"/>
  <c r="A12" i="10"/>
  <c r="A9" i="10"/>
  <c r="A14" i="17"/>
  <c r="A11" i="17"/>
  <c r="A8" i="17"/>
  <c r="A15" i="6"/>
  <c r="A12" i="6"/>
  <c r="A9" i="6"/>
  <c r="A15" i="14"/>
  <c r="E9" i="14"/>
  <c r="E12" i="14"/>
  <c r="A16" i="13"/>
  <c r="A13" i="13"/>
  <c r="A10" i="13"/>
  <c r="A14" i="12"/>
  <c r="A11" i="12"/>
  <c r="A8" i="12"/>
  <c r="AK49" i="38" l="1"/>
  <c r="AK69" i="38" l="1"/>
  <c r="AK66" i="38" s="1"/>
  <c r="AM49" i="38"/>
  <c r="AN49" i="38" l="1"/>
  <c r="AO49" i="38" l="1"/>
  <c r="AP49" i="38" s="1"/>
  <c r="AQ49" i="38" s="1"/>
  <c r="AR49" i="38" l="1"/>
  <c r="AS49" i="38"/>
  <c r="AT49" i="38" l="1"/>
  <c r="AU49" i="38" l="1"/>
  <c r="AV49" i="38" l="1"/>
  <c r="AW49" i="38" l="1"/>
  <c r="AX49" i="38" l="1"/>
  <c r="AY49" i="38" l="1"/>
  <c r="AZ49" i="38" l="1"/>
  <c r="BA49" i="38" l="1"/>
  <c r="BB49" i="38" l="1"/>
  <c r="BC49" i="38" l="1"/>
  <c r="BD49" i="38" l="1"/>
  <c r="BE49" i="38" l="1"/>
  <c r="BF49" i="38" l="1"/>
  <c r="BG49" i="38" l="1"/>
  <c r="BH49" i="38"/>
  <c r="BI49" i="38" l="1"/>
  <c r="BJ49" i="38" l="1"/>
  <c r="BK49" i="38" l="1"/>
  <c r="BL49" i="38" l="1"/>
  <c r="BM49" i="38" l="1"/>
  <c r="BN49" i="38" l="1"/>
  <c r="BO49" i="38" l="1"/>
  <c r="BP49" i="38" l="1"/>
  <c r="BQ49" i="38" l="1"/>
  <c r="BR49" i="38" l="1"/>
  <c r="BS49" i="38" l="1"/>
  <c r="BT49" i="38" l="1"/>
  <c r="BU49" i="38" l="1"/>
  <c r="BV49" i="38"/>
  <c r="BW49" i="38" l="1"/>
  <c r="BX49" i="38" l="1"/>
  <c r="BY49" i="38" l="1"/>
  <c r="BZ49" i="38" l="1"/>
  <c r="CA49" i="38" l="1"/>
  <c r="CB49" i="38" l="1"/>
  <c r="CC49" i="38" l="1"/>
  <c r="CD49" i="38" l="1"/>
  <c r="CE49" i="38" l="1"/>
  <c r="CF49" i="38" l="1"/>
  <c r="CG49" i="38" l="1"/>
  <c r="CH49" i="38" l="1"/>
  <c r="CI49" i="38" l="1"/>
  <c r="CJ49" i="38"/>
  <c r="CK49" i="38" l="1"/>
  <c r="CL49" i="38"/>
  <c r="CM49" i="38" l="1"/>
  <c r="CN49" i="38" l="1"/>
  <c r="CO49" i="38" l="1"/>
  <c r="CP49" i="38" l="1"/>
  <c r="CQ49" i="38"/>
  <c r="CR49" i="38" l="1"/>
  <c r="CS49" i="38" l="1"/>
  <c r="CT49" i="38" l="1"/>
  <c r="AK50" i="38" l="1"/>
  <c r="AK65" i="38" s="1"/>
  <c r="AM84" i="38" l="1"/>
  <c r="AN84" i="38" s="1"/>
  <c r="AO84" i="38" s="1"/>
  <c r="AK86" i="38"/>
  <c r="AK72" i="38"/>
  <c r="AK74" i="38" s="1"/>
  <c r="AK85" i="38"/>
  <c r="AM85" i="38" s="1"/>
  <c r="AK81" i="38" l="1"/>
  <c r="AK89" i="38" s="1"/>
  <c r="AK78" i="38"/>
  <c r="AP84" i="38"/>
  <c r="AQ84" i="38" l="1"/>
  <c r="AK92" i="38"/>
  <c r="AK90" i="38"/>
  <c r="AK95" i="38" s="1"/>
  <c r="AP26" i="38" s="1"/>
  <c r="AK94" i="38"/>
  <c r="AR93" i="38" l="1"/>
  <c r="BA93" i="38"/>
  <c r="BI93" i="38"/>
  <c r="BQ93" i="38"/>
  <c r="CL93" i="38"/>
  <c r="CC93" i="38"/>
  <c r="CM93" i="38"/>
  <c r="CE93" i="38"/>
  <c r="CJ93" i="38"/>
  <c r="BX93" i="38"/>
  <c r="CH93" i="38"/>
  <c r="CI93" i="38"/>
  <c r="AS93" i="38"/>
  <c r="AK93" i="38"/>
  <c r="AK96" i="38" s="1"/>
  <c r="AT93" i="38"/>
  <c r="BB93" i="38"/>
  <c r="BJ93" i="38"/>
  <c r="BR93" i="38"/>
  <c r="CO93" i="38"/>
  <c r="CF93" i="38"/>
  <c r="BL93" i="38"/>
  <c r="BN93" i="38"/>
  <c r="AZ93" i="38"/>
  <c r="AN93" i="38"/>
  <c r="AU93" i="38"/>
  <c r="BC93" i="38"/>
  <c r="BK93" i="38"/>
  <c r="BS93" i="38"/>
  <c r="CD93" i="38"/>
  <c r="CT93" i="38"/>
  <c r="BY93" i="38"/>
  <c r="BF93" i="38"/>
  <c r="BW93" i="38"/>
  <c r="CN93" i="38"/>
  <c r="AM93" i="38"/>
  <c r="AV93" i="38"/>
  <c r="BD93" i="38"/>
  <c r="BT93" i="38"/>
  <c r="CB93" i="38"/>
  <c r="AX93" i="38"/>
  <c r="BH93" i="38"/>
  <c r="AO93" i="38"/>
  <c r="AW93" i="38"/>
  <c r="AP28" i="38" s="1"/>
  <c r="AP29" i="38" s="1"/>
  <c r="BE93" i="38"/>
  <c r="BM93" i="38"/>
  <c r="CG93" i="38"/>
  <c r="CS93" i="38"/>
  <c r="BV93" i="38"/>
  <c r="BU93" i="38"/>
  <c r="CR93" i="38"/>
  <c r="CK93" i="38"/>
  <c r="AP93" i="38"/>
  <c r="CQ93" i="38"/>
  <c r="BZ93" i="38"/>
  <c r="AQ93" i="38"/>
  <c r="AY93" i="38"/>
  <c r="BG93" i="38"/>
  <c r="BO93" i="38"/>
  <c r="CP93" i="38"/>
  <c r="CA93" i="38"/>
  <c r="BP93" i="38"/>
  <c r="AR84" i="38"/>
  <c r="AP27" i="38" l="1"/>
  <c r="AS84" i="38"/>
  <c r="AT84" i="38" l="1"/>
  <c r="AU84" i="38" l="1"/>
  <c r="AV84" i="38" l="1"/>
  <c r="AW84" i="38" s="1"/>
  <c r="AX84" i="38" s="1"/>
  <c r="AY84" i="38" s="1"/>
  <c r="AZ84" i="38" s="1"/>
  <c r="BA84" i="38" s="1"/>
  <c r="BB84" i="38" s="1"/>
  <c r="BC84" i="38" s="1"/>
  <c r="BD84" i="38" s="1"/>
  <c r="BE84" i="38" s="1"/>
  <c r="BF84" i="38" s="1"/>
  <c r="BG84" i="38" s="1"/>
  <c r="BH84" i="38" s="1"/>
  <c r="BI84" i="38" s="1"/>
  <c r="BJ84" i="38" s="1"/>
  <c r="BK84" i="38" s="1"/>
  <c r="BL84" i="38" s="1"/>
  <c r="BM84" i="38" s="1"/>
  <c r="BN84" i="38" s="1"/>
  <c r="BO84" i="38" s="1"/>
  <c r="BP84" i="38" s="1"/>
  <c r="BQ84" i="38" s="1"/>
  <c r="BR84" i="38" s="1"/>
  <c r="BS84" i="38" s="1"/>
  <c r="BT84" i="38" s="1"/>
  <c r="BU84" i="38" s="1"/>
  <c r="BV84" i="38" s="1"/>
  <c r="BW84" i="38" s="1"/>
  <c r="BX84" i="38" s="1"/>
  <c r="BY84" i="38" s="1"/>
  <c r="BZ84" i="38" s="1"/>
  <c r="CA84" i="38" s="1"/>
  <c r="CB84" i="38" s="1"/>
  <c r="CC84" i="38" s="1"/>
  <c r="CD84" i="38" s="1"/>
  <c r="CE84" i="38" s="1"/>
  <c r="CF84" i="38" s="1"/>
  <c r="CG84" i="38" s="1"/>
  <c r="CH84" i="38" s="1"/>
  <c r="CI84" i="38" s="1"/>
  <c r="CJ84" i="38" s="1"/>
  <c r="CK84" i="38" s="1"/>
  <c r="CL84" i="38" s="1"/>
  <c r="CM84" i="38" s="1"/>
  <c r="CN84" i="38" s="1"/>
  <c r="CO84" i="38" s="1"/>
  <c r="CP84" i="38" s="1"/>
  <c r="CQ84" i="38" s="1"/>
  <c r="CR84" i="38" s="1"/>
  <c r="CS84" i="38" s="1"/>
  <c r="CT84" i="38" s="1"/>
</calcChain>
</file>

<file path=xl/sharedStrings.xml><?xml version="1.0" encoding="utf-8"?>
<sst xmlns="http://schemas.openxmlformats.org/spreadsheetml/2006/main" count="3062" uniqueCount="862">
  <si>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</si>
  <si>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</si>
  <si>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</si>
  <si>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</si>
  <si>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</si>
  <si>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</si>
  <si>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</si>
  <si>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</si>
  <si>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</si>
  <si>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</si>
  <si>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</si>
  <si>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</si>
  <si>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</si>
  <si>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</si>
  <si>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</si>
  <si>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</si>
  <si>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</si>
  <si>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</si>
  <si>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</si>
  <si>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</si>
  <si>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</si>
  <si>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</si>
  <si>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</si>
  <si>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</si>
  <si>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</si>
  <si>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</si>
  <si>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</si>
  <si>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</si>
  <si>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</si>
  <si>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</si>
  <si>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</si>
  <si>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</si>
  <si>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</si>
  <si>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</si>
  <si>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</si>
  <si>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</si>
  <si>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</si>
  <si>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</si>
  <si>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</si>
  <si>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</si>
  <si>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</si>
  <si>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</si>
  <si>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</si>
  <si>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</si>
  <si>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</si>
  <si>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</si>
  <si>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</si>
  <si>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</si>
  <si>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</si>
  <si>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</si>
  <si>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</si>
  <si>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</si>
  <si>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</si>
  <si>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</si>
  <si>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</si>
  <si>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</si>
  <si>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</si>
  <si>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</si>
  <si>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</si>
  <si>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</si>
  <si>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</si>
  <si>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</si>
  <si>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</si>
  <si>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</si>
  <si>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</si>
  <si>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</si>
  <si>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</si>
  <si>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</si>
  <si>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</si>
  <si>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</si>
  <si>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</si>
  <si>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</si>
  <si>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</si>
  <si>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</si>
  <si>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</si>
  <si>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</si>
  <si>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</si>
  <si>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</si>
  <si>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</si>
  <si>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</si>
  <si>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</si>
  <si>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</si>
  <si>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</si>
  <si>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</si>
  <si>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</si>
  <si>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</si>
  <si>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</si>
  <si>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</si>
  <si>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</si>
  <si>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</si>
  <si>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</si>
  <si>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</si>
  <si>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</si>
  <si>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</si>
  <si>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</si>
  <si>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</si>
  <si>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</si>
  <si>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</si>
  <si>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</si>
  <si>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</si>
  <si>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</si>
  <si>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</si>
  <si>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</si>
  <si>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</si>
  <si>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</si>
  <si>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</si>
  <si>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</si>
  <si>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</si>
  <si>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</si>
  <si>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</si>
  <si>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</si>
  <si>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</si>
  <si>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</si>
  <si>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</si>
  <si>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</si>
  <si>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</si>
  <si>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</si>
  <si>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</si>
  <si>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</si>
  <si>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</si>
  <si>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</si>
  <si>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</si>
  <si>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</si>
  <si>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</si>
  <si>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</si>
  <si>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</si>
  <si>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</si>
  <si>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</si>
  <si>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</si>
  <si>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</si>
  <si>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</si>
  <si>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</si>
  <si>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</si>
  <si>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</si>
  <si>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</si>
  <si>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</si>
  <si>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</si>
  <si>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</si>
  <si>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</si>
  <si>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</si>
  <si>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</si>
  <si>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</si>
  <si>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</si>
  <si>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</si>
  <si>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</si>
  <si>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</si>
  <si>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</si>
  <si>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</si>
  <si>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</si>
  <si>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</si>
  <si>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</si>
  <si>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</si>
  <si>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</si>
  <si>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</si>
  <si>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</si>
  <si>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</si>
  <si>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</si>
  <si>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</si>
  <si>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</si>
  <si>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</si>
  <si>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</si>
  <si>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</si>
  <si>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</si>
  <si>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</si>
  <si>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</si>
  <si>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</si>
  <si>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</si>
  <si>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</si>
  <si>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</si>
  <si>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</si>
  <si>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</si>
  <si>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</si>
  <si>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</si>
  <si>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</si>
  <si>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</si>
  <si>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</si>
  <si>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</si>
  <si>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</si>
  <si>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</si>
  <si>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</si>
  <si>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</si>
  <si>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</si>
  <si>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</si>
  <si>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</si>
  <si>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</si>
  <si>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</si>
  <si>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</si>
  <si>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</si>
  <si>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</si>
  <si>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</si>
  <si>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</si>
  <si>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</si>
  <si>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</si>
  <si>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</si>
  <si>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</si>
  <si>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</si>
  <si>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</si>
  <si>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</si>
  <si>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</si>
  <si>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</si>
  <si>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</si>
  <si>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</si>
  <si>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</si>
  <si>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</si>
  <si>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</si>
  <si>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</si>
  <si>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</si>
  <si>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</si>
  <si>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</si>
  <si>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</si>
  <si>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</si>
  <si>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</si>
  <si>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</si>
  <si>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</si>
  <si>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</si>
  <si>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</si>
  <si>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</si>
  <si>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</si>
  <si>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</si>
  <si>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</si>
  <si>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</si>
  <si>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</si>
  <si>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</si>
  <si>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</si>
  <si>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</si>
  <si>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</si>
  <si>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</si>
  <si>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</si>
  <si>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</si>
  <si>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</si>
  <si>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</si>
  <si>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</si>
  <si>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</si>
  <si>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</si>
  <si>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</si>
  <si>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</si>
  <si>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</si>
  <si>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</si>
  <si>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</si>
  <si>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</si>
  <si>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</si>
  <si>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</si>
  <si>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</si>
  <si>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</si>
  <si>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</si>
  <si>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</si>
  <si>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</si>
  <si>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</si>
  <si>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</si>
  <si>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</si>
  <si>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</si>
  <si>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</si>
  <si>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</si>
  <si>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</si>
  <si>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</si>
  <si>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</si>
  <si>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</si>
  <si>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</si>
  <si>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</si>
  <si>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</si>
  <si>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</si>
  <si>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</si>
  <si>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</si>
  <si>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</si>
  <si>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</si>
  <si>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</si>
  <si>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</si>
  <si>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</si>
  <si>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</si>
  <si>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</si>
  <si>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</si>
  <si>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</si>
  <si>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</si>
  <si>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</si>
  <si>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</si>
  <si>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</si>
  <si>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</si>
  <si>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</si>
  <si>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</si>
  <si>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</si>
  <si>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</si>
  <si>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</si>
  <si>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</si>
  <si>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</si>
  <si>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</si>
  <si>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</si>
  <si>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</si>
  <si>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</si>
  <si>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</si>
  <si>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</si>
  <si>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</si>
  <si>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</si>
  <si>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</si>
  <si>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</si>
  <si>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</si>
  <si>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</si>
  <si>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</si>
  <si>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</si>
  <si>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</si>
  <si>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</si>
  <si>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</si>
  <si>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</si>
  <si>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</si>
  <si>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</si>
  <si>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</si>
  <si>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</si>
  <si>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</si>
  <si>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</si>
  <si>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</si>
  <si>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</si>
  <si>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</si>
  <si>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</si>
  <si>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</si>
  <si>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</si>
  <si>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</si>
  <si>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</si>
  <si>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</si>
  <si>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</si>
  <si>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</si>
  <si>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</si>
  <si>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</si>
  <si>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</si>
  <si>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</si>
  <si>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</si>
  <si>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</si>
  <si>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</si>
  <si>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</si>
  <si>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</si>
  <si>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</si>
  <si>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</si>
  <si>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</si>
  <si>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</si>
  <si>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</si>
  <si>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</si>
  <si>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</si>
  <si>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</si>
  <si>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</si>
  <si>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</si>
  <si>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</si>
  <si>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</si>
  <si>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</si>
  <si>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</si>
  <si>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</si>
  <si>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</si>
  <si>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</si>
  <si>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</si>
  <si>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</si>
  <si>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</si>
  <si>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</si>
  <si>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</si>
  <si>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</si>
  <si>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</si>
  <si>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</si>
  <si>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</si>
  <si>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</si>
  <si>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</si>
  <si>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</si>
  <si>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</si>
  <si>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</si>
  <si>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</si>
  <si>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</si>
  <si>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</si>
  <si>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</si>
  <si>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</si>
  <si>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</si>
  <si>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</si>
  <si>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</si>
  <si>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</si>
  <si>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</si>
  <si>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</si>
  <si>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</si>
  <si>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</si>
  <si>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</si>
  <si>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</si>
  <si>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</si>
  <si>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</si>
  <si>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</si>
  <si>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</si>
  <si>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</si>
  <si>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</si>
  <si>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</si>
  <si>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</si>
  <si>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</si>
  <si>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</si>
  <si>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</si>
  <si>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</si>
  <si>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</si>
  <si>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</si>
  <si>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</si>
  <si>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</si>
  <si>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</si>
  <si>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</si>
  <si>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</si>
  <si>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</si>
  <si>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</si>
  <si>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</si>
  <si>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</si>
  <si>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</si>
  <si>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</si>
  <si>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</si>
  <si>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</si>
  <si>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</si>
  <si>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</si>
  <si>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</si>
  <si>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</si>
  <si>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</si>
  <si>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</si>
  <si>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</si>
  <si>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</si>
  <si>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</si>
  <si>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</si>
  <si>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</si>
  <si>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</si>
  <si>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</si>
  <si>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</si>
  <si>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</si>
  <si>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</si>
  <si>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</si>
  <si>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</si>
  <si>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</si>
  <si>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</si>
  <si>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</si>
  <si>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</si>
  <si>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</si>
  <si>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</si>
  <si>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</si>
  <si>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</si>
  <si>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</si>
  <si>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</si>
  <si>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</si>
  <si>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</si>
  <si>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</si>
  <si>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</si>
  <si>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</si>
  <si>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</si>
  <si>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</si>
  <si>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</si>
  <si>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</si>
  <si>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</si>
  <si>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</si>
  <si>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</si>
  <si>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Нефтеюганский район</t>
  </si>
  <si>
    <t>Прочие расходы при эксплуатации объекта, руб. без НДС</t>
  </si>
  <si>
    <t>Трансформатор</t>
  </si>
  <si>
    <t>BB/TEL-10-31,5/2000 У2</t>
  </si>
  <si>
    <t>BB/TEL-10-20/1000 У2</t>
  </si>
  <si>
    <t>не требуется</t>
  </si>
  <si>
    <t>H_NS1200.PS.0032</t>
  </si>
  <si>
    <t>не применимо</t>
  </si>
  <si>
    <t>ХМАО-Югра</t>
  </si>
  <si>
    <t>региональный</t>
  </si>
  <si>
    <t>+</t>
  </si>
  <si>
    <t>Новое строительство и расширение электросетевых объектов</t>
  </si>
  <si>
    <t>ПИР</t>
  </si>
  <si>
    <t>Выполнение проектных и изыскательских работ по строительству объекта "ПС 110/35/6 кВ Московская с ВЛ 110 кВ" для нуждфилиала АО "Тюменьэнерго" Нефтеюганские электрические сети</t>
  </si>
  <si>
    <t>Предварительный расчет стоимости работ</t>
  </si>
  <si>
    <t>ВЗ</t>
  </si>
  <si>
    <t>ООК</t>
  </si>
  <si>
    <t>ООО "Таврида Электрик Омск"</t>
  </si>
  <si>
    <t>www.b2b-energo.ru</t>
  </si>
  <si>
    <t>30.06.2017</t>
  </si>
  <si>
    <t>20.07.2017</t>
  </si>
  <si>
    <t>18.08.2017</t>
  </si>
  <si>
    <t>12.09.2017</t>
  </si>
  <si>
    <t>31.08.2018</t>
  </si>
  <si>
    <t>ООО "М-Сетьстрой"</t>
  </si>
  <si>
    <t>ООО "СЭП"</t>
  </si>
  <si>
    <t>ООО "Северный Стандарт"</t>
  </si>
  <si>
    <t>ООО "Енисей Инжиниринг"</t>
  </si>
  <si>
    <t>ООО "Росэнергопроект"</t>
  </si>
  <si>
    <t>ООО "СЗЭСП"</t>
  </si>
  <si>
    <t>объем заключенного договора 6/17-27 от 12.09.2017 . ООО "Таврида Электрик Омск"    в ценах 2017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</si>
  <si>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</si>
  <si>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</si>
  <si>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</si>
  <si>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6/18-35 от 30.07.2018 . Каюков Анатолий Александрович    в ценах 2018 года с НДС, млн. руб</t>
  </si>
  <si>
    <t>объем заключенного договора 6/18-36 от 30.07.2018 . Каюков Вячеслав Александрович    в ценах 2018 года с НДС, млн. руб</t>
  </si>
  <si>
    <t>объем заключенного договора 6/18-37 от 30.07.2018 . Каюкова Татьяна Александровна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</si>
  <si>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</si>
  <si>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</si>
  <si>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</si>
  <si>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</si>
  <si>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</si>
  <si>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</si>
  <si>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</si>
  <si>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</si>
  <si>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</si>
  <si>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</si>
  <si>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</si>
  <si>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</si>
  <si>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</si>
  <si>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Распоряжение Правительства ХМАО-Югры от 26.04.2019 № 203-рп (СИПР утвеждена Губернатором ХМАО - Югры Н.В.Комаровой)</t>
  </si>
  <si>
    <t>СМР</t>
  </si>
  <si>
    <t>Оказание услуг строительного контроля на объектах АО "Тюменьэнерго" в 2018 году</t>
  </si>
  <si>
    <t>ПАО "Россети"</t>
  </si>
  <si>
    <t>АО "ЦТЗ"</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</si>
  <si>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</si>
  <si>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</si>
  <si>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</si>
  <si>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</si>
  <si>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</si>
  <si>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</si>
  <si>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</si>
  <si>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</si>
  <si>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</si>
  <si>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</si>
  <si>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</si>
  <si>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соглашение Общества и Субъекта права традиционного природопользования об использовании земель для целей строительства и последующей эксплуатации Обществом объекта  "ПС 110/35/6 кВ Московская с ВЛ 110 кВ"</t>
  </si>
  <si>
    <t>Аналитическая записка</t>
  </si>
  <si>
    <t>ПЗ ЕП</t>
  </si>
  <si>
    <t>Каюкова Татьяна Александровна</t>
  </si>
  <si>
    <t>Аналитическая записка Т3/1Д/856 от 25.07.2018</t>
  </si>
  <si>
    <t>Каюков Вячеслав Александрович</t>
  </si>
  <si>
    <t>Аналитическая записка Т3/1Д/861 от 25.07.2018</t>
  </si>
  <si>
    <t>Каюков Анатолий Александрович</t>
  </si>
  <si>
    <t>Аналитическая записка Т3/1Д/858 от 25.07.2018</t>
  </si>
  <si>
    <t>аренда лесного участка, площадью 23,3095 под объект: "Подстанция 110/35/6 кВ Московская с ВЛ 110 кВ"</t>
  </si>
  <si>
    <t>ст. 73 Лесного кодекса Российской
Федерации</t>
  </si>
  <si>
    <t>Депнедра и природных ресурсовЮгры</t>
  </si>
  <si>
    <t>\</t>
  </si>
  <si>
    <t xml:space="preserve"> 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</si>
  <si>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</si>
  <si>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</si>
  <si>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</si>
  <si>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</si>
  <si>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</si>
  <si>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</si>
  <si>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</si>
  <si>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</si>
  <si>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</si>
  <si>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</si>
  <si>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</si>
  <si>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</si>
  <si>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</si>
  <si>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</si>
  <si>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</si>
  <si>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</si>
  <si>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</si>
  <si>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</si>
  <si>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</si>
  <si>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</si>
  <si>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</si>
  <si>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</si>
  <si>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</si>
  <si>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</si>
  <si>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</si>
  <si>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</si>
  <si>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</si>
  <si>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</si>
  <si>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</si>
  <si>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</si>
  <si>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</si>
  <si>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</si>
  <si>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</si>
  <si>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1/20-ИПР от 10.12.2019 . ООО "ТПИ"    в ценах 2019 года с НДС, млн. руб</t>
  </si>
  <si>
    <t>объем заключенного договора 0505/18-06-ДА от 17.12.2018 . Депнедра и природных ресурсов Югры   в ценах 2018 года с НДС, млн. руб</t>
  </si>
  <si>
    <t>2019.0754/2018.0293</t>
  </si>
  <si>
    <t>Поставка силовых трансформаторов напряжением 110 кВ для нужд АО "Тюменьэнерго"</t>
  </si>
  <si>
    <t>ОЗК ЕП</t>
  </si>
  <si>
    <t>ООО "ТПИ"</t>
  </si>
  <si>
    <t>www.roseltorg.ru</t>
  </si>
  <si>
    <t>01.11.2019</t>
  </si>
  <si>
    <t>14.11.2019</t>
  </si>
  <si>
    <t>28.11.2019</t>
  </si>
  <si>
    <t>п.7.5.7.</t>
  </si>
  <si>
    <t>ЦЗК АО "Тюменьэнерго"</t>
  </si>
  <si>
    <t>31908477901/754-3</t>
  </si>
  <si>
    <t>29.11.2019</t>
  </si>
  <si>
    <t>10.12.2019</t>
  </si>
  <si>
    <t>30.11.2019</t>
  </si>
  <si>
    <t>30.12.2019</t>
  </si>
  <si>
    <t>ООО "Тольяттинский трансформатор"</t>
  </si>
  <si>
    <t>ОАО "Электрозавод"</t>
  </si>
  <si>
    <t>ООО "Энергофонд"</t>
  </si>
  <si>
    <t>ООО "ЭСС-ТТ"</t>
  </si>
  <si>
    <t>ООО "ПитерЭнергоМаш"</t>
  </si>
  <si>
    <t>ООО "СМТТ"</t>
  </si>
  <si>
    <t>ООО "УК Трансформация"</t>
  </si>
  <si>
    <t>ООО "ТКМ ГРУПП"</t>
  </si>
  <si>
    <t>Выполнение строительно-монтажных работ по объекту "ПС 110/35/6 кВ Московская с ВЛ 110 кВ (новое строительство ПС странсформаторной мощностью 2х40 МВА и ВЛ протяженностью 2х17 км)" для нужд филиала АО "Тюменьэнерго" Нефтеюганскиеэлектрические сети</t>
  </si>
  <si>
    <t>ОК</t>
  </si>
  <si>
    <t>ООО "РДК "Электрические сети"</t>
  </si>
  <si>
    <t>26.11.2019</t>
  </si>
  <si>
    <t>22.11.2019</t>
  </si>
  <si>
    <t>09.12.2019</t>
  </si>
  <si>
    <t>13.12.2019</t>
  </si>
  <si>
    <t>21.01.2020</t>
  </si>
  <si>
    <t>31.01.2020</t>
  </si>
  <si>
    <t>30.11.2020</t>
  </si>
  <si>
    <t>ООО "Энергокомплекс"</t>
  </si>
  <si>
    <t>ООО "ЦЕНТРЭНЕРГОСТРОЙ"</t>
  </si>
  <si>
    <t>ООО "Наратай энерджи"</t>
  </si>
  <si>
    <t>ЛЭП, км</t>
  </si>
  <si>
    <t>Прочие</t>
  </si>
  <si>
    <t>Оборудование</t>
  </si>
  <si>
    <t>Проведение проверки сметной стоимости документации на соответствие действующим нормативам в области сметного нормирования и ценообразования по объекту "ПС 110/35/6 кВ Московская с ВЛ 110 кВ"</t>
  </si>
  <si>
    <t>СЦ ЕП</t>
  </si>
  <si>
    <t>АУ ЯНАО "Управление ГЭПД"</t>
  </si>
  <si>
    <t>13.02.2020</t>
  </si>
  <si>
    <t>НДС не облагается</t>
  </si>
  <si>
    <t xml:space="preserve"> ООО "ТПИ"</t>
  </si>
  <si>
    <t>объем заключенного договора 63-ЭС/2359 от 13.02.2020 . АУ ЯНАО "Управление ГЭПД"    в ценах 2020 года с НДС, млн. руб</t>
  </si>
  <si>
    <t xml:space="preserve">В данном проекте планируется реализовать следующие мероприятия: 
Строителство ПС 110/35/6/ кВ  2х40 МВА
Строительство ВЛ 110 кВ протяженностью 1х 0,33 км, 2х2,44 км. </t>
  </si>
  <si>
    <t>2х40 МВА, 2х2.44 км, 1х0.33</t>
  </si>
  <si>
    <t>Приказ об утверждении №11-Э от 21.05.21</t>
  </si>
  <si>
    <t>№ Т3/16/0012-ДТП от 27.02.2017</t>
  </si>
  <si>
    <t>Подписан/заключ.</t>
  </si>
  <si>
    <t>Чупальский лицензионный участок месторождения им. Московцева, ХМАО-Югра, Тюменская область</t>
  </si>
  <si>
    <t>энергопринимающие устройства и объекты элеткросетевого хозяйства Чупальского лицензионного участка</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</si>
  <si>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</si>
  <si>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Раздел 5. Показатели инвестиционного проекта</t>
  </si>
  <si>
    <t>Год 2027</t>
  </si>
  <si>
    <t>объем заключенного договора 15 от 01.07.2020 . ПАО "НК "Роснефть"    в ценах 2020 года с НДС, млн. руб</t>
  </si>
  <si>
    <t>Для объекта нового строительства оценка не требуется</t>
  </si>
  <si>
    <t>ИА АО "Тюменьэнерго"</t>
  </si>
  <si>
    <t>Установление сервитута в отношении частей лесных участков, для строительства объекта: "ПС 110/35/6 кВ Московская с ВЛ 110 кВ"</t>
  </si>
  <si>
    <t>ПАО "НК "Роснефть"</t>
  </si>
  <si>
    <t xml:space="preserve"> 30.11.2020</t>
  </si>
  <si>
    <t>Сметная стоимость проекта в прогнозных ценах окончания выполнения работ, млн. руб. (с НДС)</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</si>
  <si>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5,21;
показатель объема финансовых потребностей, необходимых для реализации мероприятий, направленных на выполнение требований законодательства (Фтз ): 1730,83</t>
  </si>
  <si>
    <t>1. Реконструкция ПС 110 кВ Соровская с расширением ОРУ 110  кВ на две линейные ячейки.
2 Реконструкция ПС  кВ Кинтус с расширением ОРУ 110 кВ на две линейные ячейки.
3. Строительство двухцепной ВЛ 110 кВ от ПС 110 кВ Кинтус до ПС 110 кВ Соровская протяженностью 34,5 км маркой провода АС-185.
4. Установка ПА на ПС 110 кВ Соровская (АОПО на ВЛ 110 кВ Кинтус-Соровская-1.2, АОСН).
5. Установка ПА на ПС 110 кВ Чупальская (АОПО на ВЛ 110 кВ Святогор-Чупальская-1.2, АОСН).
6. Установка ПА на ПС 500 кВ Магистральная (АОПО на ВЛ 110 кВ Магистральная-Кинтус-1.2, УПАСК).
7. Установка ПА на ПС 500 кВ Святогор (основные быстродействующие защиты ВЛ 110 кВ Святогор-Чупальская-1.2).
8. Переустройство заходов ВЛ 110 кВ Святогор-Чупальская-1,2 и ВЛ 110 кВ Чупальская-Соровская-1,2 в районе ПС 110 кВ Чупальская.</t>
  </si>
  <si>
    <t>ООО "ПрофЭнерго"</t>
  </si>
  <si>
    <t>объем заключенного договора PD01.1200.2022.276/6 от 07.12.2022 . ООО "Таврида Электрик Омск"    в ценах 2022 года с НДС, млн. руб</t>
  </si>
  <si>
    <t xml:space="preserve"> АО "РОССЕТИ ТЮМЕНЬ" Нефтеюганские ЭС</t>
  </si>
  <si>
    <t>- подрядчики</t>
  </si>
  <si>
    <t>2022.0501/2022.0260</t>
  </si>
  <si>
    <t>Выполнение подготовительных, строительно-монтажных работ ВЛ и ПС по титулу ПС 110/35/6 кВ Московская с ВЛ 110 кВ длянужд филиала АО Россети Тюмень Нефтеюганские электрические сети</t>
  </si>
  <si>
    <t>ЗЦ ПО</t>
  </si>
  <si>
    <t>03.10.2022</t>
  </si>
  <si>
    <t>13.10.2022</t>
  </si>
  <si>
    <t>20.10.2022</t>
  </si>
  <si>
    <t>26.10.2022</t>
  </si>
  <si>
    <t>14.11.2022</t>
  </si>
  <si>
    <t>24.11.2022</t>
  </si>
  <si>
    <t>30.06.2024</t>
  </si>
  <si>
    <t>АО МК №54 "СЭСС"</t>
  </si>
  <si>
    <t>ООО "Промэнергострой"</t>
  </si>
  <si>
    <t>Выполнение работ по корректировке проекта "ПС 110/35/6 кВ Московская с ВЛ 110 кВ для нужд филиала АО "Россети Тюмень"Нефтеюганские электрические сети</t>
  </si>
  <si>
    <t>18.10.2022</t>
  </si>
  <si>
    <t>07.11.2022</t>
  </si>
  <si>
    <t>17.11.2022</t>
  </si>
  <si>
    <t>25.11.2022</t>
  </si>
  <si>
    <t>07.12.2022</t>
  </si>
  <si>
    <t>30.10.2023</t>
  </si>
  <si>
    <t>ООО "АСП" холдинг "РосЭнерго"</t>
  </si>
  <si>
    <t>ООО "СеверЭСП"</t>
  </si>
  <si>
    <t>ООО "ГК "СвязьИнфоПроект"</t>
  </si>
  <si>
    <t>ООО "ПЦ Сибири"</t>
  </si>
  <si>
    <t>ООО ПТК "ЭКРА-Урал"</t>
  </si>
  <si>
    <t>ООО "Самарский Электропроект"</t>
  </si>
  <si>
    <t>ООО "ТЭП"</t>
  </si>
  <si>
    <t>ПС 110/35/6 кВ Московская с ВЛ 110 кВ (новое строительство ПС с трансформаторной мощностью 2х40 МВА и ВЛ протяженностью 2х2,44 км и 1х0,33 км)</t>
  </si>
  <si>
    <t>1.12.</t>
  </si>
  <si>
    <t>3.7.</t>
  </si>
  <si>
    <t>объем заключенного договора US04.1200.2023.6/6 от 16.01.2023 . АО "Тюменьэнерго Инжиниринг"    в ценах 2023 года с НДС, млн. руб</t>
  </si>
  <si>
    <t>объем заключенного договора US04.1200.2023.46/6 от 30.01.2023 . ООО "Таврида Электрик Омск"    в ценах 2023 года с НДС, млн. руб</t>
  </si>
  <si>
    <t>Объем заключенных на отчётную дату договоров по проекту, млн. руб.</t>
  </si>
  <si>
    <t xml:space="preserve">Выполнение инвестиционной программы 2023-2027 утвержденной приказом 29 от 24.11.2022, Выполнение технических условий на технологическое присоединение энергопринимающих
устройств ПАО «НК «Роснефть» к электрическим сетям АО «Россети Тюмень» от 24.08.2021 №
Т3/16/0012-ТУ-2 (договор об осуществлении технологического присоединения от 27.02.2017 №
Т3/16/0012-ДТП); </t>
  </si>
  <si>
    <t>ПС - 7,46 млн.руб/МВА
ВЛ -7,44 млн.руб/км</t>
  </si>
  <si>
    <t>Распоряжение Правительства ХМАО-Югры от 26.04.2019 № 203-рп (СИПР утвеждена Губернатором ХМАО - Югры Н.В.Комаровой)  договор об осуществлении технологического присоединения от 27.02.2017 № Т3/16/0012-ДТП;</t>
  </si>
  <si>
    <t>ВЛ 110 кВ Чупальская - Кузоваткинская I,II цепь отпайка на ПС Московская</t>
  </si>
  <si>
    <t>150/34</t>
  </si>
  <si>
    <t>ВЛ</t>
  </si>
  <si>
    <t>Промежуточная</t>
  </si>
  <si>
    <t>2ц - 2,44 км и                   1ц - 0,33 км</t>
  </si>
  <si>
    <t>110 кВ: Трансформаторы, выключатели, разъеденители</t>
  </si>
  <si>
    <t>Ячейка 35 кВ Арбат-1</t>
  </si>
  <si>
    <t>Ячейка 35 кВ Арбат-2</t>
  </si>
  <si>
    <t>Ячейка 35 кВ Софийская-1</t>
  </si>
  <si>
    <t>Ячейка 35 кВ Софийская-2</t>
  </si>
  <si>
    <t>Ячейка 35 кВ Тверская-1</t>
  </si>
  <si>
    <t>Ячейка 35 кВ Тверская-2</t>
  </si>
  <si>
    <t>Ячейка 35 кВ Динамо-1</t>
  </si>
  <si>
    <t>Ячейка 35 кВ Динамо-2</t>
  </si>
  <si>
    <t>Ячейка 6 кВ ВЛ 6 кВ на кустовую площадку № 109-1</t>
  </si>
  <si>
    <t>Ячейка 6 кВ ВЛ 6 кВ на кустовую площадку № 109-2</t>
  </si>
  <si>
    <t>Ячейка 6 кВ линия №3</t>
  </si>
  <si>
    <t>Ячейка 6 кВ линия №4</t>
  </si>
  <si>
    <t>Ячейка 6 кВ линия №5</t>
  </si>
  <si>
    <t>Ячейка 6 кВ линия №6</t>
  </si>
  <si>
    <t>Ячейка 6 кВ линия №7</t>
  </si>
  <si>
    <t>Ячейка 6 кВ линия №8</t>
  </si>
  <si>
    <t>объем заключенного договора 18/09/23 от 25.09.2023 . АУ "Управление государственной экспертизы проектной документации"   в ценах 2023 года с НДС, млн. руб</t>
  </si>
  <si>
    <t>объем заключенного договора 675-ЭС/4945 от 25.09.2023 . АУ ЯНАО "Управление ГЭПД"    в ценах 2023 года с НДС, млн. руб</t>
  </si>
  <si>
    <t>ООО "Бона", ООО "ВИРТЕГ", ООО "Профинтег"</t>
  </si>
  <si>
    <t>Реализация в установленный срок</t>
  </si>
  <si>
    <t>Филиал АО "Тюменьэнерго" НЮЭС</t>
  </si>
  <si>
    <t>Филиал АО "Россети Тюмень" НЮЭС</t>
  </si>
  <si>
    <t>АЗ Т3/1Д/3096 от 30.11.2020</t>
  </si>
  <si>
    <t>ИА АО "Россети Тюмень"</t>
  </si>
  <si>
    <t>Комплекс</t>
  </si>
  <si>
    <t>Оказание услуг по строительному контролю на объекте: "ПС 110/35/6 кВ Московская с ВЛ 110 кВ (новое строительство ПС с
трансформаторной мощностью 2х40 МВА и ВЛ протяженностью 2х17 км)" для филиала АО "Россети Тюмень" Нефтеюганские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</si>
  <si>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</si>
  <si>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</si>
  <si>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</si>
  <si>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</si>
  <si>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</si>
  <si>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</si>
  <si>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</si>
  <si>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</si>
  <si>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</si>
  <si>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"Нефтегазовая Инспекция"</t>
  </si>
  <si>
    <t>АО "Россети ЦТЗ"</t>
  </si>
  <si>
    <t>Оказание услуг по авторскому надзору на объекте "ПС 110/35/6 кВ Московская с ВЛ 110 кВ" для нужд филиала АО "Россети Тюмень" Нефтеюганские электрические сети.</t>
  </si>
  <si>
    <t>Проектно-сметная документация</t>
  </si>
  <si>
    <t>ЕП</t>
  </si>
  <si>
    <t>п.5.7.3.8</t>
  </si>
  <si>
    <t>ЦЗК АО "Россети Тюмень"</t>
  </si>
  <si>
    <t>18.01.2023</t>
  </si>
  <si>
    <t>03/23</t>
  </si>
  <si>
    <t>31.01.2023</t>
  </si>
  <si>
    <t>30.01.2023</t>
  </si>
  <si>
    <t>Проведение государственной экспертизы проектной документации и результатов инженерных изысканий,выполненной для строительства объекта: "ПС 110/35/6 кВ Московская с ВЛ 110 кВ" для нужд филиала АО "Россети Тюмень"Нефтеюганские электрические сети</t>
  </si>
  <si>
    <t>АУ "Управление государственной экспертизы проектной документации"</t>
  </si>
  <si>
    <t>п.5.7.3.2</t>
  </si>
  <si>
    <t>27.09.2023</t>
  </si>
  <si>
    <t>71/23</t>
  </si>
  <si>
    <t>28.09.2023</t>
  </si>
  <si>
    <t>25.09.2023</t>
  </si>
  <si>
    <t>29.09.2023</t>
  </si>
  <si>
    <t>27.12.2023</t>
  </si>
  <si>
    <t>Оказание услуг по проведению проверки сметной документации по объекту: "ПС 110/35/6 кВ Московская с ВЛ 110 кВ" для нуждфилиала АО "Россети Тюмень" Нефтеюганские электрические сети</t>
  </si>
  <si>
    <t>03.10.2023</t>
  </si>
  <si>
    <t>72/23</t>
  </si>
  <si>
    <t>04.10.2023</t>
  </si>
  <si>
    <t>05.10.2023</t>
  </si>
  <si>
    <t>27.01.2024</t>
  </si>
  <si>
    <t>Соглашение об установлении сервитута от
01.09.2023 №34  для строительства/размещения объект"ПС 110/35/6 кВ Московская с ВЛ 110
кВ"</t>
  </si>
  <si>
    <t>Аналитическая записка РТ3/1Д/1150 от 01.11.2023</t>
  </si>
  <si>
    <t>объем заключенного договора 34 от 01.09.2023 . ПАО "НК "Роснефть"    в ценах 2023 года с НДС, млн. руб</t>
  </si>
  <si>
    <t>Проблемные вопросы отсутствуют.</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</si>
  <si>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</si>
  <si>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</si>
  <si>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</si>
  <si>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</si>
  <si>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</si>
  <si>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</si>
  <si>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</si>
  <si>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</si>
  <si>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</si>
  <si>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</si>
  <si>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</si>
  <si>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</si>
  <si>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</si>
  <si>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</si>
  <si>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</si>
  <si>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</si>
  <si>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объем заключенного договора PD01.1200.2024.65/6 от 15.03.2024 . ООО "СЭР"    в ценах 2024 года с НДС, млн. руб</t>
  </si>
  <si>
    <t xml:space="preserve">
1. Строительство ПС 110/35/6 кВ Московская с ВЛ 110 кВ (новое строительство ПС с трансформаторной мощностью 2х40 МВА и ВЛ протяженностью 2х2,55 км)
2.  СП 110 кВ Чупальский (новое строительство)
3.  ВЛ 110 кВ Чупальская-Кузоваткинская 1,2 (новое строительство ВЛ протяженностью 2х25 км)</t>
  </si>
  <si>
    <t>2024.0101/2022.0260</t>
  </si>
  <si>
    <t>Выполнение электромонтажных и пуско-наладочных работ, комплектация и поставка оборудования, по титулу "ПС 110/35/6 кВМосковская с ВЛ 110 кВ" для нужд филиала АО "Россети Тюмень" Нефтеюганские электрические сети</t>
  </si>
  <si>
    <t>ЗЦ ПО ЕП</t>
  </si>
  <si>
    <t>ООО "СЭР"</t>
  </si>
  <si>
    <t>01.02.2024</t>
  </si>
  <si>
    <t>02.02.2024</t>
  </si>
  <si>
    <t>08.02.2024</t>
  </si>
  <si>
    <t>14.02.2024</t>
  </si>
  <si>
    <t>п.7.5.3.</t>
  </si>
  <si>
    <t>Закупочная комиссия</t>
  </si>
  <si>
    <t>32413245626/2024.0101-2</t>
  </si>
  <si>
    <t>29.02.2024</t>
  </si>
  <si>
    <t>15.03.2024</t>
  </si>
  <si>
    <t>31.12.2024</t>
  </si>
  <si>
    <r>
      <t xml:space="preserve">Проведена централизованная закупка для всех филиалов на сумму 296.997.613.05 руб. с НДС. По объекту NS1200.PS.0032 сумма договора </t>
    </r>
    <r>
      <rPr>
        <b/>
        <sz val="11"/>
        <rFont val="Times New Roman"/>
        <family val="1"/>
        <charset val="204"/>
      </rPr>
      <t>14.025.381,09</t>
    </r>
    <r>
      <rPr>
        <sz val="11"/>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rFont val="Times New Roman"/>
        <family val="1"/>
        <charset val="204"/>
      </rPr>
      <t>14.263.099,42</t>
    </r>
    <r>
      <rPr>
        <sz val="11"/>
        <rFont val="Times New Roman"/>
        <family val="1"/>
        <charset val="204"/>
      </rPr>
      <t xml:space="preserve"> руб. с НДС.</t>
    </r>
  </si>
  <si>
    <r>
      <t xml:space="preserve">1. На преддоговорных переговорах согласовано снижение цены с 601.815.234,26 руб. с НДС до 601.215.534,00 руб. с НДС (протокол от 06.12.2019 № 31908477901/754-4).
2. Закупка проведена для 5 объектов ИПР: NS1200.PS.0032, NS1200.PS.0038, NS1200.PS.0040, NS1200.PS.0044, NS1200.PS.0045. Объем заключенного договора для объекта NS1200.PS.0032 составил </t>
    </r>
    <r>
      <rPr>
        <b/>
        <sz val="11"/>
        <rFont val="Times New Roman"/>
        <family val="1"/>
        <charset val="204"/>
      </rPr>
      <t xml:space="preserve">127.011.686,40 </t>
    </r>
    <r>
      <rPr>
        <sz val="11"/>
        <rFont val="Times New Roman"/>
        <family val="1"/>
        <charset val="204"/>
      </rPr>
      <t xml:space="preserve">руб. с НДС. В связи с отсутствием необходимости шеф-монтажных работ заключено  дополнительное соглашение на уменьшение стоимости договора - </t>
    </r>
    <r>
      <rPr>
        <b/>
        <sz val="11"/>
        <rFont val="Times New Roman"/>
        <family val="1"/>
        <charset val="204"/>
      </rPr>
      <t>109.152.530.40</t>
    </r>
    <r>
      <rPr>
        <sz val="11"/>
        <rFont val="Times New Roman"/>
        <family val="1"/>
        <charset val="204"/>
      </rPr>
      <t xml:space="preserve"> руб.с НДС.</t>
    </r>
  </si>
  <si>
    <t>OSM-35 Smart, 1250А</t>
  </si>
  <si>
    <t>ПС 110 кВ Московская</t>
  </si>
  <si>
    <t>ТДТН-40000/110/35/6 ХЛ1</t>
  </si>
  <si>
    <t>Т-1</t>
  </si>
  <si>
    <t>Т-2</t>
  </si>
  <si>
    <t>В 110 Т-1</t>
  </si>
  <si>
    <t>В 110 Т-2</t>
  </si>
  <si>
    <t>ШСВ 110</t>
  </si>
  <si>
    <t>В 35 Т-1</t>
  </si>
  <si>
    <t>В 35 Т-2</t>
  </si>
  <si>
    <t>СВ 35</t>
  </si>
  <si>
    <t>В 35 Резерв-1</t>
  </si>
  <si>
    <t>В 35 Резерв-2</t>
  </si>
  <si>
    <t>В 35 Резерв-3</t>
  </si>
  <si>
    <t>В 35 Резерв-4</t>
  </si>
  <si>
    <t>В 35 Резерв-5</t>
  </si>
  <si>
    <t>В 35 Резерв-6</t>
  </si>
  <si>
    <t>В 35 Резерв-7</t>
  </si>
  <si>
    <t>В 35 Резерв-8</t>
  </si>
  <si>
    <t>В 6 Т-1</t>
  </si>
  <si>
    <t>В 6 Т-2</t>
  </si>
  <si>
    <t>СВ 6</t>
  </si>
  <si>
    <t>В 6 ТСН-1</t>
  </si>
  <si>
    <t>В 6 ТСН-2</t>
  </si>
  <si>
    <t>В 6 резерв-1</t>
  </si>
  <si>
    <t>В 6 резерв-2</t>
  </si>
  <si>
    <t>В 6 резерв-3</t>
  </si>
  <si>
    <t>В 6 резерв-4</t>
  </si>
  <si>
    <t>В 6 резерв-5</t>
  </si>
  <si>
    <t>В 6 резерв-6</t>
  </si>
  <si>
    <t>В 6 резерв-7</t>
  </si>
  <si>
    <t>В 6 резерв-8</t>
  </si>
  <si>
    <t>объем заключенного договора ZP01.1200.2024.49/6 от 16.04.2024 . ООО "ЦНЭС"    в ценах 2024 года с НДС, млн. руб</t>
  </si>
  <si>
    <t>Заключено дополнительное соглашение №1 на увеличение стоимости договора (без проведения закупочных процедур) цена договора составляет 3.398.640,00 руб. с НДС.</t>
  </si>
  <si>
    <t>Проведение публичного технологического и ценового аудита инвестиционных проектов АО "Россети Тюмень": "ПС 110/35/6 кВ Юганская 2 с ВЛ 110 кВ (новое строительство ПС с трансформаторной мощностью 2х40 МВА и ВЛ протяженностью 2х26 км)" (2 этап), "ПС 110/35/6 кВ Московская с ВЛ 110 кВ (новое строительство ПС с трансформаторной мощностью 2х40 МВА и ВЛ протяженностью 2х2,44 км и 1х0,33 км)" (2 этап)</t>
  </si>
  <si>
    <t>ООО "ЦНЭС"</t>
  </si>
  <si>
    <t>ООО "СибСтройЭксперт"</t>
  </si>
  <si>
    <t>ООО "Альфа"</t>
  </si>
  <si>
    <t>Аналитическая записка РТ3/1Д/101 от 08.04.2024. Закупка проведена по 2-м объектам ИПР, по результатам которой заключен договор на 385.000,00 руб. с НДС. Объем договора на данный объект составляет 175 000,00 руб. с НДС.</t>
  </si>
  <si>
    <t>ВЭБ-УЭТМ-110III-40/2500 УХЛ1</t>
  </si>
  <si>
    <t>объем заключенного договора PD01.1200.2024.240/6 от 16.08.2024 . ООО "СЭР"    в ценах 2024 года с НДС, млн. руб</t>
  </si>
  <si>
    <t xml:space="preserve"> ООО "Таврида Электрик Омск" ; АУ ЯНАО "Управление ГЭПД" ; АУ "Управление государственной экспертизы проектной документации"</t>
  </si>
  <si>
    <t>Выполнение работ по строительству "ПС 110/35/6 кВ Московская с ВЛ 110 кВ" для нужд филиала АО "Россети Тюмень"Нефтеюганские электрические сети</t>
  </si>
  <si>
    <t>2024.0418/2022.0260</t>
  </si>
  <si>
    <t>03.07.2024</t>
  </si>
  <si>
    <t>15.07.2024</t>
  </si>
  <si>
    <t>18.07.2024</t>
  </si>
  <si>
    <t>24.07.2024</t>
  </si>
  <si>
    <t>32413806066/2024.0418</t>
  </si>
  <si>
    <t>02.09.2024</t>
  </si>
  <si>
    <t>16.08.2024</t>
  </si>
  <si>
    <t>30.09.2024</t>
  </si>
  <si>
    <t>объем заключенного договора ZP01.1200.2024.408/6 от 28.10.2024 . ООО "СМНУ "ЮгЭнергоИнжиниринг"    в ценах 2024 года с НДС, млн. руб</t>
  </si>
  <si>
    <t xml:space="preserve"> ООО "Ремонтно-диагностическая компания "Электрические сети" ; ООО "ПрофЭнерго" ; ООО "СЭР" ; АО "Россети ЦТЗ" ; Каюков Анатолий Александрович ; Каюков Вячеслав Александрович ; Каюкова Татьяна Александровна ; Депнедра и природных ресурсов Югры ; ПАО "НК "Роснефть" ; АО "Тюменьэнерго Инжиниринг" ; ООО "Таврида Электрик Омск" ; ООО "ЦНЭС" ; ООО "СМНУ "ЮгЭнергоИнжиниринг"</t>
  </si>
  <si>
    <t>Год 2028</t>
  </si>
  <si>
    <t>Проведение публичного технологического и ценового аудита инвестиционного проекта АО "Россети Тюмень": "ПС 110/35/6 кВМосковская с ВЛ 110 кВ (новое строительство ПС с трансформаторной мощностью 2х40 МВА и ВЛ протяженностью 2х2,44 км и1х0,33 км)" (3 этап)</t>
  </si>
  <si>
    <t>СЦ</t>
  </si>
  <si>
    <t xml:space="preserve"> ООО "СМНУ "ЮгЭнергоИнжиниринг"</t>
  </si>
  <si>
    <t>28.10.2024</t>
  </si>
  <si>
    <t>Предложение по корректировке плана</t>
  </si>
  <si>
    <t>Год 2029</t>
  </si>
  <si>
    <t>объем заключенного договора PD01.1200.2025.5/6 от 27.01.2025 . ООО "СЭР"    в ценах 2025 года с НДС, млн. руб</t>
  </si>
  <si>
    <t xml:space="preserve">Доход, тыс.руб. без НДС </t>
  </si>
  <si>
    <t>Ремонт объекта тыс.руб с НДС</t>
  </si>
  <si>
    <t>Прочие расходы при эксплуатации объекта, тыс.руб. с НДС</t>
  </si>
  <si>
    <t>Прочие расходы</t>
  </si>
  <si>
    <t>АЗ РТ3/1Д/341 от 21.10.2024. ДС № 1 к Договору в части увеличения цены Договора на сумму НДС в размере 5%. Стоимость после изменения составляет 189 000, 00 руб. с НДС.</t>
  </si>
  <si>
    <t>Выполнение работ по оснащению межсетевыми экранами объекта "ПС 110 кВ Московская с ВЛ 110кВ" для нужд филиала АО"Россети Тюмень" Нефтеюганские электрические сети</t>
  </si>
  <si>
    <t>2024.1354</t>
  </si>
  <si>
    <t>32414334381</t>
  </si>
  <si>
    <t>16.12.2024</t>
  </si>
  <si>
    <t>23.12.2024</t>
  </si>
  <si>
    <t>27.12.2024</t>
  </si>
  <si>
    <t>32414334381/2024.1354-2</t>
  </si>
  <si>
    <t>16.01.2025</t>
  </si>
  <si>
    <t>27.01.2025</t>
  </si>
  <si>
    <t>Факт (предложения по корректировке плана)</t>
  </si>
  <si>
    <t>от «__» _____ 2015 г. №___</t>
  </si>
  <si>
    <t>Остаток</t>
  </si>
  <si>
    <t>Год 2026</t>
  </si>
  <si>
    <t>объем заключенного договора 6/19-45 от 31.12.2019  (Соглашение о расторжении от 05.10.2021). ООО "РДК "Электрические сети"   в ценах 2019 года с НДС, млн. руб</t>
  </si>
  <si>
    <t>объем заключенного договора PD01.1200.2022.70/6 от 24.11.2022 (Соглашение о расторжении от 16.07.2024). ООО "ПрофЭнерго"    в ценах 2022 года с НДС, млн. руб</t>
  </si>
  <si>
    <t>объем заключенного договора 6/18-12 от 17.04.2018 (Соглашение о расторжении от 18.07.2022). АО "ЦТЗ"    в ценах 2018 года с НДС, млн. руб</t>
  </si>
  <si>
    <t>Приказ об утверждении № 37-Э от 19.11.2024</t>
  </si>
  <si>
    <t>Год раскрытия информации: 2026 год</t>
  </si>
  <si>
    <t>Значение</t>
  </si>
  <si>
    <t>ДС № 1 от 15.02.2019
ДС № 2 от 30.04.2020
ДС № 3 от 07.05.2020
ДС № 4 от 03.08.2021
ДС № 5 от 24.08.2021   
ДС № 6 от 28.11.2023
ДС № 7 от 28.03.2024                                                        ДС № 8 от 20.09.2024
ДС № 9 от 20.08.2025</t>
  </si>
  <si>
    <t>З</t>
  </si>
  <si>
    <t>404 163</t>
  </si>
  <si>
    <t>0</t>
  </si>
  <si>
    <r>
      <t xml:space="preserve">1. Реализация проекта в соответствии с проектом изменений, вносимых в ИПР АО ТЭ на 2016-2020 гг., утверждённую приказомМинэнерго России от 30.11.2015 №896, одобрен СД АО ТЭ (прот. №09/17 от 29.03.2017) 2. Договор заключен на сумму 47.299.999,52 руб. с НДС. Заключены дополнительные соглашения по уменьшению стоимости договора и изменению ставки НДС с 18% до 20%. Стоимость договора с учетом изменений составила </t>
    </r>
    <r>
      <rPr>
        <b/>
        <sz val="11"/>
        <rFont val="Times New Roman"/>
        <family val="1"/>
        <charset val="204"/>
      </rPr>
      <t>45.739.885,27</t>
    </r>
    <r>
      <rPr>
        <sz val="11"/>
        <rFont val="Times New Roman"/>
        <family val="1"/>
        <charset val="204"/>
      </rPr>
      <t xml:space="preserve"> руб. с НДС.</t>
    </r>
  </si>
  <si>
    <r>
      <t xml:space="preserve"> 1. Аренда земли НДС не облагается. Договор заключен на 49 лет на сумму  150.914,40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279</t>
    </r>
    <r>
      <rPr>
        <b/>
        <sz val="11"/>
        <rFont val="Times New Roman"/>
        <family val="1"/>
        <charset val="204"/>
      </rPr>
      <t xml:space="preserve">.477,25 </t>
    </r>
    <r>
      <rPr>
        <sz val="11"/>
        <rFont val="Times New Roman"/>
        <family val="1"/>
        <charset val="204"/>
      </rPr>
      <t>руб.</t>
    </r>
  </si>
  <si>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№1 на увеличение стоимости договора (без проведения закупочных процедур) цена договора составляет 13.562.085,74 руб. с НДС. 3. Заключено дополнительное соглашение №2 на увеличение стоимости договора (без проведения закупочных процедур) цена договора составляет 17.150.260,90 руб. с НДС.</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</si>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</sst>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
    <numFmt numFmtId="174" formatCode="000000"/>
    <numFmt numFmtId="175" formatCode="_-* #,##0.00\ _₽_-;\-* #,##0.00\ _₽_-;_-* &quot;-&quot;??\ _₽_-;_-@_-"/>
    <numFmt numFmtId="176" formatCode="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charset val="204"/>
    </font>
    <font>
      <sz val="10"/>
      <name val="Helv"/>
      <charset val="204"/>
    </font>
    <font>
      <sz val="10"/>
      <color theme="1"/>
      <name val="Times New Roman"/>
      <family val="1"/>
      <charset val="204"/>
    </font>
    <font>
      <sz val="10"/>
      <color theme="1"/>
      <name val="Calibri"/>
      <family val="2"/>
      <charset val="204"/>
    </font>
    <font>
      <sz val="22"/>
      <name val="Times New Roman"/>
      <family val="1"/>
      <charset val="204"/>
    </font>
    <font>
      <b/>
      <sz val="9"/>
      <name val="Times New Roman"/>
      <family val="1"/>
      <charset val="204"/>
    </font>
    <font>
      <sz val="9"/>
      <name val="Times New Roman"/>
      <family val="1"/>
      <charset val="204"/>
    </font>
    <font>
      <sz val="10"/>
      <color rgb="FFFF0000"/>
      <name val="Calibri"/>
      <family val="2"/>
      <charset val="204"/>
      <scheme val="minor"/>
    </font>
    <font>
      <sz val="10"/>
      <color indexed="8"/>
      <name val="Times New Roman"/>
      <family val="1"/>
      <charset val="204"/>
    </font>
    <font>
      <sz val="10"/>
      <color rgb="FF000000"/>
      <name val="Times New Roman"/>
      <family val="1"/>
      <charset val="204"/>
    </font>
    <font>
      <sz val="8"/>
      <color theme="1" tint="0.499984740745262"/>
      <name val="Calibri"/>
      <family val="2"/>
      <charset val="204"/>
      <scheme val="minor"/>
    </font>
    <font>
      <sz val="8"/>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diagonal/>
    </border>
    <border>
      <left/>
      <right/>
      <top/>
      <bottom style="medium">
        <color indexed="64"/>
      </bottom>
      <diagonal/>
    </border>
  </borders>
  <cellStyleXfs count="25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xf numFmtId="0" fontId="1" fillId="0" borderId="0"/>
    <xf numFmtId="165" fontId="1" fillId="0" borderId="0" applyFont="0" applyFill="0" applyBorder="0" applyAlignment="0" applyProtection="0"/>
    <xf numFmtId="0" fontId="30" fillId="0" borderId="0"/>
    <xf numFmtId="0" fontId="11" fillId="0" borderId="0"/>
    <xf numFmtId="0" fontId="11" fillId="0" borderId="0"/>
    <xf numFmtId="0" fontId="11" fillId="0" borderId="0"/>
    <xf numFmtId="0" fontId="55" fillId="0" borderId="0"/>
    <xf numFmtId="0" fontId="55"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64"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4" fillId="0" borderId="0" applyFont="0" applyFill="0" applyBorder="0" applyAlignment="0" applyProtection="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9" fillId="0" borderId="0">
      <alignment vertical="top"/>
    </xf>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38" fontId="69" fillId="0" borderId="0">
      <alignment vertical="top"/>
    </xf>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0" fontId="11" fillId="0" borderId="0"/>
    <xf numFmtId="0" fontId="29" fillId="0" borderId="0"/>
    <xf numFmtId="0" fontId="45" fillId="0" borderId="0"/>
    <xf numFmtId="0" fontId="67" fillId="0" borderId="0"/>
    <xf numFmtId="0" fontId="3" fillId="0" borderId="0"/>
    <xf numFmtId="0" fontId="45" fillId="0" borderId="0"/>
    <xf numFmtId="0" fontId="66" fillId="0" borderId="0"/>
    <xf numFmtId="0" fontId="45" fillId="0" borderId="0"/>
    <xf numFmtId="0" fontId="1" fillId="0" borderId="0"/>
    <xf numFmtId="0" fontId="45" fillId="0" borderId="0"/>
    <xf numFmtId="0" fontId="45" fillId="0" borderId="0"/>
    <xf numFmtId="0" fontId="1" fillId="0" borderId="0"/>
    <xf numFmtId="0" fontId="45" fillId="0" borderId="0"/>
    <xf numFmtId="0" fontId="55" fillId="0" borderId="0"/>
    <xf numFmtId="165" fontId="45" fillId="0" borderId="0" applyFont="0" applyFill="0" applyBorder="0" applyAlignment="0" applyProtection="0"/>
    <xf numFmtId="0" fontId="11" fillId="0" borderId="0"/>
    <xf numFmtId="0" fontId="72" fillId="0" borderId="0"/>
    <xf numFmtId="0" fontId="11" fillId="0" borderId="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 fillId="0" borderId="0"/>
  </cellStyleXfs>
  <cellXfs count="62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8" fillId="0" borderId="0" xfId="1" applyFont="1" applyAlignment="1">
      <alignment wrapText="1"/>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top"/>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62" applyFont="1" applyBorder="1" applyAlignment="1">
      <alignment horizontal="left" vertical="top" wrapText="1"/>
    </xf>
    <xf numFmtId="0" fontId="4" fillId="0" borderId="0" xfId="1" applyFont="1" applyFill="1" applyBorder="1" applyAlignment="1">
      <alignment horizontal="center" vertical="center"/>
    </xf>
    <xf numFmtId="0" fontId="5"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71" fontId="36" fillId="0" borderId="31" xfId="0" applyNumberFormat="1" applyFont="1" applyBorder="1" applyAlignment="1">
      <alignment horizontal="left" vertical="center"/>
    </xf>
    <xf numFmtId="0" fontId="63" fillId="0" borderId="0" xfId="1" applyFont="1" applyBorder="1"/>
    <xf numFmtId="0" fontId="40" fillId="0" borderId="1" xfId="49" applyFont="1" applyFill="1" applyBorder="1" applyAlignment="1">
      <alignment horizontal="center" vertical="center" wrapText="1"/>
    </xf>
    <xf numFmtId="0" fontId="36" fillId="24" borderId="1" xfId="49" applyFont="1" applyFill="1" applyBorder="1"/>
    <xf numFmtId="0" fontId="36" fillId="24" borderId="0" xfId="49" applyFont="1" applyFill="1" applyBorder="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0" fontId="11" fillId="0" borderId="1" xfId="2" applyFont="1" applyFill="1" applyBorder="1" applyAlignment="1">
      <alignment wrapText="1"/>
    </xf>
    <xf numFmtId="0" fontId="36" fillId="0" borderId="31" xfId="0"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1"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1" fontId="36" fillId="26" borderId="31" xfId="0" applyNumberFormat="1" applyFont="1" applyFill="1" applyBorder="1" applyAlignment="1">
      <alignment horizontal="left" vertical="center" wrapText="1"/>
    </xf>
    <xf numFmtId="49" fontId="7" fillId="0" borderId="1" xfId="1" applyNumberFormat="1" applyFont="1" applyFill="1" applyBorder="1" applyAlignment="1">
      <alignment vertical="center"/>
    </xf>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43" fillId="0" borderId="4" xfId="2" applyFont="1" applyFill="1" applyBorder="1" applyAlignment="1">
      <alignment horizontal="center" vertical="center" wrapText="1"/>
    </xf>
    <xf numFmtId="0" fontId="11" fillId="0" borderId="4"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Alignment="1">
      <alignment horizontal="center" vertical="center"/>
    </xf>
    <xf numFmtId="0" fontId="4" fillId="0" borderId="0" xfId="1" applyFont="1" applyFill="1" applyBorder="1" applyAlignment="1">
      <alignment horizontal="center" vertical="center"/>
    </xf>
    <xf numFmtId="10" fontId="39" fillId="27" borderId="31" xfId="0" applyNumberFormat="1"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0" fontId="41" fillId="25" borderId="26" xfId="2" applyFont="1" applyFill="1" applyBorder="1" applyAlignment="1">
      <alignment horizontal="left" vertical="center" wrapText="1"/>
    </xf>
    <xf numFmtId="171" fontId="36" fillId="25" borderId="31" xfId="0" applyNumberFormat="1"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2" fillId="27" borderId="26" xfId="2" applyFont="1" applyFill="1" applyBorder="1" applyAlignment="1">
      <alignment horizontal="left" vertical="center" wrapText="1"/>
    </xf>
    <xf numFmtId="0" fontId="11" fillId="0" borderId="0" xfId="2" applyFill="1" applyAlignment="1">
      <alignment vertical="center"/>
    </xf>
    <xf numFmtId="0" fontId="11" fillId="0" borderId="0" xfId="2" applyFill="1" applyBorder="1" applyAlignment="1">
      <alignment vertical="center"/>
    </xf>
    <xf numFmtId="0" fontId="41" fillId="0" borderId="0" xfId="2" applyFont="1" applyFill="1" applyBorder="1" applyAlignment="1">
      <alignment vertical="center" wrapText="1"/>
    </xf>
    <xf numFmtId="0" fontId="41" fillId="0" borderId="0" xfId="2" applyFont="1" applyFill="1" applyBorder="1" applyAlignment="1">
      <alignment horizontal="justify" vertical="center"/>
    </xf>
    <xf numFmtId="0" fontId="11" fillId="0" borderId="0" xfId="2" applyFill="1" applyBorder="1" applyAlignment="1">
      <alignment horizontal="center" wrapText="1"/>
    </xf>
    <xf numFmtId="0" fontId="42" fillId="0" borderId="34" xfId="2" applyFont="1" applyFill="1" applyBorder="1" applyAlignment="1">
      <alignment horizontal="justify" vertical="center"/>
    </xf>
    <xf numFmtId="0" fontId="41" fillId="0" borderId="35" xfId="2" applyFont="1" applyFill="1" applyBorder="1" applyAlignment="1">
      <alignment horizontal="justify" vertical="center"/>
    </xf>
    <xf numFmtId="0" fontId="42" fillId="0" borderId="28" xfId="2" applyFont="1" applyFill="1" applyBorder="1" applyAlignment="1">
      <alignment horizontal="justify" vertical="center"/>
    </xf>
    <xf numFmtId="0" fontId="41" fillId="0" borderId="33"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31" xfId="2" applyFont="1" applyFill="1" applyBorder="1" applyAlignment="1">
      <alignment horizontal="justify" vertical="center"/>
    </xf>
    <xf numFmtId="0" fontId="41" fillId="0" borderId="31" xfId="2" applyFont="1" applyFill="1" applyBorder="1" applyAlignment="1">
      <alignment horizontal="left" vertical="center" wrapText="1"/>
    </xf>
    <xf numFmtId="0" fontId="42" fillId="0" borderId="26" xfId="2" applyFont="1" applyFill="1" applyBorder="1" applyAlignment="1">
      <alignment vertical="center" wrapText="1"/>
    </xf>
    <xf numFmtId="1" fontId="41" fillId="0" borderId="31" xfId="2" applyNumberFormat="1" applyFont="1" applyFill="1" applyBorder="1" applyAlignment="1">
      <alignment horizontal="justify" vertical="center"/>
    </xf>
    <xf numFmtId="0" fontId="42" fillId="0" borderId="24" xfId="2" applyFont="1" applyFill="1" applyBorder="1" applyAlignment="1">
      <alignment vertical="center" wrapText="1"/>
    </xf>
    <xf numFmtId="1" fontId="41" fillId="0" borderId="32" xfId="2" applyNumberFormat="1" applyFont="1" applyFill="1" applyBorder="1" applyAlignment="1">
      <alignment horizontal="justify" vertical="center"/>
    </xf>
    <xf numFmtId="0" fontId="41" fillId="0" borderId="34" xfId="2" applyFont="1" applyFill="1" applyBorder="1" applyAlignment="1">
      <alignment horizontal="justify" vertical="center" wrapText="1"/>
    </xf>
    <xf numFmtId="0" fontId="41" fillId="0" borderId="35" xfId="2" applyFont="1" applyFill="1" applyBorder="1" applyAlignment="1">
      <alignment horizontal="justify" vertical="center" wrapText="1"/>
    </xf>
    <xf numFmtId="171" fontId="39" fillId="27" borderId="31" xfId="0" applyNumberFormat="1" applyFont="1" applyFill="1" applyBorder="1" applyAlignment="1">
      <alignment horizontal="left" vertical="center"/>
    </xf>
    <xf numFmtId="4" fontId="7" fillId="0" borderId="1" xfId="1" applyNumberFormat="1" applyFont="1" applyFill="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171" fontId="48" fillId="24" borderId="1" xfId="45" applyNumberFormat="1" applyFont="1" applyFill="1" applyBorder="1" applyAlignment="1">
      <alignment horizontal="righ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171" fontId="11" fillId="24" borderId="1" xfId="69" applyNumberFormat="1" applyFont="1" applyFill="1" applyBorder="1" applyAlignment="1">
      <alignment horizontal="right" wrapText="1"/>
    </xf>
    <xf numFmtId="171" fontId="11" fillId="24" borderId="1" xfId="69" applyNumberFormat="1" applyFont="1" applyFill="1" applyBorder="1" applyAlignment="1">
      <alignment horizontal="right" vertical="center" wrapText="1"/>
    </xf>
    <xf numFmtId="4" fontId="11" fillId="24" borderId="1" xfId="69" applyNumberFormat="1" applyFont="1" applyFill="1" applyBorder="1" applyAlignment="1">
      <alignment horizontal="right" vertical="center" wrapText="1"/>
    </xf>
    <xf numFmtId="0" fontId="40"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171" fontId="39" fillId="0" borderId="31" xfId="0" applyNumberFormat="1" applyFont="1" applyFill="1" applyBorder="1" applyAlignment="1">
      <alignment horizontal="left" vertical="center"/>
    </xf>
    <xf numFmtId="10" fontId="36" fillId="0" borderId="37" xfId="0" applyNumberFormat="1" applyFont="1" applyFill="1" applyBorder="1" applyAlignment="1">
      <alignment horizontal="left" vertical="center" wrapText="1"/>
    </xf>
    <xf numFmtId="0" fontId="41" fillId="0" borderId="38" xfId="2" applyFont="1" applyFill="1" applyBorder="1" applyAlignment="1">
      <alignment horizontal="left" vertical="center" wrapText="1"/>
    </xf>
    <xf numFmtId="0" fontId="41" fillId="0" borderId="39" xfId="2"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41" fillId="0" borderId="41" xfId="2" applyFont="1" applyFill="1" applyBorder="1" applyAlignment="1">
      <alignment horizontal="left" vertical="center" wrapText="1"/>
    </xf>
    <xf numFmtId="171" fontId="36" fillId="0" borderId="42" xfId="0" applyNumberFormat="1" applyFont="1" applyFill="1" applyBorder="1" applyAlignment="1">
      <alignment horizontal="left" vertical="center" wrapText="1"/>
    </xf>
    <xf numFmtId="10" fontId="39" fillId="27" borderId="31" xfId="0" applyNumberFormat="1" applyFont="1" applyFill="1" applyBorder="1" applyAlignment="1">
      <alignment horizontal="left" vertical="center"/>
    </xf>
    <xf numFmtId="0" fontId="36" fillId="0" borderId="37" xfId="0" applyFont="1" applyFill="1" applyBorder="1" applyAlignment="1">
      <alignment horizontal="left" vertical="center" wrapText="1"/>
    </xf>
    <xf numFmtId="9" fontId="36" fillId="0" borderId="40" xfId="0" applyNumberFormat="1" applyFont="1" applyFill="1" applyBorder="1" applyAlignment="1">
      <alignment horizontal="left" vertical="center" wrapText="1"/>
    </xf>
    <xf numFmtId="9" fontId="36" fillId="0" borderId="42" xfId="0" applyNumberFormat="1" applyFont="1" applyFill="1" applyBorder="1" applyAlignment="1">
      <alignment horizontal="left" vertical="center" wrapText="1"/>
    </xf>
    <xf numFmtId="0" fontId="36" fillId="0" borderId="40" xfId="0" applyFont="1" applyFill="1" applyBorder="1" applyAlignment="1">
      <alignment horizontal="left" vertical="center" wrapText="1"/>
    </xf>
    <xf numFmtId="0" fontId="36" fillId="0" borderId="42" xfId="0" applyFont="1" applyFill="1" applyBorder="1" applyAlignment="1">
      <alignment horizontal="left" vertical="center" wrapText="1"/>
    </xf>
    <xf numFmtId="0" fontId="41" fillId="0" borderId="43"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36" fillId="0" borderId="31" xfId="0" applyFont="1" applyFill="1" applyBorder="1" applyAlignment="1">
      <alignment horizontal="left" vertical="center" wrapText="1"/>
    </xf>
    <xf numFmtId="0" fontId="37" fillId="0" borderId="0" xfId="49" applyFont="1" applyFill="1"/>
    <xf numFmtId="171" fontId="36" fillId="0" borderId="0" xfId="49" applyNumberFormat="1" applyFont="1" applyFill="1" applyAlignment="1">
      <alignment wrapText="1"/>
    </xf>
    <xf numFmtId="14" fontId="11" fillId="0" borderId="1" xfId="2" applyNumberFormat="1" applyFont="1" applyFill="1" applyBorder="1" applyAlignment="1">
      <alignment horizontal="center" vertical="center" wrapText="1" shrinkToFit="1"/>
    </xf>
    <xf numFmtId="10" fontId="36" fillId="0" borderId="45" xfId="0" applyNumberFormat="1" applyFont="1" applyFill="1" applyBorder="1" applyAlignment="1">
      <alignment horizontal="left" vertical="center" wrapText="1"/>
    </xf>
    <xf numFmtId="0" fontId="43" fillId="0" borderId="1" xfId="2" applyNumberFormat="1" applyFont="1" applyBorder="1" applyAlignment="1">
      <alignment horizontal="center" vertical="top" wrapText="1"/>
    </xf>
    <xf numFmtId="0" fontId="42" fillId="24" borderId="36" xfId="2" applyFont="1" applyFill="1" applyBorder="1" applyAlignment="1">
      <alignment horizontal="justify" vertical="top" wrapText="1"/>
    </xf>
    <xf numFmtId="171" fontId="39" fillId="0" borderId="31" xfId="0" applyNumberFormat="1" applyFont="1" applyBorder="1" applyAlignment="1">
      <alignment horizontal="left" vertical="center"/>
    </xf>
    <xf numFmtId="10" fontId="39" fillId="27" borderId="1" xfId="0" applyNumberFormat="1" applyFont="1" applyFill="1" applyBorder="1" applyAlignment="1">
      <alignment horizontal="left" vertical="center" wrapText="1"/>
    </xf>
    <xf numFmtId="0" fontId="39" fillId="27" borderId="1" xfId="0" applyFont="1" applyFill="1" applyBorder="1" applyAlignment="1">
      <alignment horizontal="left" vertical="center"/>
    </xf>
    <xf numFmtId="0" fontId="43" fillId="0" borderId="22"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71" fontId="11" fillId="24" borderId="0" xfId="2" applyNumberFormat="1" applyFont="1" applyFill="1"/>
    <xf numFmtId="14" fontId="36" fillId="0" borderId="37" xfId="0" applyNumberFormat="1" applyFont="1" applyFill="1" applyBorder="1" applyAlignment="1">
      <alignment horizontal="left" vertical="center" wrapText="1"/>
    </xf>
    <xf numFmtId="0" fontId="39" fillId="27" borderId="31" xfId="0" applyFont="1" applyFill="1" applyBorder="1" applyAlignment="1">
      <alignment horizontal="left" vertical="center" wrapText="1"/>
    </xf>
    <xf numFmtId="173" fontId="36" fillId="0" borderId="0" xfId="49" applyNumberFormat="1" applyFont="1" applyFill="1" applyBorder="1" applyAlignment="1">
      <alignment horizontal="center" vertical="center"/>
    </xf>
    <xf numFmtId="171" fontId="36" fillId="0" borderId="0" xfId="0" applyNumberFormat="1" applyFont="1" applyFill="1" applyBorder="1" applyAlignment="1">
      <alignment horizontal="center" vertical="center" wrapText="1"/>
    </xf>
    <xf numFmtId="0" fontId="36" fillId="0" borderId="0" xfId="49" applyFont="1" applyFill="1" applyBorder="1" applyAlignment="1">
      <alignment horizontal="center" vertical="center"/>
    </xf>
    <xf numFmtId="0" fontId="71" fillId="0" borderId="0" xfId="49" applyFont="1"/>
    <xf numFmtId="0" fontId="36" fillId="0" borderId="0" xfId="49" applyFont="1" applyFill="1" applyAlignment="1">
      <alignment horizontal="center" vertical="center"/>
    </xf>
    <xf numFmtId="0" fontId="41" fillId="0" borderId="26" xfId="2" applyFont="1" applyFill="1" applyBorder="1" applyAlignment="1">
      <alignment horizontal="left" vertical="center" wrapText="1"/>
    </xf>
    <xf numFmtId="171" fontId="36" fillId="0" borderId="31"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1" fontId="36" fillId="26" borderId="31" xfId="0" applyNumberFormat="1" applyFont="1" applyFill="1" applyBorder="1" applyAlignment="1">
      <alignment horizontal="left" vertical="center" wrapText="1"/>
    </xf>
    <xf numFmtId="0" fontId="36" fillId="0" borderId="31" xfId="0" applyFont="1" applyFill="1" applyBorder="1" applyAlignment="1">
      <alignment horizontal="left" vertical="center" wrapText="1"/>
    </xf>
    <xf numFmtId="0" fontId="36" fillId="27" borderId="31" xfId="0" applyFont="1" applyFill="1" applyBorder="1" applyAlignment="1">
      <alignment horizontal="left" vertical="center" wrapText="1"/>
    </xf>
    <xf numFmtId="0" fontId="36" fillId="27" borderId="31" xfId="0" applyFont="1" applyFill="1" applyBorder="1" applyAlignment="1">
      <alignment horizontal="left" vertical="center"/>
    </xf>
    <xf numFmtId="0" fontId="11" fillId="0" borderId="0" xfId="223" applyFont="1" applyAlignment="1">
      <alignment vertical="center"/>
    </xf>
    <xf numFmtId="0" fontId="73" fillId="0" borderId="0" xfId="224" applyFont="1" applyFill="1" applyAlignment="1"/>
    <xf numFmtId="0" fontId="75" fillId="0" borderId="2" xfId="50" applyFont="1" applyFill="1" applyBorder="1" applyAlignment="1">
      <alignment vertical="center"/>
    </xf>
    <xf numFmtId="0" fontId="75" fillId="0" borderId="1" xfId="50" applyFont="1" applyFill="1" applyBorder="1" applyAlignment="1">
      <alignment vertical="center"/>
    </xf>
    <xf numFmtId="0" fontId="75" fillId="0" borderId="23" xfId="50" applyFont="1" applyFill="1" applyBorder="1" applyAlignment="1">
      <alignment vertical="center"/>
    </xf>
    <xf numFmtId="171" fontId="43" fillId="0" borderId="1" xfId="2" applyNumberFormat="1" applyFont="1" applyFill="1" applyBorder="1" applyAlignment="1">
      <alignment horizontal="right" vertical="center" wrapText="1"/>
    </xf>
    <xf numFmtId="171" fontId="11" fillId="0" borderId="1" xfId="2" applyNumberFormat="1" applyFont="1" applyFill="1" applyBorder="1" applyAlignment="1">
      <alignment horizontal="right" vertical="center" wrapText="1"/>
    </xf>
    <xf numFmtId="171" fontId="36" fillId="26" borderId="30" xfId="0" applyNumberFormat="1" applyFont="1" applyFill="1" applyBorder="1" applyAlignment="1">
      <alignment horizontal="left" vertical="center" wrapText="1"/>
    </xf>
    <xf numFmtId="0" fontId="49" fillId="0" borderId="0" xfId="2" applyFont="1" applyFill="1" applyAlignment="1">
      <alignment horizontal="center"/>
    </xf>
    <xf numFmtId="0" fontId="9" fillId="0" borderId="0" xfId="1" applyFont="1" applyFill="1" applyBorder="1" applyAlignment="1">
      <alignment vertical="center"/>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49" fontId="41" fillId="0" borderId="3" xfId="0" applyNumberFormat="1" applyFont="1" applyFill="1" applyBorder="1" applyAlignment="1">
      <alignment horizontal="center" vertical="center" wrapText="1"/>
    </xf>
    <xf numFmtId="0" fontId="46" fillId="0" borderId="1" xfId="1" applyFont="1" applyFill="1" applyBorder="1" applyAlignment="1">
      <alignment horizontal="center" vertical="center" wrapText="1"/>
    </xf>
    <xf numFmtId="49" fontId="41" fillId="0" borderId="3" xfId="49" applyNumberFormat="1" applyFont="1" applyFill="1" applyBorder="1" applyAlignment="1">
      <alignment horizontal="center" vertical="center"/>
    </xf>
    <xf numFmtId="0" fontId="41" fillId="0" borderId="3" xfId="0" applyFont="1" applyFill="1" applyBorder="1" applyAlignment="1">
      <alignment horizontal="center" vertical="center" wrapText="1"/>
    </xf>
    <xf numFmtId="0" fontId="41" fillId="0" borderId="3" xfId="49" applyFont="1" applyFill="1" applyBorder="1" applyAlignment="1">
      <alignment horizontal="center" vertical="center"/>
    </xf>
    <xf numFmtId="49" fontId="41" fillId="0" borderId="3" xfId="49" applyNumberFormat="1" applyFont="1" applyFill="1" applyBorder="1" applyAlignment="1">
      <alignment horizontal="center" vertical="center" wrapText="1"/>
    </xf>
    <xf numFmtId="0" fontId="41" fillId="0" borderId="3" xfId="49" applyFont="1" applyFill="1" applyBorder="1"/>
    <xf numFmtId="0"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6" fontId="46" fillId="0" borderId="1" xfId="0" quotePrefix="1"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174"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3" fontId="46" fillId="0" borderId="1" xfId="49" applyNumberFormat="1" applyFont="1" applyFill="1" applyBorder="1" applyAlignment="1">
      <alignment horizontal="center" vertical="center"/>
    </xf>
    <xf numFmtId="0"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xf>
    <xf numFmtId="49" fontId="46" fillId="0" borderId="1" xfId="49" applyNumberFormat="1" applyFont="1" applyFill="1" applyBorder="1" applyAlignment="1">
      <alignment horizontal="center" vertical="center"/>
    </xf>
    <xf numFmtId="176" fontId="46" fillId="0" borderId="1" xfId="49" applyNumberFormat="1" applyFont="1" applyFill="1" applyBorder="1" applyAlignment="1">
      <alignment horizontal="center" vertical="center"/>
    </xf>
    <xf numFmtId="168" fontId="46"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wrapText="1"/>
    </xf>
    <xf numFmtId="174" fontId="46" fillId="0" borderId="1" xfId="0" quotePrefix="1"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68" fontId="46" fillId="0"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0" borderId="0" xfId="223" applyFont="1" applyAlignment="1">
      <alignment vertical="center"/>
    </xf>
    <xf numFmtId="0" fontId="73" fillId="0" borderId="0" xfId="223" applyFont="1" applyAlignment="1">
      <alignment vertical="center"/>
    </xf>
    <xf numFmtId="0" fontId="60" fillId="0" borderId="0" xfId="223" applyFont="1" applyAlignment="1">
      <alignment horizontal="left" vertical="center"/>
    </xf>
    <xf numFmtId="0" fontId="46" fillId="0" borderId="0" xfId="223" applyFont="1" applyAlignment="1">
      <alignment vertical="center"/>
    </xf>
    <xf numFmtId="0" fontId="41" fillId="0" borderId="0" xfId="223" applyFont="1" applyAlignment="1">
      <alignment vertical="center"/>
    </xf>
    <xf numFmtId="4" fontId="41" fillId="0" borderId="1" xfId="223" applyNumberFormat="1" applyFont="1" applyFill="1" applyBorder="1" applyAlignment="1">
      <alignment horizontal="center" vertical="center"/>
    </xf>
    <xf numFmtId="3" fontId="41" fillId="0" borderId="1" xfId="223" applyNumberFormat="1" applyFont="1" applyFill="1" applyBorder="1" applyAlignment="1">
      <alignment horizontal="center" vertical="center"/>
    </xf>
    <xf numFmtId="0" fontId="11" fillId="0" borderId="0" xfId="223" applyFont="1" applyBorder="1" applyAlignment="1">
      <alignment vertical="center"/>
    </xf>
    <xf numFmtId="0" fontId="38" fillId="0" borderId="0" xfId="223" applyFont="1" applyAlignment="1">
      <alignment vertical="center"/>
    </xf>
    <xf numFmtId="0" fontId="41" fillId="0" borderId="1" xfId="223" applyFont="1" applyFill="1" applyBorder="1" applyAlignment="1">
      <alignment horizontal="center" vertical="center"/>
    </xf>
    <xf numFmtId="2" fontId="11" fillId="0" borderId="0" xfId="223" applyNumberFormat="1" applyFont="1" applyAlignment="1">
      <alignment vertical="center"/>
    </xf>
    <xf numFmtId="1" fontId="43" fillId="0" borderId="48" xfId="223" applyNumberFormat="1" applyFont="1" applyFill="1" applyBorder="1" applyAlignment="1">
      <alignment horizontal="center" vertical="center"/>
    </xf>
    <xf numFmtId="1" fontId="43" fillId="0" borderId="27" xfId="223" applyNumberFormat="1" applyFont="1" applyFill="1" applyBorder="1" applyAlignment="1">
      <alignment horizontal="center" vertical="center"/>
    </xf>
    <xf numFmtId="10" fontId="41" fillId="0" borderId="3" xfId="223" applyNumberFormat="1" applyFont="1" applyFill="1" applyBorder="1" applyAlignment="1">
      <alignment vertical="center"/>
    </xf>
    <xf numFmtId="10" fontId="41" fillId="0" borderId="1" xfId="223" applyNumberFormat="1" applyFont="1" applyFill="1" applyBorder="1" applyAlignment="1">
      <alignment vertical="center"/>
    </xf>
    <xf numFmtId="4" fontId="41" fillId="0" borderId="49" xfId="223" applyNumberFormat="1" applyFont="1" applyFill="1" applyBorder="1" applyAlignment="1">
      <alignment vertical="center"/>
    </xf>
    <xf numFmtId="4" fontId="41" fillId="0" borderId="23" xfId="223" applyNumberFormat="1" applyFont="1" applyFill="1" applyBorder="1" applyAlignment="1">
      <alignment vertical="center"/>
    </xf>
    <xf numFmtId="3" fontId="11" fillId="0" borderId="21" xfId="223" applyNumberFormat="1" applyFont="1" applyFill="1" applyBorder="1" applyAlignment="1">
      <alignment vertical="center"/>
    </xf>
    <xf numFmtId="3" fontId="11" fillId="0" borderId="1" xfId="223" applyNumberFormat="1" applyFont="1" applyFill="1" applyBorder="1" applyAlignment="1">
      <alignment vertical="center"/>
    </xf>
    <xf numFmtId="3" fontId="11" fillId="0" borderId="3" xfId="223" applyNumberFormat="1" applyFont="1" applyBorder="1" applyAlignment="1">
      <alignment vertical="center"/>
    </xf>
    <xf numFmtId="0" fontId="11" fillId="0" borderId="3" xfId="223" applyFont="1" applyBorder="1" applyAlignment="1">
      <alignment vertical="center"/>
    </xf>
    <xf numFmtId="0" fontId="11" fillId="0" borderId="1" xfId="223" applyFont="1" applyBorder="1" applyAlignment="1">
      <alignment vertical="center"/>
    </xf>
    <xf numFmtId="0" fontId="1" fillId="0" borderId="0" xfId="50"/>
    <xf numFmtId="0" fontId="11" fillId="0" borderId="0" xfId="223" applyFont="1" applyFill="1" applyBorder="1" applyAlignment="1">
      <alignment vertical="center"/>
    </xf>
    <xf numFmtId="3" fontId="11" fillId="0" borderId="0" xfId="223" applyNumberFormat="1" applyFont="1" applyBorder="1" applyAlignment="1">
      <alignment vertical="center"/>
    </xf>
    <xf numFmtId="3" fontId="11" fillId="0" borderId="0" xfId="223" applyNumberFormat="1" applyFont="1" applyAlignment="1">
      <alignment vertical="center"/>
    </xf>
    <xf numFmtId="170" fontId="42" fillId="0" borderId="1" xfId="223" applyNumberFormat="1" applyFont="1" applyBorder="1" applyAlignment="1">
      <alignment vertical="center"/>
    </xf>
    <xf numFmtId="170" fontId="41" fillId="0" borderId="1" xfId="223" applyNumberFormat="1" applyFont="1" applyBorder="1" applyAlignment="1">
      <alignment vertical="center"/>
    </xf>
    <xf numFmtId="170" fontId="42" fillId="0" borderId="23" xfId="223" applyNumberFormat="1" applyFont="1" applyBorder="1" applyAlignment="1">
      <alignment vertical="center"/>
    </xf>
    <xf numFmtId="0" fontId="61" fillId="0" borderId="0" xfId="223" applyFont="1" applyBorder="1" applyAlignment="1">
      <alignment vertical="center"/>
    </xf>
    <xf numFmtId="168" fontId="62" fillId="0" borderId="0" xfId="223" applyNumberFormat="1" applyFont="1" applyBorder="1" applyAlignment="1">
      <alignment horizontal="center" vertical="center"/>
    </xf>
    <xf numFmtId="0" fontId="61" fillId="0" borderId="0" xfId="223" applyFont="1" applyAlignment="1">
      <alignment vertical="center"/>
    </xf>
    <xf numFmtId="170" fontId="41" fillId="0" borderId="1" xfId="223" applyNumberFormat="1" applyFont="1" applyFill="1" applyBorder="1" applyAlignment="1">
      <alignment vertical="center"/>
    </xf>
    <xf numFmtId="171" fontId="41" fillId="0" borderId="1" xfId="223" applyNumberFormat="1" applyFont="1" applyBorder="1" applyAlignment="1">
      <alignment horizontal="center" vertical="center"/>
    </xf>
    <xf numFmtId="170" fontId="42" fillId="0" borderId="1" xfId="223" applyNumberFormat="1" applyFont="1" applyFill="1" applyBorder="1" applyAlignment="1">
      <alignment vertical="center"/>
    </xf>
    <xf numFmtId="169" fontId="42" fillId="0" borderId="1" xfId="223" applyNumberFormat="1" applyFont="1" applyFill="1" applyBorder="1" applyAlignment="1">
      <alignment vertical="center"/>
    </xf>
    <xf numFmtId="172" fontId="42" fillId="0" borderId="1" xfId="223" applyNumberFormat="1" applyFont="1" applyFill="1" applyBorder="1" applyAlignment="1">
      <alignment vertical="center"/>
    </xf>
    <xf numFmtId="172" fontId="42" fillId="0" borderId="23" xfId="223" applyNumberFormat="1" applyFont="1" applyFill="1" applyBorder="1" applyAlignment="1">
      <alignment vertical="center"/>
    </xf>
    <xf numFmtId="170" fontId="11" fillId="0" borderId="0" xfId="223" applyNumberFormat="1" applyFont="1" applyAlignment="1">
      <alignment vertical="center"/>
    </xf>
    <xf numFmtId="49" fontId="41" fillId="0" borderId="1" xfId="49" applyNumberFormat="1" applyFont="1" applyFill="1" applyBorder="1" applyAlignment="1">
      <alignment horizontal="center" vertical="center" wrapText="1"/>
    </xf>
    <xf numFmtId="0" fontId="46" fillId="0" borderId="1" xfId="79" applyFont="1" applyFill="1" applyBorder="1" applyAlignment="1">
      <alignment horizontal="center" vertical="center"/>
    </xf>
    <xf numFmtId="0" fontId="41" fillId="0" borderId="1" xfId="49" applyFont="1" applyFill="1" applyBorder="1" applyAlignment="1">
      <alignment horizontal="center" vertical="center"/>
    </xf>
    <xf numFmtId="174" fontId="77" fillId="0" borderId="1" xfId="0" applyNumberFormat="1" applyFont="1" applyFill="1" applyBorder="1" applyAlignment="1">
      <alignment horizontal="center" vertical="center" wrapText="1"/>
    </xf>
    <xf numFmtId="49" fontId="77" fillId="0" borderId="1" xfId="0" applyNumberFormat="1" applyFont="1" applyFill="1" applyBorder="1" applyAlignment="1">
      <alignment horizontal="center" vertical="center" wrapText="1"/>
    </xf>
    <xf numFmtId="174" fontId="77" fillId="0" borderId="1" xfId="0" quotePrefix="1"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49" fontId="77" fillId="0" borderId="1" xfId="0" quotePrefix="1"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4" fontId="48" fillId="24" borderId="1" xfId="45" applyNumberFormat="1" applyFont="1" applyFill="1" applyBorder="1" applyAlignment="1">
      <alignment horizontal="right" vertical="center" wrapText="1"/>
    </xf>
    <xf numFmtId="0" fontId="11" fillId="0" borderId="0" xfId="223" applyFont="1" applyAlignment="1">
      <alignment horizontal="right" vertical="center"/>
    </xf>
    <xf numFmtId="0" fontId="79" fillId="0" borderId="0" xfId="223" applyFont="1" applyAlignment="1" applyProtection="1">
      <alignment horizontal="center"/>
    </xf>
    <xf numFmtId="0" fontId="80" fillId="0" borderId="0" xfId="223" applyFont="1" applyProtection="1"/>
    <xf numFmtId="171" fontId="36" fillId="26" borderId="57" xfId="0" applyNumberFormat="1" applyFont="1" applyFill="1" applyBorder="1" applyAlignment="1">
      <alignment horizontal="left" vertical="center" wrapText="1"/>
    </xf>
    <xf numFmtId="171" fontId="36" fillId="26" borderId="0" xfId="0" applyNumberFormat="1" applyFont="1" applyFill="1" applyBorder="1" applyAlignment="1">
      <alignment horizontal="left" vertical="center" wrapText="1"/>
    </xf>
    <xf numFmtId="171" fontId="39" fillId="26" borderId="57" xfId="0" applyNumberFormat="1" applyFont="1" applyFill="1" applyBorder="1" applyAlignment="1">
      <alignment horizontal="left" vertical="center" wrapText="1"/>
    </xf>
    <xf numFmtId="171" fontId="39" fillId="26" borderId="0" xfId="0" applyNumberFormat="1" applyFont="1" applyFill="1" applyBorder="1" applyAlignment="1">
      <alignment horizontal="left" vertical="center" wrapText="1"/>
    </xf>
    <xf numFmtId="0" fontId="76" fillId="0" borderId="0" xfId="223" applyFont="1" applyAlignment="1" applyProtection="1">
      <alignment horizontal="center" vertical="center" wrapText="1"/>
    </xf>
    <xf numFmtId="1" fontId="43" fillId="0" borderId="27" xfId="223" applyNumberFormat="1" applyFont="1" applyFill="1" applyBorder="1" applyAlignment="1">
      <alignment horizontal="center" vertical="center"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223" applyFont="1" applyFill="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4" fillId="0" borderId="10"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2" xfId="1" applyFont="1" applyFill="1" applyBorder="1" applyAlignment="1">
      <alignment horizontal="center" vertical="center"/>
    </xf>
    <xf numFmtId="0" fontId="5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223" applyFont="1" applyBorder="1" applyAlignment="1">
      <alignment horizontal="left" vertical="center"/>
    </xf>
    <xf numFmtId="0" fontId="42" fillId="0" borderId="1" xfId="223" applyFont="1" applyBorder="1" applyAlignment="1">
      <alignment horizontal="left" vertical="center"/>
    </xf>
    <xf numFmtId="172" fontId="42" fillId="0" borderId="4" xfId="223" applyNumberFormat="1" applyFont="1" applyFill="1" applyBorder="1" applyAlignment="1">
      <alignment horizontal="center" vertical="center"/>
    </xf>
    <xf numFmtId="172" fontId="42" fillId="0" borderId="3" xfId="223" applyNumberFormat="1" applyFont="1" applyFill="1" applyBorder="1" applyAlignment="1">
      <alignment horizontal="center" vertical="center"/>
    </xf>
    <xf numFmtId="0" fontId="42" fillId="0" borderId="24" xfId="223" applyFont="1" applyBorder="1" applyAlignment="1">
      <alignment horizontal="left" vertical="center"/>
    </xf>
    <xf numFmtId="0" fontId="42" fillId="0" borderId="23" xfId="223" applyFont="1" applyBorder="1" applyAlignment="1">
      <alignment horizontal="left" vertical="center"/>
    </xf>
    <xf numFmtId="172" fontId="42" fillId="0" borderId="53" xfId="223" applyNumberFormat="1" applyFont="1" applyFill="1" applyBorder="1" applyAlignment="1">
      <alignment horizontal="center" vertical="center"/>
    </xf>
    <xf numFmtId="172" fontId="42" fillId="0" borderId="49" xfId="223" applyNumberFormat="1" applyFont="1" applyFill="1" applyBorder="1" applyAlignment="1">
      <alignment horizontal="center" vertical="center"/>
    </xf>
    <xf numFmtId="0" fontId="41" fillId="0" borderId="0" xfId="223" applyFont="1" applyFill="1" applyBorder="1" applyAlignment="1">
      <alignment horizontal="left" vertical="center" wrapText="1"/>
    </xf>
    <xf numFmtId="170" fontId="42" fillId="0" borderId="4" xfId="223" applyNumberFormat="1" applyFont="1" applyFill="1" applyBorder="1" applyAlignment="1">
      <alignment horizontal="center" vertical="center"/>
    </xf>
    <xf numFmtId="170" fontId="42" fillId="0" borderId="3" xfId="223" applyNumberFormat="1" applyFont="1" applyFill="1" applyBorder="1" applyAlignment="1">
      <alignment horizontal="center" vertical="center"/>
    </xf>
    <xf numFmtId="169" fontId="42" fillId="0" borderId="4" xfId="223" applyNumberFormat="1" applyFont="1" applyFill="1" applyBorder="1" applyAlignment="1">
      <alignment horizontal="center" vertical="center"/>
    </xf>
    <xf numFmtId="169" fontId="42" fillId="0" borderId="3" xfId="223" applyNumberFormat="1" applyFont="1" applyFill="1" applyBorder="1" applyAlignment="1">
      <alignment horizontal="center" vertical="center"/>
    </xf>
    <xf numFmtId="0" fontId="41" fillId="0" borderId="26" xfId="223" applyFont="1" applyBorder="1" applyAlignment="1">
      <alignment horizontal="left" vertical="center"/>
    </xf>
    <xf numFmtId="0" fontId="41" fillId="0" borderId="1" xfId="223" applyFont="1" applyBorder="1" applyAlignment="1">
      <alignment horizontal="left" vertical="center"/>
    </xf>
    <xf numFmtId="170" fontId="42" fillId="0" borderId="4" xfId="223" applyNumberFormat="1" applyFont="1" applyBorder="1" applyAlignment="1">
      <alignment horizontal="center" vertical="center"/>
    </xf>
    <xf numFmtId="170" fontId="42" fillId="0" borderId="3" xfId="223" applyNumberFormat="1" applyFont="1" applyBorder="1" applyAlignment="1">
      <alignment horizontal="center" vertical="center"/>
    </xf>
    <xf numFmtId="171" fontId="41" fillId="0" borderId="4" xfId="223" applyNumberFormat="1" applyFont="1" applyBorder="1" applyAlignment="1">
      <alignment horizontal="center" vertical="center"/>
    </xf>
    <xf numFmtId="171" fontId="41" fillId="0" borderId="3" xfId="223" applyNumberFormat="1" applyFont="1" applyBorder="1" applyAlignment="1">
      <alignment horizontal="center" vertical="center"/>
    </xf>
    <xf numFmtId="170" fontId="41" fillId="0" borderId="4" xfId="223" applyNumberFormat="1" applyFont="1" applyBorder="1" applyAlignment="1">
      <alignment horizontal="center" vertical="center"/>
    </xf>
    <xf numFmtId="170" fontId="41" fillId="0" borderId="3" xfId="223" applyNumberFormat="1" applyFont="1" applyBorder="1" applyAlignment="1">
      <alignment horizontal="center" vertical="center"/>
    </xf>
    <xf numFmtId="0" fontId="41" fillId="0" borderId="26" xfId="223" applyFont="1" applyFill="1" applyBorder="1" applyAlignment="1">
      <alignment horizontal="left" vertical="center"/>
    </xf>
    <xf numFmtId="0" fontId="41" fillId="0" borderId="1" xfId="223" applyFont="1" applyFill="1" applyBorder="1" applyAlignment="1">
      <alignment horizontal="left" vertical="center"/>
    </xf>
    <xf numFmtId="170" fontId="41" fillId="0" borderId="4" xfId="223" applyNumberFormat="1" applyFont="1" applyFill="1" applyBorder="1" applyAlignment="1">
      <alignment horizontal="center" vertical="center"/>
    </xf>
    <xf numFmtId="170" fontId="41" fillId="0" borderId="3" xfId="223" applyNumberFormat="1" applyFont="1" applyFill="1" applyBorder="1" applyAlignment="1">
      <alignment horizontal="center" vertical="center"/>
    </xf>
    <xf numFmtId="168" fontId="62" fillId="0" borderId="50" xfId="223" applyNumberFormat="1" applyFont="1" applyBorder="1" applyAlignment="1">
      <alignment horizontal="center" vertical="center"/>
    </xf>
    <xf numFmtId="0" fontId="42" fillId="0" borderId="28" xfId="223" applyFont="1" applyBorder="1" applyAlignment="1">
      <alignment horizontal="left" vertical="center"/>
    </xf>
    <xf numFmtId="0" fontId="42" fillId="0" borderId="27" xfId="223" applyFont="1" applyBorder="1" applyAlignment="1">
      <alignment horizontal="left" vertical="center"/>
    </xf>
    <xf numFmtId="1" fontId="43" fillId="0" borderId="51" xfId="223" applyNumberFormat="1" applyFont="1" applyFill="1" applyBorder="1" applyAlignment="1">
      <alignment horizontal="center" vertical="center" wrapText="1"/>
    </xf>
    <xf numFmtId="1" fontId="43" fillId="0" borderId="48" xfId="223" applyNumberFormat="1" applyFont="1" applyFill="1" applyBorder="1" applyAlignment="1">
      <alignment horizontal="center" vertical="center" wrapText="1"/>
    </xf>
    <xf numFmtId="0" fontId="11" fillId="0" borderId="4" xfId="223" applyFont="1" applyFill="1" applyBorder="1" applyAlignment="1">
      <alignment horizontal="center" vertical="center"/>
    </xf>
    <xf numFmtId="0" fontId="11" fillId="0" borderId="3" xfId="223" applyFont="1" applyFill="1" applyBorder="1" applyAlignment="1">
      <alignment horizontal="center" vertical="center"/>
    </xf>
    <xf numFmtId="0" fontId="41" fillId="0" borderId="24" xfId="223" applyFont="1" applyBorder="1" applyAlignment="1">
      <alignment horizontal="left" vertical="center"/>
    </xf>
    <xf numFmtId="0" fontId="41" fillId="0" borderId="23" xfId="223" applyFont="1" applyBorder="1" applyAlignment="1">
      <alignment horizontal="left" vertical="center"/>
    </xf>
    <xf numFmtId="170" fontId="42" fillId="0" borderId="53" xfId="223" applyNumberFormat="1" applyFont="1" applyBorder="1" applyAlignment="1">
      <alignment horizontal="center" vertical="center"/>
    </xf>
    <xf numFmtId="170" fontId="42" fillId="0" borderId="49" xfId="223" applyNumberFormat="1" applyFont="1" applyBorder="1" applyAlignment="1">
      <alignment horizontal="center" vertical="center"/>
    </xf>
    <xf numFmtId="0" fontId="11" fillId="0" borderId="4" xfId="223" applyFont="1" applyBorder="1" applyAlignment="1">
      <alignment horizontal="center" vertical="center"/>
    </xf>
    <xf numFmtId="0" fontId="11" fillId="0" borderId="3" xfId="223" applyFont="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53" xfId="50" applyFont="1" applyFill="1" applyBorder="1" applyAlignment="1">
      <alignment horizontal="center" vertical="center"/>
    </xf>
    <xf numFmtId="0" fontId="75" fillId="0" borderId="49" xfId="50" applyFont="1" applyFill="1" applyBorder="1" applyAlignment="1">
      <alignment horizontal="center" vertical="center"/>
    </xf>
    <xf numFmtId="0" fontId="11" fillId="0" borderId="56" xfId="223" applyFont="1" applyBorder="1" applyAlignment="1">
      <alignment horizontal="left" vertical="center"/>
    </xf>
    <xf numFmtId="0" fontId="11" fillId="0" borderId="50" xfId="223" applyFont="1" applyBorder="1" applyAlignment="1">
      <alignment horizontal="left" vertical="center"/>
    </xf>
    <xf numFmtId="0" fontId="11" fillId="0" borderId="1" xfId="223"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5" fillId="0" borderId="52" xfId="50" applyFont="1" applyBorder="1" applyAlignment="1">
      <alignment vertical="center"/>
    </xf>
    <xf numFmtId="0" fontId="75" fillId="0" borderId="2" xfId="50" applyFont="1" applyBorder="1" applyAlignment="1">
      <alignment vertical="center"/>
    </xf>
    <xf numFmtId="4" fontId="75" fillId="0" borderId="4" xfId="50" applyNumberFormat="1" applyFont="1" applyFill="1" applyBorder="1" applyAlignment="1">
      <alignment horizontal="center" vertical="center"/>
    </xf>
    <xf numFmtId="0" fontId="11" fillId="0" borderId="54" xfId="223" applyFont="1" applyBorder="1" applyAlignment="1">
      <alignment horizontal="left" vertical="center"/>
    </xf>
    <xf numFmtId="0" fontId="11" fillId="0" borderId="20" xfId="223" applyFont="1" applyBorder="1" applyAlignment="1">
      <alignment horizontal="left" vertical="center"/>
    </xf>
    <xf numFmtId="3" fontId="11" fillId="0" borderId="2" xfId="223" applyNumberFormat="1" applyFont="1" applyFill="1" applyBorder="1" applyAlignment="1">
      <alignment horizontal="center" vertical="center"/>
    </xf>
    <xf numFmtId="0" fontId="11" fillId="0" borderId="46" xfId="223" applyFont="1" applyBorder="1" applyAlignment="1">
      <alignment horizontal="left" vertical="center"/>
    </xf>
    <xf numFmtId="0" fontId="11" fillId="0" borderId="55" xfId="223" applyFont="1" applyBorder="1" applyAlignment="1">
      <alignment horizontal="left" vertical="center"/>
    </xf>
    <xf numFmtId="3" fontId="11" fillId="0" borderId="1" xfId="223" applyNumberFormat="1" applyFont="1" applyBorder="1" applyAlignment="1">
      <alignment horizontal="center" vertical="center"/>
    </xf>
    <xf numFmtId="0" fontId="11" fillId="0" borderId="26" xfId="223" applyFont="1" applyBorder="1" applyAlignment="1">
      <alignment horizontal="left" vertical="center"/>
    </xf>
    <xf numFmtId="0" fontId="11" fillId="0" borderId="1" xfId="223" applyFont="1" applyBorder="1" applyAlignment="1">
      <alignment horizontal="left" vertical="center"/>
    </xf>
    <xf numFmtId="0" fontId="11" fillId="0" borderId="31" xfId="223" applyFont="1" applyBorder="1" applyAlignment="1">
      <alignment horizontal="left" vertical="center"/>
    </xf>
    <xf numFmtId="10" fontId="41" fillId="0" borderId="3" xfId="223" applyNumberFormat="1" applyFont="1" applyFill="1" applyBorder="1" applyAlignment="1">
      <alignment horizontal="center" vertical="center"/>
    </xf>
    <xf numFmtId="10" fontId="41" fillId="0" borderId="1" xfId="223" applyNumberFormat="1" applyFont="1" applyFill="1" applyBorder="1" applyAlignment="1">
      <alignment horizontal="center" vertical="center"/>
    </xf>
    <xf numFmtId="0" fontId="11" fillId="0" borderId="24" xfId="223" applyFont="1" applyBorder="1" applyAlignment="1">
      <alignment horizontal="left" vertical="center"/>
    </xf>
    <xf numFmtId="0" fontId="11" fillId="0" borderId="23" xfId="223" applyFont="1" applyBorder="1" applyAlignment="1">
      <alignment horizontal="left" vertical="center"/>
    </xf>
    <xf numFmtId="0" fontId="11" fillId="0" borderId="32" xfId="223" applyFont="1" applyBorder="1" applyAlignment="1">
      <alignment horizontal="left" vertical="center"/>
    </xf>
    <xf numFmtId="4" fontId="41" fillId="0" borderId="49" xfId="223" applyNumberFormat="1" applyFont="1" applyFill="1" applyBorder="1" applyAlignment="1">
      <alignment horizontal="center" vertical="center"/>
    </xf>
    <xf numFmtId="4" fontId="41" fillId="0" borderId="23" xfId="223" applyNumberFormat="1" applyFont="1" applyFill="1" applyBorder="1" applyAlignment="1">
      <alignment horizontal="center" vertical="center"/>
    </xf>
    <xf numFmtId="10" fontId="41" fillId="0" borderId="26" xfId="223" applyNumberFormat="1" applyFont="1" applyBorder="1" applyAlignment="1">
      <alignment horizontal="center" vertical="center"/>
    </xf>
    <xf numFmtId="10" fontId="41" fillId="0" borderId="31" xfId="223" applyNumberFormat="1" applyFont="1" applyBorder="1" applyAlignment="1">
      <alignment horizontal="center" vertical="center"/>
    </xf>
    <xf numFmtId="0" fontId="11" fillId="0" borderId="47" xfId="223" applyFont="1" applyBorder="1" applyAlignment="1">
      <alignment horizontal="left" vertical="center"/>
    </xf>
    <xf numFmtId="0" fontId="11" fillId="0" borderId="10" xfId="223" applyFont="1" applyBorder="1" applyAlignment="1">
      <alignment horizontal="left" vertical="center"/>
    </xf>
    <xf numFmtId="0" fontId="11" fillId="0" borderId="45" xfId="223" applyFont="1" applyBorder="1" applyAlignment="1">
      <alignment horizontal="left" vertical="center"/>
    </xf>
    <xf numFmtId="10" fontId="41" fillId="0" borderId="24" xfId="223" applyNumberFormat="1" applyFont="1" applyBorder="1" applyAlignment="1">
      <alignment horizontal="center" vertical="center"/>
    </xf>
    <xf numFmtId="10" fontId="41" fillId="0" borderId="32" xfId="223" applyNumberFormat="1" applyFont="1" applyBorder="1" applyAlignment="1">
      <alignment horizontal="center" vertical="center"/>
    </xf>
    <xf numFmtId="0" fontId="11" fillId="0" borderId="28" xfId="223" applyFont="1" applyBorder="1" applyAlignment="1">
      <alignment horizontal="left" vertical="center"/>
    </xf>
    <xf numFmtId="0" fontId="11" fillId="0" borderId="27" xfId="223" applyFont="1" applyBorder="1" applyAlignment="1">
      <alignment horizontal="left" vertical="center"/>
    </xf>
    <xf numFmtId="0" fontId="11" fillId="0" borderId="33" xfId="223" applyFont="1" applyBorder="1" applyAlignment="1">
      <alignment horizontal="left" vertical="center"/>
    </xf>
    <xf numFmtId="1" fontId="43" fillId="0" borderId="27" xfId="223" applyNumberFormat="1" applyFont="1" applyFill="1" applyBorder="1" applyAlignment="1">
      <alignment horizontal="center" vertical="center" wrapText="1"/>
    </xf>
    <xf numFmtId="9" fontId="41" fillId="0" borderId="26" xfId="223" applyNumberFormat="1" applyFont="1" applyBorder="1" applyAlignment="1">
      <alignment horizontal="center" vertical="center"/>
    </xf>
    <xf numFmtId="9" fontId="41" fillId="0" borderId="31" xfId="223" applyNumberFormat="1" applyFont="1" applyBorder="1" applyAlignment="1">
      <alignment horizontal="center" vertical="center"/>
    </xf>
    <xf numFmtId="0" fontId="11" fillId="0" borderId="26" xfId="223" applyFont="1" applyBorder="1" applyAlignment="1">
      <alignment horizontal="center" vertical="center"/>
    </xf>
    <xf numFmtId="0" fontId="11" fillId="0" borderId="31" xfId="223" applyFont="1" applyBorder="1" applyAlignment="1">
      <alignment horizontal="center" vertical="center"/>
    </xf>
    <xf numFmtId="3" fontId="41" fillId="0" borderId="26" xfId="223" applyNumberFormat="1" applyFont="1" applyBorder="1" applyAlignment="1">
      <alignment horizontal="center" vertical="center"/>
    </xf>
    <xf numFmtId="3" fontId="41" fillId="0" borderId="31" xfId="223" applyNumberFormat="1" applyFont="1" applyBorder="1" applyAlignment="1">
      <alignment horizontal="center" vertical="center"/>
    </xf>
    <xf numFmtId="3" fontId="41" fillId="0" borderId="25" xfId="223" applyNumberFormat="1" applyFont="1" applyBorder="1" applyAlignment="1">
      <alignment horizontal="center" vertical="center"/>
    </xf>
    <xf numFmtId="3" fontId="41" fillId="0" borderId="30" xfId="223" applyNumberFormat="1" applyFont="1" applyBorder="1" applyAlignment="1">
      <alignment horizontal="center" vertical="center"/>
    </xf>
    <xf numFmtId="3" fontId="41" fillId="0" borderId="25" xfId="223" applyNumberFormat="1" applyFont="1" applyFill="1" applyBorder="1" applyAlignment="1">
      <alignment horizontal="center" vertical="center"/>
    </xf>
    <xf numFmtId="3" fontId="41" fillId="0" borderId="30" xfId="223" applyNumberFormat="1" applyFont="1" applyFill="1" applyBorder="1" applyAlignment="1">
      <alignment horizontal="center" vertical="center"/>
    </xf>
    <xf numFmtId="0" fontId="41" fillId="0" borderId="4" xfId="223" applyFont="1" applyFill="1" applyBorder="1" applyAlignment="1">
      <alignment horizontal="center" vertical="center"/>
    </xf>
    <xf numFmtId="0" fontId="41" fillId="0" borderId="3" xfId="223" applyFont="1" applyFill="1" applyBorder="1" applyAlignment="1">
      <alignment horizontal="center" vertical="center"/>
    </xf>
    <xf numFmtId="0" fontId="7" fillId="0" borderId="0" xfId="1" applyNumberFormat="1" applyFont="1" applyAlignment="1">
      <alignment horizontal="center" vertical="center"/>
    </xf>
    <xf numFmtId="49" fontId="57" fillId="0" borderId="0" xfId="1" applyNumberFormat="1" applyFont="1" applyAlignment="1">
      <alignment horizontal="center" vertical="center"/>
    </xf>
    <xf numFmtId="0" fontId="57"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8" xfId="223" applyFont="1" applyBorder="1" applyAlignment="1">
      <alignment horizontal="left" vertical="center"/>
    </xf>
    <xf numFmtId="0" fontId="43" fillId="0" borderId="27" xfId="223" applyFont="1" applyBorder="1" applyAlignment="1">
      <alignment horizontal="left" vertical="center"/>
    </xf>
    <xf numFmtId="0" fontId="43" fillId="0" borderId="33" xfId="223" applyFont="1" applyBorder="1" applyAlignment="1">
      <alignment horizontal="left" vertical="center"/>
    </xf>
    <xf numFmtId="168" fontId="29" fillId="0" borderId="46" xfId="223" applyNumberFormat="1" applyFont="1" applyFill="1" applyBorder="1" applyAlignment="1">
      <alignment horizontal="center" vertical="center"/>
    </xf>
    <xf numFmtId="168" fontId="29" fillId="0" borderId="29" xfId="223" applyNumberFormat="1" applyFont="1" applyFill="1" applyBorder="1" applyAlignment="1">
      <alignment horizontal="center" vertical="center"/>
    </xf>
    <xf numFmtId="0" fontId="74" fillId="0" borderId="58" xfId="50" applyFont="1" applyBorder="1" applyAlignment="1">
      <alignment horizontal="center" vertical="center"/>
    </xf>
    <xf numFmtId="0" fontId="76" fillId="0" borderId="0" xfId="223" applyFont="1" applyAlignment="1" applyProtection="1">
      <alignment horizontal="center" vertical="center" wrapText="1"/>
    </xf>
    <xf numFmtId="0" fontId="43" fillId="0" borderId="0" xfId="223" applyNumberFormat="1" applyFont="1" applyFill="1" applyAlignment="1">
      <alignment horizontal="center" vertical="center"/>
    </xf>
    <xf numFmtId="0" fontId="5" fillId="0" borderId="0" xfId="1" applyNumberFormat="1" applyFont="1" applyAlignment="1">
      <alignment horizontal="center" vertical="center"/>
    </xf>
    <xf numFmtId="0" fontId="11" fillId="0" borderId="25" xfId="223" applyFont="1" applyBorder="1" applyAlignment="1">
      <alignment horizontal="center" vertical="center"/>
    </xf>
    <xf numFmtId="0" fontId="11" fillId="0" borderId="30" xfId="223"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7"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258">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10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8"/>
    <cellStyle name="Обычный 10 2" xfId="76"/>
    <cellStyle name="Обычный 10 2 2 3" xfId="77"/>
    <cellStyle name="Обычный 10 3" xfId="103"/>
    <cellStyle name="Обычный 10 4" xfId="209"/>
    <cellStyle name="Обычный 11" xfId="78"/>
    <cellStyle name="Обычный 11 2" xfId="105"/>
    <cellStyle name="Обычный 11 3" xfId="104"/>
    <cellStyle name="Обычный 11 3 2" xfId="210"/>
    <cellStyle name="Обычный 12" xfId="79"/>
    <cellStyle name="Обычный 12 2" xfId="40"/>
    <cellStyle name="Обычный 12 3" xfId="211"/>
    <cellStyle name="Обычный 13" xfId="106"/>
    <cellStyle name="Обычный 13 2" xfId="107"/>
    <cellStyle name="Обычный 13 3" xfId="257"/>
    <cellStyle name="Обычный 14" xfId="80"/>
    <cellStyle name="Обычный 14 2" xfId="109"/>
    <cellStyle name="Обычный 14 3" xfId="108"/>
    <cellStyle name="Обычный 14 3 2" xfId="212"/>
    <cellStyle name="Обычный 15" xfId="110"/>
    <cellStyle name="Обычный 15 2" xfId="111"/>
    <cellStyle name="Обычный 16" xfId="112"/>
    <cellStyle name="Обычный 16 2" xfId="113"/>
    <cellStyle name="Обычный 17" xfId="114"/>
    <cellStyle name="Обычный 17 2" xfId="115"/>
    <cellStyle name="Обычный 18" xfId="116"/>
    <cellStyle name="Обычный 18 2" xfId="117"/>
    <cellStyle name="Обычный 19" xfId="118"/>
    <cellStyle name="Обычный 19 2" xfId="119"/>
    <cellStyle name="Обычный 2" xfId="3"/>
    <cellStyle name="Обычный 2 10" xfId="82"/>
    <cellStyle name="Обычный 2 2" xfId="62"/>
    <cellStyle name="Обычный 2 2 2" xfId="121"/>
    <cellStyle name="Обычный 2 3" xfId="73"/>
    <cellStyle name="Обычный 2 3 2" xfId="83"/>
    <cellStyle name="Обычный 2 3 2 2" xfId="208"/>
    <cellStyle name="Обычный 2 3 3" xfId="120"/>
    <cellStyle name="Обычный 2 3 3 2" xfId="213"/>
    <cellStyle name="Обычный 2 4" xfId="71"/>
    <cellStyle name="Обычный 2 4 2" xfId="85"/>
    <cellStyle name="Обычный 2 4 3" xfId="84"/>
    <cellStyle name="Обычный 2 5" xfId="81"/>
    <cellStyle name="Обычный 20" xfId="122"/>
    <cellStyle name="Обычный 20 2" xfId="123"/>
    <cellStyle name="Обычный 21" xfId="124"/>
    <cellStyle name="Обычный 21 2" xfId="125"/>
    <cellStyle name="Обычный 22" xfId="126"/>
    <cellStyle name="Обычный 22 2" xfId="127"/>
    <cellStyle name="Обычный 23" xfId="128"/>
    <cellStyle name="Обычный 23 2" xfId="129"/>
    <cellStyle name="Обычный 24" xfId="130"/>
    <cellStyle name="Обычный 24 2" xfId="131"/>
    <cellStyle name="Обычный 25" xfId="132"/>
    <cellStyle name="Обычный 25 2" xfId="133"/>
    <cellStyle name="Обычный 26" xfId="134"/>
    <cellStyle name="Обычный 27" xfId="135"/>
    <cellStyle name="Обычный 28" xfId="136"/>
    <cellStyle name="Обычный 29" xfId="137"/>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30" xfId="138"/>
    <cellStyle name="Обычный 31" xfId="139"/>
    <cellStyle name="Обычный 32" xfId="140"/>
    <cellStyle name="Обычный 33" xfId="141"/>
    <cellStyle name="Обычный 34" xfId="142"/>
    <cellStyle name="Обычный 35" xfId="143"/>
    <cellStyle name="Обычный 36" xfId="144"/>
    <cellStyle name="Обычный 37" xfId="145"/>
    <cellStyle name="Обычный 38" xfId="146"/>
    <cellStyle name="Обычный 39" xfId="147"/>
    <cellStyle name="Обычный 4" xfId="43"/>
    <cellStyle name="Обычный 4 2" xfId="44"/>
    <cellStyle name="Обычный 4 2 2" xfId="149"/>
    <cellStyle name="Обычный 4 3" xfId="89"/>
    <cellStyle name="Обычный 4 3 2" xfId="148"/>
    <cellStyle name="Обычный 4 4" xfId="214"/>
    <cellStyle name="Обычный 40" xfId="150"/>
    <cellStyle name="Обычный 41" xfId="151"/>
    <cellStyle name="Обычный 42" xfId="222"/>
    <cellStyle name="Обычный 43" xfId="223"/>
    <cellStyle name="Обычный 5" xfId="45"/>
    <cellStyle name="Обычный 5 2" xfId="90"/>
    <cellStyle name="Обычный 5 2 2" xfId="153"/>
    <cellStyle name="Обычный 5 3" xfId="152"/>
    <cellStyle name="Обычный 5 4" xfId="70"/>
    <cellStyle name="Обычный 5 5" xfId="215"/>
    <cellStyle name="Обычный 6" xfId="46"/>
    <cellStyle name="Обычный 6 2" xfId="47"/>
    <cellStyle name="Обычный 6 2 2" xfId="48"/>
    <cellStyle name="Обычный 6 2 3" xfId="49"/>
    <cellStyle name="Обычный 6 2 4" xfId="92"/>
    <cellStyle name="Обычный 6 3" xfId="91"/>
    <cellStyle name="Обычный 6 3 2" xfId="154"/>
    <cellStyle name="Обычный 6 4" xfId="216"/>
    <cellStyle name="Обычный 7" xfId="1"/>
    <cellStyle name="Обычный 7 2" xfId="50"/>
    <cellStyle name="Обычный 7 2 2" xfId="94"/>
    <cellStyle name="Обычный 7 3" xfId="93"/>
    <cellStyle name="Обычный 7 3 2" xfId="155"/>
    <cellStyle name="Обычный 7 4" xfId="217"/>
    <cellStyle name="Обычный 8" xfId="51"/>
    <cellStyle name="Обычный 8 2" xfId="95"/>
    <cellStyle name="Обычный 8 2 2" xfId="157"/>
    <cellStyle name="Обычный 8 3" xfId="156"/>
    <cellStyle name="Обычный 8 4" xfId="218"/>
    <cellStyle name="Обычный 9" xfId="67"/>
    <cellStyle name="Обычный 9 2" xfId="72"/>
    <cellStyle name="Обычный 9 2 2" xfId="159"/>
    <cellStyle name="Обычный 9 3" xfId="96"/>
    <cellStyle name="Обычный 9 3 2" xfId="158"/>
    <cellStyle name="Обычный 9 3 3" xfId="207"/>
    <cellStyle name="Обычный 9 4" xfId="219"/>
    <cellStyle name="Обычный_Свод 2014 3" xfId="22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Стиль 1 10 2" xfId="161"/>
    <cellStyle name="Стиль 1 10 2 2" xfId="220"/>
    <cellStyle name="Стиль 1 11" xfId="162"/>
    <cellStyle name="Стиль 1 12" xfId="163"/>
    <cellStyle name="Стиль 1 13" xfId="164"/>
    <cellStyle name="Стиль 1 14" xfId="165"/>
    <cellStyle name="Стиль 1 15" xfId="166"/>
    <cellStyle name="Стиль 1 16" xfId="167"/>
    <cellStyle name="Стиль 1 17" xfId="168"/>
    <cellStyle name="Стиль 1 18" xfId="169"/>
    <cellStyle name="Стиль 1 19" xfId="170"/>
    <cellStyle name="Стиль 1 2" xfId="171"/>
    <cellStyle name="Стиль 1 20" xfId="172"/>
    <cellStyle name="Стиль 1 21" xfId="173"/>
    <cellStyle name="Стиль 1 22" xfId="174"/>
    <cellStyle name="Стиль 1 23" xfId="175"/>
    <cellStyle name="Стиль 1 24" xfId="176"/>
    <cellStyle name="Стиль 1 25" xfId="177"/>
    <cellStyle name="Стиль 1 26" xfId="178"/>
    <cellStyle name="Стиль 1 27" xfId="179"/>
    <cellStyle name="Стиль 1 28" xfId="180"/>
    <cellStyle name="Стиль 1 29" xfId="181"/>
    <cellStyle name="Стиль 1 3" xfId="182"/>
    <cellStyle name="Стиль 1 30" xfId="183"/>
    <cellStyle name="Стиль 1 31" xfId="160"/>
    <cellStyle name="Стиль 1 4" xfId="184"/>
    <cellStyle name="Стиль 1 5" xfId="185"/>
    <cellStyle name="Стиль 1 6" xfId="186"/>
    <cellStyle name="Стиль 1 7" xfId="187"/>
    <cellStyle name="Стиль 1 8" xfId="188"/>
    <cellStyle name="Стиль 1 9" xfId="189"/>
    <cellStyle name="Стиль 1_ZPS_534-101854" xfId="190"/>
    <cellStyle name="Текст предупреждения 2" xfId="57"/>
    <cellStyle name="Финансовый 10" xfId="191"/>
    <cellStyle name="Финансовый 10 2" xfId="226"/>
    <cellStyle name="Финансовый 10 3" xfId="225"/>
    <cellStyle name="Финансовый 11" xfId="192"/>
    <cellStyle name="Финансовый 11 2" xfId="228"/>
    <cellStyle name="Финансовый 11 3" xfId="227"/>
    <cellStyle name="Финансовый 12" xfId="193"/>
    <cellStyle name="Финансовый 12 2" xfId="230"/>
    <cellStyle name="Финансовый 12 3" xfId="229"/>
    <cellStyle name="Финансовый 13" xfId="194"/>
    <cellStyle name="Финансовый 13 2" xfId="232"/>
    <cellStyle name="Финансовый 13 3" xfId="231"/>
    <cellStyle name="Финансовый 14" xfId="195"/>
    <cellStyle name="Финансовый 14 2" xfId="234"/>
    <cellStyle name="Финансовый 14 3" xfId="233"/>
    <cellStyle name="Финансовый 15" xfId="196"/>
    <cellStyle name="Финансовый 15 2" xfId="236"/>
    <cellStyle name="Финансовый 15 3" xfId="235"/>
    <cellStyle name="Финансовый 16" xfId="197"/>
    <cellStyle name="Финансовый 16 2" xfId="238"/>
    <cellStyle name="Финансовый 16 3" xfId="237"/>
    <cellStyle name="Финансовый 17" xfId="198"/>
    <cellStyle name="Финансовый 17 2" xfId="240"/>
    <cellStyle name="Финансовый 17 3" xfId="239"/>
    <cellStyle name="Финансовый 2" xfId="58"/>
    <cellStyle name="Финансовый 2 2" xfId="99"/>
    <cellStyle name="Финансовый 2 2 2" xfId="100"/>
    <cellStyle name="Финансовый 2 2 2 2 2" xfId="59"/>
    <cellStyle name="Финансовый 2 2 3" xfId="199"/>
    <cellStyle name="Финансовый 2 2 3 2" xfId="221"/>
    <cellStyle name="Финансовый 2 2 4" xfId="242"/>
    <cellStyle name="Финансовый 2 3" xfId="101"/>
    <cellStyle name="Финансовый 2 4" xfId="98"/>
    <cellStyle name="Финансовый 2 5" xfId="241"/>
    <cellStyle name="Финансовый 24 3" xfId="69"/>
    <cellStyle name="Финансовый 3" xfId="60"/>
    <cellStyle name="Финансовый 3 2" xfId="200"/>
    <cellStyle name="Финансовый 3 2 2" xfId="244"/>
    <cellStyle name="Финансовый 3 3" xfId="243"/>
    <cellStyle name="Финансовый 4" xfId="201"/>
    <cellStyle name="Финансовый 4 2" xfId="246"/>
    <cellStyle name="Финансовый 4 3" xfId="245"/>
    <cellStyle name="Финансовый 5" xfId="202"/>
    <cellStyle name="Финансовый 5 2" xfId="248"/>
    <cellStyle name="Финансовый 5 3" xfId="247"/>
    <cellStyle name="Финансовый 6" xfId="203"/>
    <cellStyle name="Финансовый 6 2" xfId="250"/>
    <cellStyle name="Финансовый 6 3" xfId="249"/>
    <cellStyle name="Финансовый 7" xfId="204"/>
    <cellStyle name="Финансовый 7 2" xfId="252"/>
    <cellStyle name="Финансовый 7 3" xfId="251"/>
    <cellStyle name="Финансовый 8" xfId="205"/>
    <cellStyle name="Финансовый 8 2" xfId="254"/>
    <cellStyle name="Финансовый 8 3" xfId="253"/>
    <cellStyle name="Финансовый 9" xfId="206"/>
    <cellStyle name="Финансовый 9 2" xfId="256"/>
    <cellStyle name="Финансовый 9 3" xfId="25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82BD-4CAB-B6F5-EDF8EF6C67FD}"/>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82BD-4CAB-B6F5-EDF8EF6C67F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-1639630251.9188962</c:v>
                </c:pt>
                <c:pt idx="1">
                  <c:v>-1203939498.9055798</c:v>
                </c:pt>
                <c:pt idx="2">
                  <c:v>-754161442.12433374</c:v>
                </c:pt>
                <c:pt idx="3">
                  <c:v>-289888828.305475</c:v>
                </c:pt>
                <c:pt idx="4">
                  <c:v>189297781.31716084</c:v>
                </c:pt>
                <c:pt idx="5">
                  <c:v>683830376.97526693</c:v>
                </c:pt>
                <c:pt idx="6">
                  <c:v>1193425843.1224713</c:v>
                </c:pt>
                <c:pt idx="7">
                  <c:v>1719241319.3735328</c:v>
                </c:pt>
                <c:pt idx="8">
                  <c:v>2261747578.6734452</c:v>
                </c:pt>
                <c:pt idx="9">
                  <c:v>2821429469.8253222</c:v>
                </c:pt>
                <c:pt idx="10">
                  <c:v>3398786333.7086625</c:v>
                </c:pt>
              </c:numCache>
            </c:numRef>
          </c:val>
          <c:smooth val="0"/>
          <c:extLst>
            <c:ext xmlns:c16="http://schemas.microsoft.com/office/drawing/2014/chart" uri="{C3380CC4-5D6E-409C-BE32-E72D297353CC}">
              <c16:uniqueId val="{00000000-906D-476C-B88F-2BE9C178E04C}"/>
            </c:ext>
          </c:extLst>
        </c:ser>
        <c:ser>
          <c:idx val="0"/>
          <c:order val="1"/>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-1742604407.6261854</c:v>
                </c:pt>
                <c:pt idx="1">
                  <c:v>-1407824552.0570483</c:v>
                </c:pt>
                <c:pt idx="2">
                  <c:v>-1104875410.4585245</c:v>
                </c:pt>
                <c:pt idx="3">
                  <c:v>-830759012.35767198</c:v>
                </c:pt>
                <c:pt idx="4">
                  <c:v>-582755911.42939723</c:v>
                </c:pt>
                <c:pt idx="5">
                  <c:v>-358399829.48822075</c:v>
                </c:pt>
                <c:pt idx="6">
                  <c:v>-155744062.08576077</c:v>
                </c:pt>
                <c:pt idx="7">
                  <c:v>27553742.967779547</c:v>
                </c:pt>
                <c:pt idx="8">
                  <c:v>193328782.73258093</c:v>
                </c:pt>
                <c:pt idx="9">
                  <c:v>343244142.11224854</c:v>
                </c:pt>
                <c:pt idx="10">
                  <c:v>478806681.5451473</c:v>
                </c:pt>
              </c:numCache>
            </c:numRef>
          </c:val>
          <c:smooth val="0"/>
          <c:extLst>
            <c:ext xmlns:c16="http://schemas.microsoft.com/office/drawing/2014/chart" uri="{C3380CC4-5D6E-409C-BE32-E72D297353CC}">
              <c16:uniqueId val="{00000001-906D-476C-B88F-2BE9C178E04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30</xdr:row>
      <xdr:rowOff>173182</xdr:rowOff>
    </xdr:from>
    <xdr:to>
      <xdr:col>49</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ues-fs-01.corp.te.ru\NU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WORK\IPR\46.1.%20&#1048;&#1055;&#1056;%202026-2030%20(2026)%20&#1082;&#1086;&#1088;&#1088;\&#1056;&#1069;&#1060;\H_NS1200.PS.0032\H_NS1200.PS.0032%20&#1056;&#1069;&#1060;%205.1%20(202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ues-fs-01.corp.te.ru\NUES\&#1048;&#1055;&#1056;\&#1055;&#1088;&#1086;&#1077;&#1082;&#1090;%20&#1048;&#1055;&#1056;%202023-2027%20(2024)\5.%20&#1056;&#1069;&#1060;,%20&#1060;&#1052;\&#1053;&#1070;&#1069;&#1057;\H_NS1200.PS.0032+\H_NS1200.PS.0032%20&#1056;&#1069;&#1060;%202.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WORK\IPR\43.1%20&#1048;&#1055;&#1056;%202023-2027%20(2023)%20&#1082;&#1086;&#1088;&#1088;\&#1056;&#1069;&#1060;\&#1056;&#1069;&#1060;,%20&#1060;&#1052;\&#1053;&#1070;&#1069;&#1057;\H_NS1200.PS.0032\H_NS1200.PS.0032%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ПС 110/35/6 кВ Московская с ВЛ 110 кВ (новое строительство ПС с трансформаторной мощностью 2х40 МВА и ВЛ протяженностью 2х2,44 км и 1х0,33 км)</v>
          </cell>
        </row>
        <row r="10">
          <cell r="D10">
            <v>1</v>
          </cell>
        </row>
        <row r="11">
          <cell r="D11">
            <v>1</v>
          </cell>
        </row>
        <row r="12">
          <cell r="D12">
            <v>1</v>
          </cell>
        </row>
        <row r="15">
          <cell r="D15">
            <v>1</v>
          </cell>
        </row>
        <row r="26">
          <cell r="B26">
            <v>43101</v>
          </cell>
        </row>
        <row r="27">
          <cell r="D27">
            <v>44</v>
          </cell>
        </row>
        <row r="28">
          <cell r="D28">
            <v>9</v>
          </cell>
        </row>
        <row r="29">
          <cell r="D29">
            <v>3</v>
          </cell>
        </row>
        <row r="31">
          <cell r="D31">
            <v>12</v>
          </cell>
        </row>
        <row r="32">
          <cell r="B32">
            <v>2018</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ПС 110/35/6 кВ Московская с ВЛ 110 кВ (новое строительство ПС с трансформаторной мощностью 2х40 МВА и ВЛ протяженностью 2х2,44 км и 1х0,33 км)</v>
          </cell>
        </row>
        <row r="11">
          <cell r="D11">
            <v>1</v>
          </cell>
        </row>
        <row r="12">
          <cell r="D12">
            <v>0</v>
          </cell>
        </row>
        <row r="13">
          <cell r="D13">
            <v>5</v>
          </cell>
        </row>
        <row r="26">
          <cell r="B26">
            <v>43101</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25</v>
          </cell>
        </row>
        <row r="28">
          <cell r="D28">
            <v>8</v>
          </cell>
        </row>
        <row r="32">
          <cell r="B32">
            <v>2018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SheetLayoutView="100" workbookViewId="0">
      <selection activeCell="C50" sqref="C50"/>
    </sheetView>
  </sheetViews>
  <sheetFormatPr defaultColWidth="9.140625" defaultRowHeight="15" x14ac:dyDescent="0.25"/>
  <cols>
    <col min="1" max="1" width="6.140625" style="135" customWidth="1"/>
    <col min="2" max="2" width="53.5703125" style="135" customWidth="1"/>
    <col min="3" max="3" width="62.28515625" style="135" customWidth="1"/>
    <col min="4" max="4" width="20" style="135" customWidth="1"/>
    <col min="5" max="5" width="25.5703125" style="135" customWidth="1"/>
    <col min="6" max="6" width="16.42578125" style="135" customWidth="1"/>
    <col min="7" max="16384" width="9.140625" style="135"/>
  </cols>
  <sheetData>
    <row r="1" spans="1:19" s="15" customFormat="1" ht="18.75" customHeight="1" x14ac:dyDescent="0.2">
      <c r="A1" s="123"/>
      <c r="C1" s="108" t="s">
        <v>67</v>
      </c>
    </row>
    <row r="2" spans="1:19" s="15" customFormat="1" ht="18.75" customHeight="1" x14ac:dyDescent="0.3">
      <c r="A2" s="123"/>
      <c r="C2" s="109" t="s">
        <v>8</v>
      </c>
    </row>
    <row r="3" spans="1:19" s="15" customFormat="1" ht="18.75" x14ac:dyDescent="0.3">
      <c r="A3" s="124"/>
      <c r="C3" s="109" t="s">
        <v>66</v>
      </c>
    </row>
    <row r="4" spans="1:19" s="15" customFormat="1" ht="18.75" x14ac:dyDescent="0.3">
      <c r="A4" s="124"/>
      <c r="E4" s="109"/>
    </row>
    <row r="5" spans="1:19" s="15" customFormat="1" ht="15.75" x14ac:dyDescent="0.25">
      <c r="A5" s="384" t="s">
        <v>849</v>
      </c>
      <c r="B5" s="384"/>
      <c r="C5" s="384"/>
      <c r="D5" s="95"/>
      <c r="E5" s="95"/>
      <c r="F5" s="95"/>
      <c r="G5" s="95"/>
    </row>
    <row r="6" spans="1:19" s="15" customFormat="1" ht="18.75" x14ac:dyDescent="0.3">
      <c r="A6" s="124"/>
      <c r="E6" s="109"/>
    </row>
    <row r="7" spans="1:19" s="15" customFormat="1" ht="18.75" x14ac:dyDescent="0.2">
      <c r="A7" s="388" t="s">
        <v>7</v>
      </c>
      <c r="B7" s="388"/>
      <c r="C7" s="388"/>
      <c r="D7" s="122"/>
      <c r="E7" s="122"/>
      <c r="F7" s="122"/>
      <c r="G7" s="122"/>
      <c r="H7" s="122"/>
      <c r="I7" s="122"/>
      <c r="J7" s="122"/>
      <c r="K7" s="122"/>
      <c r="L7" s="122"/>
      <c r="M7" s="122"/>
      <c r="N7" s="122"/>
      <c r="O7" s="122"/>
      <c r="P7" s="122"/>
      <c r="Q7" s="122"/>
      <c r="R7" s="122"/>
      <c r="S7" s="122"/>
    </row>
    <row r="8" spans="1:19" s="15" customFormat="1" ht="18.75" x14ac:dyDescent="0.2">
      <c r="A8" s="166"/>
      <c r="B8" s="166"/>
      <c r="C8" s="166"/>
      <c r="D8" s="166"/>
      <c r="E8" s="166"/>
      <c r="F8" s="122"/>
      <c r="G8" s="122"/>
      <c r="H8" s="122"/>
      <c r="I8" s="122"/>
      <c r="J8" s="122"/>
      <c r="K8" s="122"/>
      <c r="L8" s="122"/>
      <c r="M8" s="122"/>
      <c r="N8" s="122"/>
      <c r="O8" s="122"/>
      <c r="P8" s="122"/>
      <c r="Q8" s="122"/>
      <c r="R8" s="122"/>
      <c r="S8" s="122"/>
    </row>
    <row r="9" spans="1:19" s="15" customFormat="1" ht="36" customHeight="1" x14ac:dyDescent="0.2">
      <c r="A9" s="389" t="s">
        <v>520</v>
      </c>
      <c r="B9" s="389"/>
      <c r="C9" s="389"/>
      <c r="D9" s="126"/>
      <c r="E9" s="126"/>
      <c r="F9" s="122"/>
      <c r="G9" s="122"/>
      <c r="H9" s="122"/>
      <c r="I9" s="122"/>
      <c r="J9" s="122"/>
      <c r="K9" s="122"/>
      <c r="L9" s="122"/>
      <c r="M9" s="122"/>
      <c r="N9" s="122"/>
      <c r="O9" s="122"/>
      <c r="P9" s="122"/>
      <c r="Q9" s="122"/>
      <c r="R9" s="122"/>
      <c r="S9" s="122"/>
    </row>
    <row r="10" spans="1:19" s="15" customFormat="1" ht="18.75" x14ac:dyDescent="0.2">
      <c r="A10" s="385" t="s">
        <v>6</v>
      </c>
      <c r="B10" s="385"/>
      <c r="C10" s="385"/>
      <c r="D10" s="128"/>
      <c r="E10" s="128"/>
      <c r="F10" s="122"/>
      <c r="G10" s="122"/>
      <c r="H10" s="122"/>
      <c r="I10" s="122"/>
      <c r="J10" s="122"/>
      <c r="K10" s="122"/>
      <c r="L10" s="122"/>
      <c r="M10" s="122"/>
      <c r="N10" s="122"/>
      <c r="O10" s="122"/>
      <c r="P10" s="122"/>
      <c r="Q10" s="122"/>
      <c r="R10" s="122"/>
      <c r="S10" s="122"/>
    </row>
    <row r="11" spans="1:19" s="15" customFormat="1" ht="18.75" x14ac:dyDescent="0.2">
      <c r="A11" s="166"/>
      <c r="B11" s="166"/>
      <c r="C11" s="166"/>
      <c r="D11" s="166"/>
      <c r="E11" s="166"/>
      <c r="F11" s="122"/>
      <c r="G11" s="122"/>
      <c r="H11" s="122"/>
      <c r="I11" s="122"/>
      <c r="J11" s="122"/>
      <c r="K11" s="122"/>
      <c r="L11" s="122"/>
      <c r="M11" s="122"/>
      <c r="N11" s="122"/>
      <c r="O11" s="122"/>
      <c r="P11" s="122"/>
      <c r="Q11" s="122"/>
      <c r="R11" s="122"/>
      <c r="S11" s="122"/>
    </row>
    <row r="12" spans="1:19" s="15" customFormat="1" ht="18.75" x14ac:dyDescent="0.2">
      <c r="A12" s="389" t="s">
        <v>447</v>
      </c>
      <c r="B12" s="389"/>
      <c r="C12" s="389"/>
      <c r="D12" s="126"/>
      <c r="E12" s="126"/>
      <c r="F12" s="122"/>
      <c r="G12" s="122"/>
      <c r="H12" s="122"/>
      <c r="I12" s="122"/>
      <c r="J12" s="122"/>
      <c r="K12" s="122"/>
      <c r="L12" s="122"/>
      <c r="M12" s="122"/>
      <c r="N12" s="122"/>
      <c r="O12" s="122"/>
      <c r="P12" s="122"/>
      <c r="Q12" s="122"/>
      <c r="R12" s="122"/>
      <c r="S12" s="122"/>
    </row>
    <row r="13" spans="1:19" s="15" customFormat="1" ht="18.75" x14ac:dyDescent="0.2">
      <c r="A13" s="385" t="s">
        <v>5</v>
      </c>
      <c r="B13" s="385"/>
      <c r="C13" s="385"/>
      <c r="D13" s="128"/>
      <c r="E13" s="128"/>
      <c r="F13" s="122"/>
      <c r="G13" s="122"/>
      <c r="H13" s="122"/>
      <c r="I13" s="122"/>
      <c r="J13" s="122"/>
      <c r="K13" s="122"/>
      <c r="L13" s="122"/>
      <c r="M13" s="122"/>
      <c r="N13" s="122"/>
      <c r="O13" s="122"/>
      <c r="P13" s="122"/>
      <c r="Q13" s="122"/>
      <c r="R13" s="122"/>
      <c r="S13" s="122"/>
    </row>
    <row r="14" spans="1:19" s="125"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row>
    <row r="15" spans="1:19" s="127" customFormat="1" ht="35.25" customHeight="1" x14ac:dyDescent="0.2">
      <c r="A15" s="390" t="s">
        <v>651</v>
      </c>
      <c r="B15" s="390"/>
      <c r="C15" s="390"/>
      <c r="D15" s="126"/>
      <c r="E15" s="126"/>
      <c r="F15" s="126"/>
      <c r="G15" s="126"/>
      <c r="H15" s="126"/>
      <c r="I15" s="126"/>
      <c r="J15" s="126"/>
      <c r="K15" s="126"/>
      <c r="L15" s="126"/>
      <c r="M15" s="126"/>
      <c r="N15" s="126"/>
      <c r="O15" s="126"/>
      <c r="P15" s="126"/>
      <c r="Q15" s="126"/>
      <c r="R15" s="126"/>
      <c r="S15" s="126"/>
    </row>
    <row r="16" spans="1:19" s="127" customFormat="1" ht="15" customHeight="1" x14ac:dyDescent="0.2">
      <c r="A16" s="385" t="s">
        <v>4</v>
      </c>
      <c r="B16" s="385"/>
      <c r="C16" s="385"/>
      <c r="D16" s="128"/>
      <c r="E16" s="128"/>
      <c r="F16" s="128"/>
      <c r="G16" s="128"/>
      <c r="H16" s="128"/>
      <c r="I16" s="128"/>
      <c r="J16" s="128"/>
      <c r="K16" s="128"/>
      <c r="L16" s="128"/>
      <c r="M16" s="128"/>
      <c r="N16" s="128"/>
      <c r="O16" s="128"/>
      <c r="P16" s="128"/>
      <c r="Q16" s="128"/>
      <c r="R16" s="128"/>
      <c r="S16" s="128"/>
    </row>
    <row r="17" spans="1:19" s="127" customFormat="1" ht="15" customHeight="1" x14ac:dyDescent="0.2">
      <c r="A17" s="167"/>
      <c r="B17" s="167"/>
      <c r="C17" s="167"/>
      <c r="D17" s="167"/>
      <c r="E17" s="167"/>
      <c r="F17" s="167"/>
      <c r="G17" s="167"/>
      <c r="H17" s="167"/>
      <c r="I17" s="167"/>
      <c r="J17" s="167"/>
      <c r="K17" s="167"/>
      <c r="L17" s="167"/>
      <c r="M17" s="167"/>
      <c r="N17" s="167"/>
      <c r="O17" s="167"/>
      <c r="P17" s="167"/>
    </row>
    <row r="18" spans="1:19" s="127" customFormat="1" ht="15" customHeight="1" x14ac:dyDescent="0.2">
      <c r="A18" s="386" t="s">
        <v>408</v>
      </c>
      <c r="B18" s="387"/>
      <c r="C18" s="387"/>
      <c r="D18" s="130"/>
      <c r="E18" s="130"/>
      <c r="F18" s="130"/>
      <c r="G18" s="130"/>
      <c r="H18" s="130"/>
      <c r="I18" s="130"/>
      <c r="J18" s="130"/>
      <c r="K18" s="130"/>
      <c r="L18" s="130"/>
      <c r="M18" s="130"/>
      <c r="N18" s="130"/>
      <c r="O18" s="130"/>
      <c r="P18" s="130"/>
      <c r="Q18" s="130"/>
      <c r="R18" s="130"/>
      <c r="S18" s="130"/>
    </row>
    <row r="19" spans="1:19" s="127" customFormat="1" ht="15" customHeight="1" x14ac:dyDescent="0.2">
      <c r="A19" s="128"/>
      <c r="B19" s="128"/>
      <c r="C19" s="128"/>
      <c r="D19" s="128"/>
      <c r="E19" s="128"/>
      <c r="F19" s="167"/>
      <c r="G19" s="167"/>
      <c r="H19" s="167"/>
      <c r="I19" s="167"/>
      <c r="J19" s="167"/>
      <c r="K19" s="167"/>
      <c r="L19" s="167"/>
      <c r="M19" s="167"/>
      <c r="N19" s="167"/>
      <c r="O19" s="167"/>
      <c r="P19" s="167"/>
    </row>
    <row r="20" spans="1:19" s="127" customFormat="1" ht="39.75" customHeight="1" x14ac:dyDescent="0.2">
      <c r="A20" s="147" t="s">
        <v>3</v>
      </c>
      <c r="B20" s="148" t="s">
        <v>65</v>
      </c>
      <c r="C20" s="101" t="s">
        <v>64</v>
      </c>
      <c r="D20" s="149"/>
      <c r="E20" s="149"/>
      <c r="F20" s="168"/>
      <c r="G20" s="168"/>
      <c r="H20" s="168"/>
      <c r="I20" s="168"/>
      <c r="J20" s="168"/>
      <c r="K20" s="168"/>
      <c r="L20" s="168"/>
      <c r="M20" s="168"/>
      <c r="N20" s="168"/>
      <c r="O20" s="168"/>
      <c r="P20" s="168"/>
      <c r="Q20" s="161"/>
      <c r="R20" s="161"/>
      <c r="S20" s="161"/>
    </row>
    <row r="21" spans="1:19" s="127" customFormat="1" ht="16.5" customHeight="1" x14ac:dyDescent="0.2">
      <c r="A21" s="101">
        <v>1</v>
      </c>
      <c r="B21" s="148">
        <v>2</v>
      </c>
      <c r="C21" s="101">
        <v>3</v>
      </c>
      <c r="D21" s="149"/>
      <c r="E21" s="149"/>
      <c r="F21" s="168"/>
      <c r="G21" s="168"/>
      <c r="H21" s="168"/>
      <c r="I21" s="168"/>
      <c r="J21" s="168"/>
      <c r="K21" s="168"/>
      <c r="L21" s="168"/>
      <c r="M21" s="168"/>
      <c r="N21" s="168"/>
      <c r="O21" s="168"/>
      <c r="P21" s="168"/>
      <c r="Q21" s="161"/>
      <c r="R21" s="161"/>
      <c r="S21" s="161"/>
    </row>
    <row r="22" spans="1:19" s="127" customFormat="1" ht="66.75" customHeight="1" x14ac:dyDescent="0.2">
      <c r="A22" s="160" t="s">
        <v>63</v>
      </c>
      <c r="B22" s="150" t="s">
        <v>282</v>
      </c>
      <c r="C22" s="101" t="s">
        <v>609</v>
      </c>
      <c r="D22" s="149"/>
      <c r="E22" s="149"/>
      <c r="F22" s="168"/>
      <c r="G22" s="168"/>
      <c r="H22" s="168"/>
      <c r="I22" s="168"/>
      <c r="J22" s="168"/>
      <c r="K22" s="168"/>
      <c r="L22" s="168"/>
      <c r="M22" s="168"/>
      <c r="N22" s="168"/>
      <c r="O22" s="168"/>
      <c r="P22" s="168"/>
      <c r="Q22" s="161"/>
      <c r="R22" s="161"/>
      <c r="S22" s="161"/>
    </row>
    <row r="23" spans="1:19" s="127" customFormat="1" ht="46.5" customHeight="1" x14ac:dyDescent="0.2">
      <c r="A23" s="160" t="s">
        <v>61</v>
      </c>
      <c r="B23" s="30" t="s">
        <v>62</v>
      </c>
      <c r="C23" s="101" t="s">
        <v>426</v>
      </c>
      <c r="D23" s="149"/>
      <c r="E23" s="149"/>
      <c r="F23" s="168"/>
      <c r="G23" s="168"/>
      <c r="H23" s="168"/>
      <c r="I23" s="168"/>
      <c r="J23" s="168"/>
      <c r="K23" s="168"/>
      <c r="L23" s="168"/>
      <c r="M23" s="168"/>
      <c r="N23" s="168"/>
      <c r="O23" s="168"/>
      <c r="P23" s="168"/>
      <c r="Q23" s="161"/>
      <c r="R23" s="161"/>
      <c r="S23" s="161"/>
    </row>
    <row r="24" spans="1:19" s="127" customFormat="1" ht="22.5" customHeight="1" x14ac:dyDescent="0.2">
      <c r="A24" s="381"/>
      <c r="B24" s="382"/>
      <c r="C24" s="383"/>
      <c r="D24" s="149"/>
      <c r="E24" s="149"/>
      <c r="F24" s="168"/>
      <c r="G24" s="168"/>
      <c r="H24" s="168"/>
      <c r="I24" s="168"/>
      <c r="J24" s="168"/>
      <c r="K24" s="168"/>
      <c r="L24" s="168"/>
      <c r="M24" s="168"/>
      <c r="N24" s="168"/>
      <c r="O24" s="168"/>
      <c r="P24" s="168"/>
      <c r="Q24" s="161"/>
      <c r="R24" s="161"/>
      <c r="S24" s="161"/>
    </row>
    <row r="25" spans="1:19" s="127" customFormat="1" ht="58.5" customHeight="1" x14ac:dyDescent="0.2">
      <c r="A25" s="160" t="s">
        <v>60</v>
      </c>
      <c r="B25" s="92" t="s">
        <v>357</v>
      </c>
      <c r="C25" s="101" t="s">
        <v>448</v>
      </c>
      <c r="D25" s="149"/>
      <c r="E25" s="168"/>
      <c r="F25" s="168"/>
      <c r="G25" s="168"/>
      <c r="H25" s="168"/>
      <c r="I25" s="168"/>
      <c r="J25" s="168"/>
      <c r="K25" s="168"/>
      <c r="L25" s="168"/>
      <c r="M25" s="168"/>
      <c r="N25" s="168"/>
      <c r="O25" s="168"/>
      <c r="P25" s="161"/>
      <c r="Q25" s="161"/>
      <c r="R25" s="161"/>
      <c r="S25" s="161"/>
    </row>
    <row r="26" spans="1:19" s="127" customFormat="1" ht="42.75" customHeight="1" x14ac:dyDescent="0.2">
      <c r="A26" s="160" t="s">
        <v>59</v>
      </c>
      <c r="B26" s="92" t="s">
        <v>73</v>
      </c>
      <c r="C26" s="101" t="s">
        <v>449</v>
      </c>
      <c r="D26" s="149"/>
      <c r="E26" s="168"/>
      <c r="F26" s="168"/>
      <c r="G26" s="168"/>
      <c r="H26" s="168"/>
      <c r="I26" s="168"/>
      <c r="J26" s="168"/>
      <c r="K26" s="168"/>
      <c r="L26" s="168"/>
      <c r="M26" s="168"/>
      <c r="N26" s="168"/>
      <c r="O26" s="168"/>
      <c r="P26" s="161"/>
      <c r="Q26" s="161"/>
      <c r="R26" s="161"/>
      <c r="S26" s="161"/>
    </row>
    <row r="27" spans="1:19" s="127" customFormat="1" ht="51.75" customHeight="1" x14ac:dyDescent="0.2">
      <c r="A27" s="160" t="s">
        <v>57</v>
      </c>
      <c r="B27" s="92" t="s">
        <v>72</v>
      </c>
      <c r="C27" s="101" t="s">
        <v>441</v>
      </c>
      <c r="D27" s="149"/>
      <c r="E27" s="168"/>
      <c r="F27" s="168"/>
      <c r="G27" s="168"/>
      <c r="H27" s="168"/>
      <c r="I27" s="168"/>
      <c r="J27" s="168"/>
      <c r="K27" s="168"/>
      <c r="L27" s="168"/>
      <c r="M27" s="168"/>
      <c r="N27" s="168"/>
      <c r="O27" s="168"/>
      <c r="P27" s="161"/>
      <c r="Q27" s="161"/>
      <c r="R27" s="161"/>
      <c r="S27" s="161"/>
    </row>
    <row r="28" spans="1:19" s="127" customFormat="1" ht="42.75" customHeight="1" x14ac:dyDescent="0.2">
      <c r="A28" s="160" t="s">
        <v>56</v>
      </c>
      <c r="B28" s="92" t="s">
        <v>358</v>
      </c>
      <c r="C28" s="101" t="s">
        <v>446</v>
      </c>
      <c r="D28" s="149"/>
      <c r="E28" s="168"/>
      <c r="F28" s="168"/>
      <c r="G28" s="168"/>
      <c r="H28" s="168"/>
      <c r="I28" s="168"/>
      <c r="J28" s="168"/>
      <c r="K28" s="168"/>
      <c r="L28" s="168"/>
      <c r="M28" s="168"/>
      <c r="N28" s="168"/>
      <c r="O28" s="168"/>
      <c r="P28" s="161"/>
      <c r="Q28" s="161"/>
      <c r="R28" s="161"/>
      <c r="S28" s="161"/>
    </row>
    <row r="29" spans="1:19" s="127" customFormat="1" ht="51.75" customHeight="1" x14ac:dyDescent="0.2">
      <c r="A29" s="160" t="s">
        <v>54</v>
      </c>
      <c r="B29" s="92" t="s">
        <v>359</v>
      </c>
      <c r="C29" s="101" t="s">
        <v>446</v>
      </c>
      <c r="D29" s="149"/>
      <c r="E29" s="168"/>
      <c r="F29" s="168"/>
      <c r="G29" s="168"/>
      <c r="H29" s="168"/>
      <c r="I29" s="168"/>
      <c r="J29" s="168"/>
      <c r="K29" s="168"/>
      <c r="L29" s="168"/>
      <c r="M29" s="168"/>
      <c r="N29" s="168"/>
      <c r="O29" s="168"/>
      <c r="P29" s="161"/>
      <c r="Q29" s="161"/>
      <c r="R29" s="161"/>
      <c r="S29" s="161"/>
    </row>
    <row r="30" spans="1:19" s="127" customFormat="1" ht="51.75" customHeight="1" x14ac:dyDescent="0.2">
      <c r="A30" s="160" t="s">
        <v>52</v>
      </c>
      <c r="B30" s="92" t="s">
        <v>360</v>
      </c>
      <c r="C30" s="101" t="s">
        <v>446</v>
      </c>
      <c r="D30" s="149"/>
      <c r="E30" s="168"/>
      <c r="F30" s="168"/>
      <c r="G30" s="168"/>
      <c r="H30" s="168"/>
      <c r="I30" s="168"/>
      <c r="J30" s="168"/>
      <c r="K30" s="168"/>
      <c r="L30" s="168"/>
      <c r="M30" s="168"/>
      <c r="N30" s="168"/>
      <c r="O30" s="168"/>
      <c r="P30" s="161"/>
      <c r="Q30" s="161"/>
      <c r="R30" s="161"/>
      <c r="S30" s="161"/>
    </row>
    <row r="31" spans="1:19" s="127" customFormat="1" ht="51.75" customHeight="1" x14ac:dyDescent="0.2">
      <c r="A31" s="160" t="s">
        <v>71</v>
      </c>
      <c r="B31" s="92" t="s">
        <v>361</v>
      </c>
      <c r="C31" s="101" t="s">
        <v>451</v>
      </c>
      <c r="D31" s="149"/>
      <c r="E31" s="168"/>
      <c r="F31" s="168"/>
      <c r="G31" s="168"/>
      <c r="H31" s="168"/>
      <c r="I31" s="168"/>
      <c r="J31" s="168"/>
      <c r="K31" s="168"/>
      <c r="L31" s="168"/>
      <c r="M31" s="168"/>
      <c r="N31" s="168"/>
      <c r="O31" s="168"/>
      <c r="P31" s="161"/>
      <c r="Q31" s="161"/>
      <c r="R31" s="161"/>
      <c r="S31" s="161"/>
    </row>
    <row r="32" spans="1:19" s="127" customFormat="1" ht="51.75" customHeight="1" x14ac:dyDescent="0.2">
      <c r="A32" s="160" t="s">
        <v>69</v>
      </c>
      <c r="B32" s="92" t="s">
        <v>362</v>
      </c>
      <c r="C32" s="101" t="s">
        <v>451</v>
      </c>
      <c r="D32" s="149"/>
      <c r="E32" s="168"/>
      <c r="F32" s="168"/>
      <c r="G32" s="168"/>
      <c r="H32" s="168"/>
      <c r="I32" s="168"/>
      <c r="J32" s="168"/>
      <c r="K32" s="168"/>
      <c r="L32" s="168"/>
      <c r="M32" s="168"/>
      <c r="N32" s="168"/>
      <c r="O32" s="168"/>
      <c r="P32" s="161"/>
      <c r="Q32" s="161"/>
      <c r="R32" s="161"/>
      <c r="S32" s="161"/>
    </row>
    <row r="33" spans="1:19" s="127" customFormat="1" ht="101.25" customHeight="1" x14ac:dyDescent="0.2">
      <c r="A33" s="160" t="s">
        <v>68</v>
      </c>
      <c r="B33" s="92" t="s">
        <v>363</v>
      </c>
      <c r="C33" s="101" t="s">
        <v>450</v>
      </c>
      <c r="D33" s="149"/>
      <c r="E33" s="168"/>
      <c r="F33" s="168"/>
      <c r="G33" s="168"/>
      <c r="H33" s="168"/>
      <c r="I33" s="168"/>
      <c r="J33" s="168"/>
      <c r="K33" s="168"/>
      <c r="L33" s="168"/>
      <c r="M33" s="168"/>
      <c r="N33" s="168"/>
      <c r="O33" s="168"/>
      <c r="P33" s="161"/>
      <c r="Q33" s="161"/>
      <c r="R33" s="161"/>
      <c r="S33" s="161"/>
    </row>
    <row r="34" spans="1:19" ht="111" customHeight="1" x14ac:dyDescent="0.25">
      <c r="A34" s="160" t="s">
        <v>378</v>
      </c>
      <c r="B34" s="92" t="s">
        <v>364</v>
      </c>
      <c r="C34" s="101" t="s">
        <v>451</v>
      </c>
      <c r="D34" s="163"/>
      <c r="E34" s="163"/>
      <c r="F34" s="163"/>
      <c r="G34" s="163"/>
      <c r="H34" s="163"/>
      <c r="I34" s="163"/>
      <c r="J34" s="163"/>
      <c r="K34" s="163"/>
      <c r="L34" s="163"/>
      <c r="M34" s="163"/>
      <c r="N34" s="163"/>
      <c r="O34" s="163"/>
      <c r="P34" s="163"/>
      <c r="Q34" s="163"/>
      <c r="R34" s="163"/>
      <c r="S34" s="163"/>
    </row>
    <row r="35" spans="1:19" ht="58.5" customHeight="1" x14ac:dyDescent="0.25">
      <c r="A35" s="160" t="s">
        <v>367</v>
      </c>
      <c r="B35" s="92" t="s">
        <v>70</v>
      </c>
      <c r="C35" s="101" t="s">
        <v>451</v>
      </c>
      <c r="D35" s="163"/>
      <c r="E35" s="163"/>
      <c r="F35" s="163"/>
      <c r="G35" s="163"/>
      <c r="H35" s="163"/>
      <c r="I35" s="163"/>
      <c r="J35" s="163"/>
      <c r="K35" s="163"/>
      <c r="L35" s="163"/>
      <c r="M35" s="163"/>
      <c r="N35" s="163"/>
      <c r="O35" s="163"/>
      <c r="P35" s="163"/>
      <c r="Q35" s="163"/>
      <c r="R35" s="163"/>
      <c r="S35" s="163"/>
    </row>
    <row r="36" spans="1:19" ht="51.75" customHeight="1" x14ac:dyDescent="0.25">
      <c r="A36" s="160" t="s">
        <v>379</v>
      </c>
      <c r="B36" s="92" t="s">
        <v>365</v>
      </c>
      <c r="C36" s="101" t="s">
        <v>451</v>
      </c>
      <c r="D36" s="163"/>
      <c r="E36" s="163"/>
      <c r="F36" s="163"/>
      <c r="G36" s="163"/>
      <c r="H36" s="163"/>
      <c r="I36" s="163"/>
      <c r="J36" s="163"/>
      <c r="K36" s="163"/>
      <c r="L36" s="163"/>
      <c r="M36" s="163"/>
      <c r="N36" s="163"/>
      <c r="O36" s="163"/>
      <c r="P36" s="163"/>
      <c r="Q36" s="163"/>
      <c r="R36" s="163"/>
      <c r="S36" s="163"/>
    </row>
    <row r="37" spans="1:19" ht="43.5" customHeight="1" x14ac:dyDescent="0.25">
      <c r="A37" s="160" t="s">
        <v>368</v>
      </c>
      <c r="B37" s="92" t="s">
        <v>366</v>
      </c>
      <c r="C37" s="101" t="s">
        <v>451</v>
      </c>
      <c r="D37" s="163"/>
      <c r="E37" s="163"/>
      <c r="F37" s="163"/>
      <c r="G37" s="163"/>
      <c r="H37" s="163"/>
      <c r="I37" s="163"/>
      <c r="J37" s="163"/>
      <c r="K37" s="163"/>
      <c r="L37" s="163"/>
      <c r="M37" s="163"/>
      <c r="N37" s="163"/>
      <c r="O37" s="163"/>
      <c r="P37" s="163"/>
      <c r="Q37" s="163"/>
      <c r="R37" s="163"/>
      <c r="S37" s="163"/>
    </row>
    <row r="38" spans="1:19" ht="43.5" customHeight="1" x14ac:dyDescent="0.25">
      <c r="A38" s="160" t="s">
        <v>380</v>
      </c>
      <c r="B38" s="92" t="s">
        <v>226</v>
      </c>
      <c r="C38" s="101" t="s">
        <v>451</v>
      </c>
      <c r="D38" s="163"/>
      <c r="E38" s="163"/>
      <c r="F38" s="163"/>
      <c r="G38" s="163"/>
      <c r="H38" s="163"/>
      <c r="I38" s="163"/>
      <c r="J38" s="163"/>
      <c r="K38" s="163"/>
      <c r="L38" s="163"/>
      <c r="M38" s="163"/>
      <c r="N38" s="163"/>
      <c r="O38" s="163"/>
      <c r="P38" s="163"/>
      <c r="Q38" s="163"/>
      <c r="R38" s="163"/>
      <c r="S38" s="163"/>
    </row>
    <row r="39" spans="1:19" ht="23.25" customHeight="1" x14ac:dyDescent="0.25">
      <c r="A39" s="381"/>
      <c r="B39" s="382"/>
      <c r="C39" s="383"/>
      <c r="D39" s="163"/>
      <c r="E39" s="163"/>
      <c r="F39" s="163"/>
      <c r="G39" s="163"/>
      <c r="H39" s="163"/>
      <c r="I39" s="163"/>
      <c r="J39" s="163"/>
      <c r="K39" s="163"/>
      <c r="L39" s="163"/>
      <c r="M39" s="163"/>
      <c r="N39" s="163"/>
      <c r="O39" s="163"/>
      <c r="P39" s="163"/>
      <c r="Q39" s="163"/>
      <c r="R39" s="163"/>
      <c r="S39" s="163"/>
    </row>
    <row r="40" spans="1:19" ht="173.25" x14ac:dyDescent="0.25">
      <c r="A40" s="160" t="s">
        <v>369</v>
      </c>
      <c r="B40" s="92" t="s">
        <v>421</v>
      </c>
      <c r="C40" s="101" t="s">
        <v>619</v>
      </c>
      <c r="D40" s="163"/>
      <c r="E40" s="163"/>
      <c r="F40" s="163"/>
      <c r="G40" s="163"/>
      <c r="H40" s="163"/>
      <c r="I40" s="163"/>
      <c r="J40" s="163"/>
      <c r="K40" s="163"/>
      <c r="L40" s="163"/>
      <c r="M40" s="163"/>
      <c r="N40" s="163"/>
      <c r="O40" s="163"/>
      <c r="P40" s="163"/>
      <c r="Q40" s="163"/>
      <c r="R40" s="163"/>
      <c r="S40" s="163"/>
    </row>
    <row r="41" spans="1:19" ht="105.75" customHeight="1" x14ac:dyDescent="0.25">
      <c r="A41" s="160" t="s">
        <v>381</v>
      </c>
      <c r="B41" s="92" t="s">
        <v>403</v>
      </c>
      <c r="C41" s="151" t="s">
        <v>428</v>
      </c>
      <c r="D41" s="163"/>
      <c r="E41" s="163"/>
      <c r="F41" s="163"/>
      <c r="G41" s="163"/>
      <c r="H41" s="163"/>
      <c r="I41" s="163"/>
      <c r="J41" s="163"/>
      <c r="K41" s="163"/>
      <c r="L41" s="163"/>
      <c r="M41" s="163"/>
      <c r="N41" s="163"/>
      <c r="O41" s="163"/>
      <c r="P41" s="163"/>
      <c r="Q41" s="163"/>
      <c r="R41" s="163"/>
      <c r="S41" s="163"/>
    </row>
    <row r="42" spans="1:19" ht="83.25" customHeight="1" x14ac:dyDescent="0.25">
      <c r="A42" s="160" t="s">
        <v>370</v>
      </c>
      <c r="B42" s="92" t="s">
        <v>418</v>
      </c>
      <c r="C42" s="152" t="s">
        <v>491</v>
      </c>
      <c r="D42" s="163"/>
      <c r="E42" s="163"/>
      <c r="F42" s="163"/>
      <c r="G42" s="163"/>
      <c r="H42" s="163"/>
      <c r="I42" s="163"/>
      <c r="J42" s="163"/>
      <c r="K42" s="163"/>
      <c r="L42" s="163"/>
      <c r="M42" s="163"/>
      <c r="N42" s="163"/>
      <c r="O42" s="163"/>
      <c r="P42" s="163"/>
      <c r="Q42" s="163"/>
      <c r="R42" s="163"/>
      <c r="S42" s="163"/>
    </row>
    <row r="43" spans="1:19" ht="186" customHeight="1" x14ac:dyDescent="0.25">
      <c r="A43" s="160" t="s">
        <v>384</v>
      </c>
      <c r="B43" s="92" t="s">
        <v>385</v>
      </c>
      <c r="C43" s="151" t="s">
        <v>521</v>
      </c>
      <c r="D43" s="163"/>
      <c r="E43" s="163"/>
      <c r="F43" s="163"/>
      <c r="G43" s="163"/>
      <c r="H43" s="163"/>
      <c r="I43" s="163"/>
      <c r="J43" s="163"/>
      <c r="K43" s="163"/>
      <c r="L43" s="163"/>
      <c r="M43" s="163"/>
      <c r="N43" s="163"/>
      <c r="O43" s="163"/>
      <c r="P43" s="163"/>
      <c r="Q43" s="163"/>
      <c r="R43" s="163"/>
      <c r="S43" s="163"/>
    </row>
    <row r="44" spans="1:19" ht="111" customHeight="1" x14ac:dyDescent="0.25">
      <c r="A44" s="160" t="s">
        <v>371</v>
      </c>
      <c r="B44" s="92" t="s">
        <v>409</v>
      </c>
      <c r="C44" s="151" t="s">
        <v>521</v>
      </c>
      <c r="D44" s="163"/>
      <c r="E44" s="163"/>
      <c r="F44" s="163"/>
      <c r="G44" s="163"/>
      <c r="H44" s="163"/>
      <c r="I44" s="163"/>
      <c r="J44" s="163"/>
      <c r="K44" s="163"/>
      <c r="L44" s="163"/>
      <c r="M44" s="163"/>
      <c r="N44" s="163"/>
      <c r="O44" s="163"/>
      <c r="P44" s="163"/>
      <c r="Q44" s="163"/>
      <c r="R44" s="163"/>
      <c r="S44" s="163"/>
    </row>
    <row r="45" spans="1:19" ht="120" customHeight="1" x14ac:dyDescent="0.25">
      <c r="A45" s="160" t="s">
        <v>404</v>
      </c>
      <c r="B45" s="92" t="s">
        <v>410</v>
      </c>
      <c r="C45" s="153">
        <v>0.26</v>
      </c>
      <c r="D45" s="163"/>
      <c r="E45" s="163"/>
      <c r="F45" s="163"/>
      <c r="G45" s="163"/>
      <c r="H45" s="163"/>
      <c r="I45" s="163"/>
      <c r="J45" s="163"/>
      <c r="K45" s="163"/>
      <c r="L45" s="163"/>
      <c r="M45" s="163"/>
      <c r="N45" s="163"/>
      <c r="O45" s="163"/>
      <c r="P45" s="163"/>
      <c r="Q45" s="163"/>
      <c r="R45" s="163"/>
      <c r="S45" s="163"/>
    </row>
    <row r="46" spans="1:19" ht="101.25" customHeight="1" x14ac:dyDescent="0.25">
      <c r="A46" s="160" t="s">
        <v>372</v>
      </c>
      <c r="B46" s="92" t="s">
        <v>411</v>
      </c>
      <c r="C46" s="153" t="s">
        <v>521</v>
      </c>
      <c r="D46" s="163"/>
      <c r="E46" s="163"/>
      <c r="F46" s="163"/>
      <c r="G46" s="163"/>
      <c r="H46" s="163"/>
      <c r="I46" s="163"/>
      <c r="J46" s="163"/>
      <c r="K46" s="163"/>
      <c r="L46" s="163"/>
      <c r="M46" s="163"/>
      <c r="N46" s="163"/>
      <c r="O46" s="163"/>
      <c r="P46" s="163"/>
      <c r="Q46" s="163"/>
      <c r="R46" s="163"/>
      <c r="S46" s="163"/>
    </row>
    <row r="47" spans="1:19" ht="18.75" customHeight="1" x14ac:dyDescent="0.25">
      <c r="A47" s="381"/>
      <c r="B47" s="382"/>
      <c r="C47" s="383"/>
      <c r="D47" s="163"/>
      <c r="E47" s="163"/>
      <c r="F47" s="163"/>
      <c r="G47" s="163"/>
      <c r="H47" s="163"/>
      <c r="I47" s="163"/>
      <c r="J47" s="163"/>
      <c r="K47" s="163"/>
      <c r="L47" s="163"/>
      <c r="M47" s="163"/>
      <c r="N47" s="163"/>
      <c r="O47" s="163"/>
      <c r="P47" s="163"/>
      <c r="Q47" s="163"/>
      <c r="R47" s="163"/>
      <c r="S47" s="163"/>
    </row>
    <row r="48" spans="1:19" ht="75.75" customHeight="1" x14ac:dyDescent="0.25">
      <c r="A48" s="160" t="s">
        <v>405</v>
      </c>
      <c r="B48" s="92" t="s">
        <v>419</v>
      </c>
      <c r="C48" s="198">
        <v>0.84965999999999997</v>
      </c>
      <c r="D48" s="163"/>
      <c r="E48" s="163"/>
      <c r="F48" s="163"/>
      <c r="G48" s="163"/>
      <c r="H48" s="163"/>
      <c r="I48" s="163"/>
      <c r="J48" s="163"/>
      <c r="K48" s="163"/>
      <c r="L48" s="163"/>
      <c r="M48" s="163"/>
      <c r="N48" s="163"/>
      <c r="O48" s="163"/>
      <c r="P48" s="163"/>
      <c r="Q48" s="163"/>
      <c r="R48" s="163"/>
      <c r="S48" s="163"/>
    </row>
    <row r="49" spans="1:19" ht="71.25" customHeight="1" x14ac:dyDescent="0.25">
      <c r="A49" s="160" t="s">
        <v>373</v>
      </c>
      <c r="B49" s="92" t="s">
        <v>420</v>
      </c>
      <c r="C49" s="198">
        <v>0</v>
      </c>
      <c r="D49" s="163"/>
      <c r="E49" s="163"/>
      <c r="F49" s="163"/>
      <c r="G49" s="163"/>
      <c r="H49" s="163"/>
      <c r="I49" s="163"/>
      <c r="J49" s="163"/>
      <c r="K49" s="163"/>
      <c r="L49" s="163"/>
      <c r="M49" s="163"/>
      <c r="N49" s="163"/>
      <c r="O49" s="163"/>
      <c r="P49" s="163"/>
      <c r="Q49" s="163"/>
      <c r="R49" s="163"/>
      <c r="S49" s="163"/>
    </row>
    <row r="50" spans="1:19" x14ac:dyDescent="0.25">
      <c r="A50" s="163"/>
      <c r="B50" s="163"/>
      <c r="C50" s="163"/>
      <c r="D50" s="163"/>
      <c r="E50" s="163"/>
      <c r="F50" s="163"/>
      <c r="G50" s="163"/>
      <c r="H50" s="163"/>
      <c r="I50" s="163"/>
      <c r="J50" s="163"/>
      <c r="K50" s="163"/>
      <c r="L50" s="163"/>
      <c r="M50" s="163"/>
      <c r="N50" s="163"/>
      <c r="O50" s="163"/>
      <c r="P50" s="163"/>
      <c r="Q50" s="163"/>
      <c r="R50" s="163"/>
      <c r="S50" s="163"/>
    </row>
    <row r="51" spans="1:19" x14ac:dyDescent="0.25">
      <c r="A51" s="163"/>
      <c r="B51" s="163"/>
      <c r="C51" s="163"/>
      <c r="D51" s="163"/>
      <c r="E51" s="163"/>
      <c r="F51" s="163"/>
      <c r="G51" s="163"/>
      <c r="H51" s="163"/>
      <c r="I51" s="163"/>
      <c r="J51" s="163"/>
      <c r="K51" s="163"/>
      <c r="L51" s="163"/>
      <c r="M51" s="163"/>
      <c r="N51" s="163"/>
      <c r="O51" s="163"/>
      <c r="P51" s="163"/>
      <c r="Q51" s="163"/>
      <c r="R51" s="163"/>
      <c r="S51" s="163"/>
    </row>
    <row r="52" spans="1:19" x14ac:dyDescent="0.25">
      <c r="A52" s="163"/>
      <c r="B52" s="163"/>
      <c r="C52" s="163"/>
      <c r="D52" s="163"/>
      <c r="E52" s="163"/>
      <c r="F52" s="163"/>
      <c r="G52" s="163"/>
      <c r="H52" s="163"/>
      <c r="I52" s="163"/>
      <c r="J52" s="163"/>
      <c r="K52" s="163"/>
      <c r="L52" s="163"/>
      <c r="M52" s="163"/>
      <c r="N52" s="163"/>
      <c r="O52" s="163"/>
      <c r="P52" s="163"/>
      <c r="Q52" s="163"/>
      <c r="R52" s="163"/>
      <c r="S52" s="163"/>
    </row>
    <row r="53" spans="1:19" x14ac:dyDescent="0.25">
      <c r="A53" s="163"/>
      <c r="B53" s="163"/>
      <c r="C53" s="163"/>
      <c r="D53" s="163"/>
      <c r="E53" s="163"/>
      <c r="F53" s="163"/>
      <c r="G53" s="163"/>
      <c r="H53" s="163"/>
      <c r="I53" s="163"/>
      <c r="J53" s="163"/>
      <c r="K53" s="163"/>
      <c r="L53" s="163"/>
      <c r="M53" s="163"/>
      <c r="N53" s="163"/>
      <c r="O53" s="163"/>
      <c r="P53" s="163"/>
      <c r="Q53" s="163"/>
      <c r="R53" s="163"/>
      <c r="S53" s="163"/>
    </row>
    <row r="54" spans="1:19" x14ac:dyDescent="0.25">
      <c r="A54" s="163"/>
      <c r="B54" s="163"/>
      <c r="C54" s="163"/>
      <c r="D54" s="163"/>
      <c r="E54" s="163"/>
      <c r="F54" s="163"/>
      <c r="G54" s="163"/>
      <c r="H54" s="163"/>
      <c r="I54" s="163"/>
      <c r="J54" s="163"/>
      <c r="K54" s="163"/>
      <c r="L54" s="163"/>
      <c r="M54" s="163"/>
      <c r="N54" s="163"/>
      <c r="O54" s="163"/>
      <c r="P54" s="163"/>
      <c r="Q54" s="163"/>
      <c r="R54" s="163"/>
      <c r="S54" s="163"/>
    </row>
    <row r="55" spans="1:19" x14ac:dyDescent="0.25">
      <c r="A55" s="163"/>
      <c r="B55" s="163"/>
      <c r="C55" s="163"/>
      <c r="D55" s="163"/>
      <c r="E55" s="163"/>
      <c r="F55" s="163"/>
      <c r="G55" s="163"/>
      <c r="H55" s="163"/>
      <c r="I55" s="163"/>
      <c r="J55" s="163"/>
      <c r="K55" s="163"/>
      <c r="L55" s="163"/>
      <c r="M55" s="163"/>
      <c r="N55" s="163"/>
      <c r="O55" s="163"/>
      <c r="P55" s="163"/>
      <c r="Q55" s="163"/>
      <c r="R55" s="163"/>
      <c r="S55" s="163"/>
    </row>
    <row r="56" spans="1:19" x14ac:dyDescent="0.25">
      <c r="A56" s="163"/>
      <c r="B56" s="163"/>
      <c r="C56" s="163"/>
      <c r="D56" s="163"/>
      <c r="E56" s="163"/>
      <c r="F56" s="163"/>
      <c r="G56" s="163"/>
      <c r="H56" s="163"/>
      <c r="I56" s="163"/>
      <c r="J56" s="163"/>
      <c r="K56" s="163"/>
      <c r="L56" s="163"/>
      <c r="M56" s="163"/>
      <c r="N56" s="163"/>
      <c r="O56" s="163"/>
      <c r="P56" s="163"/>
      <c r="Q56" s="163"/>
      <c r="R56" s="163"/>
      <c r="S56" s="163"/>
    </row>
    <row r="57" spans="1:19" x14ac:dyDescent="0.25">
      <c r="A57" s="163"/>
      <c r="B57" s="163"/>
      <c r="C57" s="163"/>
      <c r="D57" s="163"/>
      <c r="E57" s="163"/>
      <c r="F57" s="163"/>
      <c r="G57" s="163"/>
      <c r="H57" s="163"/>
      <c r="I57" s="163"/>
      <c r="J57" s="163"/>
      <c r="K57" s="163"/>
      <c r="L57" s="163"/>
      <c r="M57" s="163"/>
      <c r="N57" s="163"/>
      <c r="O57" s="163"/>
      <c r="P57" s="163"/>
      <c r="Q57" s="163"/>
      <c r="R57" s="163"/>
      <c r="S57" s="163"/>
    </row>
    <row r="58" spans="1:19" x14ac:dyDescent="0.25">
      <c r="A58" s="163"/>
      <c r="B58" s="163"/>
      <c r="C58" s="163"/>
      <c r="D58" s="163"/>
      <c r="E58" s="163"/>
      <c r="F58" s="163"/>
      <c r="G58" s="163"/>
      <c r="H58" s="163"/>
      <c r="I58" s="163"/>
      <c r="J58" s="163"/>
      <c r="K58" s="163"/>
      <c r="L58" s="163"/>
      <c r="M58" s="163"/>
      <c r="N58" s="163"/>
      <c r="O58" s="163"/>
      <c r="P58" s="163"/>
      <c r="Q58" s="163"/>
      <c r="R58" s="163"/>
      <c r="S58" s="163"/>
    </row>
    <row r="59" spans="1:19" x14ac:dyDescent="0.25">
      <c r="A59" s="163"/>
      <c r="B59" s="163"/>
      <c r="C59" s="163"/>
      <c r="D59" s="163"/>
      <c r="E59" s="163"/>
      <c r="F59" s="163"/>
      <c r="G59" s="163"/>
      <c r="H59" s="163"/>
      <c r="I59" s="163"/>
      <c r="J59" s="163"/>
      <c r="K59" s="163"/>
      <c r="L59" s="163"/>
      <c r="M59" s="163"/>
      <c r="N59" s="163"/>
      <c r="O59" s="163"/>
      <c r="P59" s="163"/>
      <c r="Q59" s="163"/>
      <c r="R59" s="163"/>
      <c r="S59" s="163"/>
    </row>
    <row r="60" spans="1:19" x14ac:dyDescent="0.25">
      <c r="A60" s="163"/>
      <c r="B60" s="163"/>
      <c r="C60" s="163"/>
      <c r="D60" s="163"/>
      <c r="E60" s="163"/>
      <c r="F60" s="163"/>
      <c r="G60" s="163"/>
      <c r="H60" s="163"/>
      <c r="I60" s="163"/>
      <c r="J60" s="163"/>
      <c r="K60" s="163"/>
      <c r="L60" s="163"/>
      <c r="M60" s="163"/>
      <c r="N60" s="163"/>
      <c r="O60" s="163"/>
      <c r="P60" s="163"/>
      <c r="Q60" s="163"/>
      <c r="R60" s="163"/>
      <c r="S60" s="163"/>
    </row>
    <row r="61" spans="1:19" x14ac:dyDescent="0.25">
      <c r="A61" s="163"/>
      <c r="B61" s="163"/>
      <c r="C61" s="163"/>
      <c r="D61" s="163"/>
      <c r="E61" s="163"/>
      <c r="F61" s="163"/>
      <c r="G61" s="163"/>
      <c r="H61" s="163"/>
      <c r="I61" s="163"/>
      <c r="J61" s="163"/>
      <c r="K61" s="163"/>
      <c r="L61" s="163"/>
      <c r="M61" s="163"/>
      <c r="N61" s="163"/>
      <c r="O61" s="163"/>
      <c r="P61" s="163"/>
      <c r="Q61" s="163"/>
      <c r="R61" s="163"/>
      <c r="S61" s="163"/>
    </row>
    <row r="62" spans="1:19" x14ac:dyDescent="0.25">
      <c r="A62" s="163"/>
      <c r="B62" s="163"/>
      <c r="C62" s="163"/>
      <c r="D62" s="163"/>
      <c r="E62" s="163"/>
      <c r="F62" s="163"/>
      <c r="G62" s="163"/>
      <c r="H62" s="163"/>
      <c r="I62" s="163"/>
      <c r="J62" s="163"/>
      <c r="K62" s="163"/>
      <c r="L62" s="163"/>
      <c r="M62" s="163"/>
      <c r="N62" s="163"/>
      <c r="O62" s="163"/>
      <c r="P62" s="163"/>
      <c r="Q62" s="163"/>
      <c r="R62" s="163"/>
      <c r="S62" s="163"/>
    </row>
    <row r="63" spans="1:19" x14ac:dyDescent="0.25">
      <c r="A63" s="163"/>
      <c r="B63" s="163"/>
      <c r="C63" s="163"/>
      <c r="D63" s="163"/>
      <c r="E63" s="163"/>
      <c r="F63" s="163"/>
      <c r="G63" s="163"/>
      <c r="H63" s="163"/>
      <c r="I63" s="163"/>
      <c r="J63" s="163"/>
      <c r="K63" s="163"/>
      <c r="L63" s="163"/>
      <c r="M63" s="163"/>
      <c r="N63" s="163"/>
      <c r="O63" s="163"/>
      <c r="P63" s="163"/>
      <c r="Q63" s="163"/>
      <c r="R63" s="163"/>
      <c r="S63" s="163"/>
    </row>
    <row r="64" spans="1:19" x14ac:dyDescent="0.25">
      <c r="A64" s="163"/>
      <c r="B64" s="163"/>
      <c r="C64" s="163"/>
      <c r="D64" s="163"/>
      <c r="E64" s="163"/>
      <c r="F64" s="163"/>
      <c r="G64" s="163"/>
      <c r="H64" s="163"/>
      <c r="I64" s="163"/>
      <c r="J64" s="163"/>
      <c r="K64" s="163"/>
      <c r="L64" s="163"/>
      <c r="M64" s="163"/>
      <c r="N64" s="163"/>
      <c r="O64" s="163"/>
      <c r="P64" s="163"/>
      <c r="Q64" s="163"/>
      <c r="R64" s="163"/>
      <c r="S64" s="163"/>
    </row>
    <row r="65" spans="1:19" x14ac:dyDescent="0.25">
      <c r="A65" s="163"/>
      <c r="B65" s="163"/>
      <c r="C65" s="163"/>
      <c r="D65" s="163"/>
      <c r="E65" s="163"/>
      <c r="F65" s="163"/>
      <c r="G65" s="163"/>
      <c r="H65" s="163"/>
      <c r="I65" s="163"/>
      <c r="J65" s="163"/>
      <c r="K65" s="163"/>
      <c r="L65" s="163"/>
      <c r="M65" s="163"/>
      <c r="N65" s="163"/>
      <c r="O65" s="163"/>
      <c r="P65" s="163"/>
      <c r="Q65" s="163"/>
      <c r="R65" s="163"/>
      <c r="S65" s="163"/>
    </row>
    <row r="66" spans="1:19" x14ac:dyDescent="0.25">
      <c r="A66" s="163"/>
      <c r="B66" s="163"/>
      <c r="C66" s="163"/>
      <c r="D66" s="163"/>
      <c r="E66" s="163"/>
      <c r="F66" s="163"/>
      <c r="G66" s="163"/>
      <c r="H66" s="163"/>
      <c r="I66" s="163"/>
      <c r="J66" s="163"/>
      <c r="K66" s="163"/>
      <c r="L66" s="163"/>
      <c r="M66" s="163"/>
      <c r="N66" s="163"/>
      <c r="O66" s="163"/>
      <c r="P66" s="163"/>
      <c r="Q66" s="163"/>
      <c r="R66" s="163"/>
      <c r="S66" s="163"/>
    </row>
    <row r="67" spans="1:19" x14ac:dyDescent="0.25">
      <c r="A67" s="163"/>
      <c r="B67" s="163"/>
      <c r="C67" s="163"/>
      <c r="D67" s="163"/>
      <c r="E67" s="163"/>
      <c r="F67" s="163"/>
      <c r="G67" s="163"/>
      <c r="H67" s="163"/>
      <c r="I67" s="163"/>
      <c r="J67" s="163"/>
      <c r="K67" s="163"/>
      <c r="L67" s="163"/>
      <c r="M67" s="163"/>
      <c r="N67" s="163"/>
      <c r="O67" s="163"/>
      <c r="P67" s="163"/>
      <c r="Q67" s="163"/>
      <c r="R67" s="163"/>
      <c r="S67" s="163"/>
    </row>
    <row r="68" spans="1:19" x14ac:dyDescent="0.25">
      <c r="A68" s="163"/>
      <c r="B68" s="163"/>
      <c r="C68" s="163"/>
      <c r="D68" s="163"/>
      <c r="E68" s="163"/>
      <c r="F68" s="163"/>
      <c r="G68" s="163"/>
      <c r="H68" s="163"/>
      <c r="I68" s="163"/>
      <c r="J68" s="163"/>
      <c r="K68" s="163"/>
      <c r="L68" s="163"/>
      <c r="M68" s="163"/>
      <c r="N68" s="163"/>
      <c r="O68" s="163"/>
      <c r="P68" s="163"/>
      <c r="Q68" s="163"/>
      <c r="R68" s="163"/>
      <c r="S68" s="163"/>
    </row>
    <row r="69" spans="1:19" x14ac:dyDescent="0.25">
      <c r="A69" s="163"/>
      <c r="B69" s="163"/>
      <c r="C69" s="163"/>
      <c r="D69" s="163"/>
      <c r="E69" s="163"/>
      <c r="F69" s="163"/>
      <c r="G69" s="163"/>
      <c r="H69" s="163"/>
      <c r="I69" s="163"/>
      <c r="J69" s="163"/>
      <c r="K69" s="163"/>
      <c r="L69" s="163"/>
      <c r="M69" s="163"/>
      <c r="N69" s="163"/>
      <c r="O69" s="163"/>
      <c r="P69" s="163"/>
      <c r="Q69" s="163"/>
      <c r="R69" s="163"/>
      <c r="S69" s="163"/>
    </row>
    <row r="70" spans="1:19" x14ac:dyDescent="0.25">
      <c r="A70" s="163"/>
      <c r="B70" s="163"/>
      <c r="C70" s="163"/>
      <c r="D70" s="163"/>
      <c r="E70" s="163"/>
      <c r="F70" s="163"/>
      <c r="G70" s="163"/>
      <c r="H70" s="163"/>
      <c r="I70" s="163"/>
      <c r="J70" s="163"/>
      <c r="K70" s="163"/>
      <c r="L70" s="163"/>
      <c r="M70" s="163"/>
      <c r="N70" s="163"/>
      <c r="O70" s="163"/>
      <c r="P70" s="163"/>
      <c r="Q70" s="163"/>
      <c r="R70" s="163"/>
      <c r="S70" s="163"/>
    </row>
    <row r="71" spans="1:19" x14ac:dyDescent="0.25">
      <c r="A71" s="163"/>
      <c r="B71" s="163"/>
      <c r="C71" s="163"/>
      <c r="D71" s="163"/>
      <c r="E71" s="163"/>
      <c r="F71" s="163"/>
      <c r="G71" s="163"/>
      <c r="H71" s="163"/>
      <c r="I71" s="163"/>
      <c r="J71" s="163"/>
      <c r="K71" s="163"/>
      <c r="L71" s="163"/>
      <c r="M71" s="163"/>
      <c r="N71" s="163"/>
      <c r="O71" s="163"/>
      <c r="P71" s="163"/>
      <c r="Q71" s="163"/>
      <c r="R71" s="163"/>
      <c r="S71" s="163"/>
    </row>
    <row r="72" spans="1:19" x14ac:dyDescent="0.25">
      <c r="A72" s="163"/>
      <c r="B72" s="163"/>
      <c r="C72" s="163"/>
      <c r="D72" s="163"/>
      <c r="E72" s="163"/>
      <c r="F72" s="163"/>
      <c r="G72" s="163"/>
      <c r="H72" s="163"/>
      <c r="I72" s="163"/>
      <c r="J72" s="163"/>
      <c r="K72" s="163"/>
      <c r="L72" s="163"/>
      <c r="M72" s="163"/>
      <c r="N72" s="163"/>
      <c r="O72" s="163"/>
      <c r="P72" s="163"/>
      <c r="Q72" s="163"/>
      <c r="R72" s="163"/>
      <c r="S72" s="163"/>
    </row>
    <row r="73" spans="1:19" x14ac:dyDescent="0.25">
      <c r="A73" s="163"/>
      <c r="B73" s="163"/>
      <c r="C73" s="163"/>
      <c r="D73" s="163"/>
      <c r="E73" s="163"/>
      <c r="F73" s="163"/>
      <c r="G73" s="163"/>
      <c r="H73" s="163"/>
      <c r="I73" s="163"/>
      <c r="J73" s="163"/>
      <c r="K73" s="163"/>
      <c r="L73" s="163"/>
      <c r="M73" s="163"/>
      <c r="N73" s="163"/>
      <c r="O73" s="163"/>
      <c r="P73" s="163"/>
      <c r="Q73" s="163"/>
      <c r="R73" s="163"/>
      <c r="S73" s="163"/>
    </row>
    <row r="74" spans="1:19" x14ac:dyDescent="0.25">
      <c r="A74" s="163"/>
      <c r="B74" s="163"/>
      <c r="C74" s="163"/>
      <c r="D74" s="163"/>
      <c r="E74" s="163"/>
      <c r="F74" s="163"/>
      <c r="G74" s="163"/>
      <c r="H74" s="163"/>
      <c r="I74" s="163"/>
      <c r="J74" s="163"/>
      <c r="K74" s="163"/>
      <c r="L74" s="163"/>
      <c r="M74" s="163"/>
      <c r="N74" s="163"/>
      <c r="O74" s="163"/>
      <c r="P74" s="163"/>
      <c r="Q74" s="163"/>
      <c r="R74" s="163"/>
      <c r="S74" s="163"/>
    </row>
    <row r="75" spans="1:19" x14ac:dyDescent="0.25">
      <c r="A75" s="163"/>
      <c r="B75" s="163"/>
      <c r="C75" s="163"/>
      <c r="D75" s="163"/>
      <c r="E75" s="163"/>
      <c r="F75" s="163"/>
      <c r="G75" s="163"/>
      <c r="H75" s="163"/>
      <c r="I75" s="163"/>
      <c r="J75" s="163"/>
      <c r="K75" s="163"/>
      <c r="L75" s="163"/>
      <c r="M75" s="163"/>
      <c r="N75" s="163"/>
      <c r="O75" s="163"/>
      <c r="P75" s="163"/>
      <c r="Q75" s="163"/>
      <c r="R75" s="163"/>
      <c r="S75" s="163"/>
    </row>
    <row r="76" spans="1:19" x14ac:dyDescent="0.25">
      <c r="A76" s="163"/>
      <c r="B76" s="163"/>
      <c r="C76" s="163"/>
      <c r="D76" s="163"/>
      <c r="E76" s="163"/>
      <c r="F76" s="163"/>
      <c r="G76" s="163"/>
      <c r="H76" s="163"/>
      <c r="I76" s="163"/>
      <c r="J76" s="163"/>
      <c r="K76" s="163"/>
      <c r="L76" s="163"/>
      <c r="M76" s="163"/>
      <c r="N76" s="163"/>
      <c r="O76" s="163"/>
      <c r="P76" s="163"/>
      <c r="Q76" s="163"/>
      <c r="R76" s="163"/>
      <c r="S76" s="163"/>
    </row>
    <row r="77" spans="1:19" x14ac:dyDescent="0.25">
      <c r="A77" s="163"/>
      <c r="B77" s="163"/>
      <c r="C77" s="163"/>
      <c r="D77" s="163"/>
      <c r="E77" s="163"/>
      <c r="F77" s="163"/>
      <c r="G77" s="163"/>
      <c r="H77" s="163"/>
      <c r="I77" s="163"/>
      <c r="J77" s="163"/>
      <c r="K77" s="163"/>
      <c r="L77" s="163"/>
      <c r="M77" s="163"/>
      <c r="N77" s="163"/>
      <c r="O77" s="163"/>
      <c r="P77" s="163"/>
      <c r="Q77" s="163"/>
      <c r="R77" s="163"/>
      <c r="S77" s="163"/>
    </row>
    <row r="78" spans="1:19" x14ac:dyDescent="0.25">
      <c r="A78" s="163"/>
      <c r="B78" s="163"/>
      <c r="C78" s="163"/>
      <c r="D78" s="163"/>
      <c r="E78" s="163"/>
      <c r="F78" s="163"/>
      <c r="G78" s="163"/>
      <c r="H78" s="163"/>
      <c r="I78" s="163"/>
      <c r="J78" s="163"/>
      <c r="K78" s="163"/>
      <c r="L78" s="163"/>
      <c r="M78" s="163"/>
      <c r="N78" s="163"/>
      <c r="O78" s="163"/>
      <c r="P78" s="163"/>
      <c r="Q78" s="163"/>
      <c r="R78" s="163"/>
      <c r="S78" s="163"/>
    </row>
    <row r="79" spans="1:19" x14ac:dyDescent="0.25">
      <c r="A79" s="163"/>
      <c r="B79" s="163"/>
      <c r="C79" s="163"/>
      <c r="D79" s="163"/>
      <c r="E79" s="163"/>
      <c r="F79" s="163"/>
      <c r="G79" s="163"/>
      <c r="H79" s="163"/>
      <c r="I79" s="163"/>
      <c r="J79" s="163"/>
      <c r="K79" s="163"/>
      <c r="L79" s="163"/>
      <c r="M79" s="163"/>
      <c r="N79" s="163"/>
      <c r="O79" s="163"/>
      <c r="P79" s="163"/>
      <c r="Q79" s="163"/>
      <c r="R79" s="163"/>
      <c r="S79" s="163"/>
    </row>
    <row r="80" spans="1:19" x14ac:dyDescent="0.25">
      <c r="A80" s="163"/>
      <c r="B80" s="163"/>
      <c r="C80" s="163"/>
      <c r="D80" s="163"/>
      <c r="E80" s="163"/>
      <c r="F80" s="163"/>
      <c r="G80" s="163"/>
      <c r="H80" s="163"/>
      <c r="I80" s="163"/>
      <c r="J80" s="163"/>
      <c r="K80" s="163"/>
      <c r="L80" s="163"/>
      <c r="M80" s="163"/>
      <c r="N80" s="163"/>
      <c r="O80" s="163"/>
      <c r="P80" s="163"/>
      <c r="Q80" s="163"/>
      <c r="R80" s="163"/>
      <c r="S80" s="163"/>
    </row>
    <row r="81" spans="1:19" x14ac:dyDescent="0.25">
      <c r="A81" s="163"/>
      <c r="B81" s="163"/>
      <c r="C81" s="163"/>
      <c r="D81" s="163"/>
      <c r="E81" s="163"/>
      <c r="F81" s="163"/>
      <c r="G81" s="163"/>
      <c r="H81" s="163"/>
      <c r="I81" s="163"/>
      <c r="J81" s="163"/>
      <c r="K81" s="163"/>
      <c r="L81" s="163"/>
      <c r="M81" s="163"/>
      <c r="N81" s="163"/>
      <c r="O81" s="163"/>
      <c r="P81" s="163"/>
      <c r="Q81" s="163"/>
      <c r="R81" s="163"/>
      <c r="S81" s="163"/>
    </row>
    <row r="82" spans="1:19" x14ac:dyDescent="0.25">
      <c r="A82" s="163"/>
      <c r="B82" s="163"/>
      <c r="C82" s="163"/>
      <c r="D82" s="163"/>
      <c r="E82" s="163"/>
      <c r="F82" s="163"/>
      <c r="G82" s="163"/>
      <c r="H82" s="163"/>
      <c r="I82" s="163"/>
      <c r="J82" s="163"/>
      <c r="K82" s="163"/>
      <c r="L82" s="163"/>
      <c r="M82" s="163"/>
      <c r="N82" s="163"/>
      <c r="O82" s="163"/>
      <c r="P82" s="163"/>
      <c r="Q82" s="163"/>
      <c r="R82" s="163"/>
      <c r="S82" s="163"/>
    </row>
    <row r="83" spans="1:19" x14ac:dyDescent="0.25">
      <c r="A83" s="163"/>
      <c r="B83" s="163"/>
      <c r="C83" s="163"/>
      <c r="D83" s="163"/>
      <c r="E83" s="163"/>
      <c r="F83" s="163"/>
      <c r="G83" s="163"/>
      <c r="H83" s="163"/>
      <c r="I83" s="163"/>
      <c r="J83" s="163"/>
      <c r="K83" s="163"/>
      <c r="L83" s="163"/>
      <c r="M83" s="163"/>
      <c r="N83" s="163"/>
      <c r="O83" s="163"/>
      <c r="P83" s="163"/>
      <c r="Q83" s="163"/>
      <c r="R83" s="163"/>
      <c r="S83" s="163"/>
    </row>
    <row r="84" spans="1:19" x14ac:dyDescent="0.25">
      <c r="A84" s="163"/>
      <c r="B84" s="163"/>
      <c r="C84" s="163"/>
      <c r="D84" s="163"/>
      <c r="E84" s="163"/>
      <c r="F84" s="163"/>
      <c r="G84" s="163"/>
      <c r="H84" s="163"/>
      <c r="I84" s="163"/>
      <c r="J84" s="163"/>
      <c r="K84" s="163"/>
      <c r="L84" s="163"/>
      <c r="M84" s="163"/>
      <c r="N84" s="163"/>
      <c r="O84" s="163"/>
      <c r="P84" s="163"/>
      <c r="Q84" s="163"/>
      <c r="R84" s="163"/>
      <c r="S84" s="163"/>
    </row>
    <row r="85" spans="1:19" x14ac:dyDescent="0.25">
      <c r="A85" s="163"/>
      <c r="B85" s="163"/>
      <c r="C85" s="163"/>
      <c r="D85" s="163"/>
      <c r="E85" s="163"/>
      <c r="F85" s="163"/>
      <c r="G85" s="163"/>
      <c r="H85" s="163"/>
      <c r="I85" s="163"/>
      <c r="J85" s="163"/>
      <c r="K85" s="163"/>
      <c r="L85" s="163"/>
      <c r="M85" s="163"/>
      <c r="N85" s="163"/>
      <c r="O85" s="163"/>
      <c r="P85" s="163"/>
      <c r="Q85" s="163"/>
      <c r="R85" s="163"/>
      <c r="S85" s="163"/>
    </row>
    <row r="86" spans="1:19" x14ac:dyDescent="0.25">
      <c r="A86" s="163"/>
      <c r="B86" s="163"/>
      <c r="C86" s="163"/>
      <c r="D86" s="163"/>
      <c r="E86" s="163"/>
      <c r="F86" s="163"/>
      <c r="G86" s="163"/>
      <c r="H86" s="163"/>
      <c r="I86" s="163"/>
      <c r="J86" s="163"/>
      <c r="K86" s="163"/>
      <c r="L86" s="163"/>
      <c r="M86" s="163"/>
      <c r="N86" s="163"/>
      <c r="O86" s="163"/>
      <c r="P86" s="163"/>
      <c r="Q86" s="163"/>
      <c r="R86" s="163"/>
      <c r="S86" s="163"/>
    </row>
    <row r="87" spans="1:19" x14ac:dyDescent="0.25">
      <c r="A87" s="163"/>
      <c r="B87" s="163"/>
      <c r="C87" s="163"/>
      <c r="D87" s="163"/>
      <c r="E87" s="163"/>
      <c r="F87" s="163"/>
      <c r="G87" s="163"/>
      <c r="H87" s="163"/>
      <c r="I87" s="163"/>
      <c r="J87" s="163"/>
      <c r="K87" s="163"/>
      <c r="L87" s="163"/>
      <c r="M87" s="163"/>
      <c r="N87" s="163"/>
      <c r="O87" s="163"/>
      <c r="P87" s="163"/>
      <c r="Q87" s="163"/>
      <c r="R87" s="163"/>
      <c r="S87" s="163"/>
    </row>
    <row r="88" spans="1:19" x14ac:dyDescent="0.25">
      <c r="A88" s="163"/>
      <c r="B88" s="163"/>
      <c r="C88" s="163"/>
      <c r="D88" s="163"/>
      <c r="E88" s="163"/>
      <c r="F88" s="163"/>
      <c r="G88" s="163"/>
      <c r="H88" s="163"/>
      <c r="I88" s="163"/>
      <c r="J88" s="163"/>
      <c r="K88" s="163"/>
      <c r="L88" s="163"/>
      <c r="M88" s="163"/>
      <c r="N88" s="163"/>
      <c r="O88" s="163"/>
      <c r="P88" s="163"/>
      <c r="Q88" s="163"/>
      <c r="R88" s="163"/>
      <c r="S88" s="163"/>
    </row>
    <row r="89" spans="1:19" x14ac:dyDescent="0.25">
      <c r="A89" s="163"/>
      <c r="B89" s="163"/>
      <c r="C89" s="163"/>
      <c r="D89" s="163"/>
      <c r="E89" s="163"/>
      <c r="F89" s="163"/>
      <c r="G89" s="163"/>
      <c r="H89" s="163"/>
      <c r="I89" s="163"/>
      <c r="J89" s="163"/>
      <c r="K89" s="163"/>
      <c r="L89" s="163"/>
      <c r="M89" s="163"/>
      <c r="N89" s="163"/>
      <c r="O89" s="163"/>
      <c r="P89" s="163"/>
      <c r="Q89" s="163"/>
      <c r="R89" s="163"/>
      <c r="S89" s="163"/>
    </row>
    <row r="90" spans="1:19" x14ac:dyDescent="0.25">
      <c r="A90" s="163"/>
      <c r="B90" s="163"/>
      <c r="C90" s="163"/>
      <c r="D90" s="163"/>
      <c r="E90" s="163"/>
      <c r="F90" s="163"/>
      <c r="G90" s="163"/>
      <c r="H90" s="163"/>
      <c r="I90" s="163"/>
      <c r="J90" s="163"/>
      <c r="K90" s="163"/>
      <c r="L90" s="163"/>
      <c r="M90" s="163"/>
      <c r="N90" s="163"/>
      <c r="O90" s="163"/>
      <c r="P90" s="163"/>
      <c r="Q90" s="163"/>
      <c r="R90" s="163"/>
      <c r="S90" s="163"/>
    </row>
    <row r="91" spans="1:19" x14ac:dyDescent="0.25">
      <c r="A91" s="163"/>
      <c r="B91" s="163"/>
      <c r="C91" s="163"/>
      <c r="D91" s="163"/>
      <c r="E91" s="163"/>
      <c r="F91" s="163"/>
      <c r="G91" s="163"/>
      <c r="H91" s="163"/>
      <c r="I91" s="163"/>
      <c r="J91" s="163"/>
      <c r="K91" s="163"/>
      <c r="L91" s="163"/>
      <c r="M91" s="163"/>
      <c r="N91" s="163"/>
      <c r="O91" s="163"/>
      <c r="P91" s="163"/>
      <c r="Q91" s="163"/>
      <c r="R91" s="163"/>
      <c r="S91" s="163"/>
    </row>
    <row r="92" spans="1:19" x14ac:dyDescent="0.25">
      <c r="A92" s="163"/>
      <c r="B92" s="163"/>
      <c r="C92" s="163"/>
      <c r="D92" s="163"/>
      <c r="E92" s="163"/>
      <c r="F92" s="163"/>
      <c r="G92" s="163"/>
      <c r="H92" s="163"/>
      <c r="I92" s="163"/>
      <c r="J92" s="163"/>
      <c r="K92" s="163"/>
      <c r="L92" s="163"/>
      <c r="M92" s="163"/>
      <c r="N92" s="163"/>
      <c r="O92" s="163"/>
      <c r="P92" s="163"/>
      <c r="Q92" s="163"/>
      <c r="R92" s="163"/>
      <c r="S92" s="163"/>
    </row>
    <row r="93" spans="1:19" x14ac:dyDescent="0.25">
      <c r="A93" s="163"/>
      <c r="B93" s="163"/>
      <c r="C93" s="163"/>
      <c r="D93" s="163"/>
      <c r="E93" s="163"/>
      <c r="F93" s="163"/>
      <c r="G93" s="163"/>
      <c r="H93" s="163"/>
      <c r="I93" s="163"/>
      <c r="J93" s="163"/>
      <c r="K93" s="163"/>
      <c r="L93" s="163"/>
      <c r="M93" s="163"/>
      <c r="N93" s="163"/>
      <c r="O93" s="163"/>
      <c r="P93" s="163"/>
      <c r="Q93" s="163"/>
      <c r="R93" s="163"/>
      <c r="S93" s="163"/>
    </row>
    <row r="94" spans="1:19" x14ac:dyDescent="0.25">
      <c r="A94" s="163"/>
      <c r="B94" s="163"/>
      <c r="C94" s="163"/>
      <c r="D94" s="163"/>
      <c r="E94" s="163"/>
      <c r="F94" s="163"/>
      <c r="G94" s="163"/>
      <c r="H94" s="163"/>
      <c r="I94" s="163"/>
      <c r="J94" s="163"/>
      <c r="K94" s="163"/>
      <c r="L94" s="163"/>
      <c r="M94" s="163"/>
      <c r="N94" s="163"/>
      <c r="O94" s="163"/>
      <c r="P94" s="163"/>
      <c r="Q94" s="163"/>
      <c r="R94" s="163"/>
      <c r="S94" s="163"/>
    </row>
    <row r="95" spans="1:19" x14ac:dyDescent="0.25">
      <c r="A95" s="163"/>
      <c r="B95" s="163"/>
      <c r="C95" s="163"/>
      <c r="D95" s="163"/>
      <c r="E95" s="163"/>
      <c r="F95" s="163"/>
      <c r="G95" s="163"/>
      <c r="H95" s="163"/>
      <c r="I95" s="163"/>
      <c r="J95" s="163"/>
      <c r="K95" s="163"/>
      <c r="L95" s="163"/>
      <c r="M95" s="163"/>
      <c r="N95" s="163"/>
      <c r="O95" s="163"/>
      <c r="P95" s="163"/>
      <c r="Q95" s="163"/>
      <c r="R95" s="163"/>
      <c r="S95" s="163"/>
    </row>
    <row r="96" spans="1:19" x14ac:dyDescent="0.25">
      <c r="A96" s="163"/>
      <c r="B96" s="163"/>
      <c r="C96" s="163"/>
      <c r="D96" s="163"/>
      <c r="E96" s="163"/>
      <c r="F96" s="163"/>
      <c r="G96" s="163"/>
      <c r="H96" s="163"/>
      <c r="I96" s="163"/>
      <c r="J96" s="163"/>
      <c r="K96" s="163"/>
      <c r="L96" s="163"/>
      <c r="M96" s="163"/>
      <c r="N96" s="163"/>
      <c r="O96" s="163"/>
      <c r="P96" s="163"/>
      <c r="Q96" s="163"/>
      <c r="R96" s="163"/>
      <c r="S96" s="163"/>
    </row>
    <row r="97" spans="1:19" x14ac:dyDescent="0.25">
      <c r="A97" s="163"/>
      <c r="B97" s="163"/>
      <c r="C97" s="163"/>
      <c r="D97" s="163"/>
      <c r="E97" s="163"/>
      <c r="F97" s="163"/>
      <c r="G97" s="163"/>
      <c r="H97" s="163"/>
      <c r="I97" s="163"/>
      <c r="J97" s="163"/>
      <c r="K97" s="163"/>
      <c r="L97" s="163"/>
      <c r="M97" s="163"/>
      <c r="N97" s="163"/>
      <c r="O97" s="163"/>
      <c r="P97" s="163"/>
      <c r="Q97" s="163"/>
      <c r="R97" s="163"/>
      <c r="S97" s="163"/>
    </row>
    <row r="98" spans="1:19" x14ac:dyDescent="0.25">
      <c r="A98" s="163"/>
      <c r="B98" s="163"/>
      <c r="C98" s="163"/>
      <c r="D98" s="163"/>
      <c r="E98" s="163"/>
      <c r="F98" s="163"/>
      <c r="G98" s="163"/>
      <c r="H98" s="163"/>
      <c r="I98" s="163"/>
      <c r="J98" s="163"/>
      <c r="K98" s="163"/>
      <c r="L98" s="163"/>
      <c r="M98" s="163"/>
      <c r="N98" s="163"/>
      <c r="O98" s="163"/>
      <c r="P98" s="163"/>
      <c r="Q98" s="163"/>
      <c r="R98" s="163"/>
      <c r="S98" s="163"/>
    </row>
    <row r="99" spans="1:19" x14ac:dyDescent="0.25">
      <c r="A99" s="163"/>
      <c r="B99" s="163"/>
      <c r="C99" s="163"/>
      <c r="D99" s="163"/>
      <c r="E99" s="163"/>
      <c r="F99" s="163"/>
      <c r="G99" s="163"/>
      <c r="H99" s="163"/>
      <c r="I99" s="163"/>
      <c r="J99" s="163"/>
      <c r="K99" s="163"/>
      <c r="L99" s="163"/>
      <c r="M99" s="163"/>
      <c r="N99" s="163"/>
      <c r="O99" s="163"/>
      <c r="P99" s="163"/>
      <c r="Q99" s="163"/>
      <c r="R99" s="163"/>
      <c r="S99" s="163"/>
    </row>
    <row r="100" spans="1:19" x14ac:dyDescent="0.25">
      <c r="A100" s="163"/>
      <c r="B100" s="163"/>
      <c r="C100" s="163"/>
      <c r="D100" s="163"/>
      <c r="E100" s="163"/>
      <c r="F100" s="163"/>
      <c r="G100" s="163"/>
      <c r="H100" s="163"/>
      <c r="I100" s="163"/>
      <c r="J100" s="163"/>
      <c r="K100" s="163"/>
      <c r="L100" s="163"/>
      <c r="M100" s="163"/>
      <c r="N100" s="163"/>
      <c r="O100" s="163"/>
      <c r="P100" s="163"/>
      <c r="Q100" s="163"/>
      <c r="R100" s="163"/>
      <c r="S100" s="163"/>
    </row>
    <row r="101" spans="1:19" x14ac:dyDescent="0.25">
      <c r="A101" s="163"/>
      <c r="B101" s="163"/>
      <c r="C101" s="163"/>
      <c r="D101" s="163"/>
      <c r="E101" s="163"/>
      <c r="F101" s="163"/>
      <c r="G101" s="163"/>
      <c r="H101" s="163"/>
      <c r="I101" s="163"/>
      <c r="J101" s="163"/>
      <c r="K101" s="163"/>
      <c r="L101" s="163"/>
      <c r="M101" s="163"/>
      <c r="N101" s="163"/>
      <c r="O101" s="163"/>
      <c r="P101" s="163"/>
      <c r="Q101" s="163"/>
      <c r="R101" s="163"/>
      <c r="S101" s="163"/>
    </row>
    <row r="102" spans="1:19" x14ac:dyDescent="0.25">
      <c r="A102" s="163"/>
      <c r="B102" s="163"/>
      <c r="C102" s="163"/>
      <c r="D102" s="163"/>
      <c r="E102" s="163"/>
      <c r="F102" s="163"/>
      <c r="G102" s="163"/>
      <c r="H102" s="163"/>
      <c r="I102" s="163"/>
      <c r="J102" s="163"/>
      <c r="K102" s="163"/>
      <c r="L102" s="163"/>
      <c r="M102" s="163"/>
      <c r="N102" s="163"/>
      <c r="O102" s="163"/>
      <c r="P102" s="163"/>
      <c r="Q102" s="163"/>
      <c r="R102" s="163"/>
      <c r="S102" s="163"/>
    </row>
    <row r="103" spans="1:19" x14ac:dyDescent="0.25">
      <c r="A103" s="163"/>
      <c r="B103" s="163"/>
      <c r="C103" s="163"/>
      <c r="D103" s="163"/>
      <c r="E103" s="163"/>
      <c r="F103" s="163"/>
      <c r="G103" s="163"/>
      <c r="H103" s="163"/>
      <c r="I103" s="163"/>
      <c r="J103" s="163"/>
      <c r="K103" s="163"/>
      <c r="L103" s="163"/>
      <c r="M103" s="163"/>
      <c r="N103" s="163"/>
      <c r="O103" s="163"/>
      <c r="P103" s="163"/>
      <c r="Q103" s="163"/>
      <c r="R103" s="163"/>
      <c r="S103" s="163"/>
    </row>
    <row r="104" spans="1:19" x14ac:dyDescent="0.25">
      <c r="A104" s="163"/>
      <c r="B104" s="163"/>
      <c r="C104" s="163"/>
      <c r="D104" s="163"/>
      <c r="E104" s="163"/>
      <c r="F104" s="163"/>
      <c r="G104" s="163"/>
      <c r="H104" s="163"/>
      <c r="I104" s="163"/>
      <c r="J104" s="163"/>
      <c r="K104" s="163"/>
      <c r="L104" s="163"/>
      <c r="M104" s="163"/>
      <c r="N104" s="163"/>
      <c r="O104" s="163"/>
      <c r="P104" s="163"/>
      <c r="Q104" s="163"/>
      <c r="R104" s="163"/>
      <c r="S104" s="163"/>
    </row>
    <row r="105" spans="1:19" x14ac:dyDescent="0.25">
      <c r="A105" s="163"/>
      <c r="B105" s="163"/>
      <c r="C105" s="163"/>
      <c r="D105" s="163"/>
      <c r="E105" s="163"/>
      <c r="F105" s="163"/>
      <c r="G105" s="163"/>
      <c r="H105" s="163"/>
      <c r="I105" s="163"/>
      <c r="J105" s="163"/>
      <c r="K105" s="163"/>
      <c r="L105" s="163"/>
      <c r="M105" s="163"/>
      <c r="N105" s="163"/>
      <c r="O105" s="163"/>
      <c r="P105" s="163"/>
      <c r="Q105" s="163"/>
      <c r="R105" s="163"/>
      <c r="S105" s="163"/>
    </row>
    <row r="106" spans="1:19" x14ac:dyDescent="0.25">
      <c r="A106" s="163"/>
      <c r="B106" s="163"/>
      <c r="C106" s="163"/>
      <c r="D106" s="163"/>
      <c r="E106" s="163"/>
      <c r="F106" s="163"/>
      <c r="G106" s="163"/>
      <c r="H106" s="163"/>
      <c r="I106" s="163"/>
      <c r="J106" s="163"/>
      <c r="K106" s="163"/>
      <c r="L106" s="163"/>
      <c r="M106" s="163"/>
      <c r="N106" s="163"/>
      <c r="O106" s="163"/>
      <c r="P106" s="163"/>
      <c r="Q106" s="163"/>
      <c r="R106" s="163"/>
      <c r="S106" s="163"/>
    </row>
    <row r="107" spans="1:19" x14ac:dyDescent="0.25">
      <c r="A107" s="163"/>
      <c r="B107" s="163"/>
      <c r="C107" s="163"/>
      <c r="D107" s="163"/>
      <c r="E107" s="163"/>
      <c r="F107" s="163"/>
      <c r="G107" s="163"/>
      <c r="H107" s="163"/>
      <c r="I107" s="163"/>
      <c r="J107" s="163"/>
      <c r="K107" s="163"/>
      <c r="L107" s="163"/>
      <c r="M107" s="163"/>
      <c r="N107" s="163"/>
      <c r="O107" s="163"/>
      <c r="P107" s="163"/>
      <c r="Q107" s="163"/>
      <c r="R107" s="163"/>
      <c r="S107" s="163"/>
    </row>
    <row r="108" spans="1:19" x14ac:dyDescent="0.25">
      <c r="A108" s="163"/>
      <c r="B108" s="163"/>
      <c r="C108" s="163"/>
      <c r="D108" s="163"/>
      <c r="E108" s="163"/>
      <c r="F108" s="163"/>
      <c r="G108" s="163"/>
      <c r="H108" s="163"/>
      <c r="I108" s="163"/>
      <c r="J108" s="163"/>
      <c r="K108" s="163"/>
      <c r="L108" s="163"/>
      <c r="M108" s="163"/>
      <c r="N108" s="163"/>
      <c r="O108" s="163"/>
      <c r="P108" s="163"/>
      <c r="Q108" s="163"/>
      <c r="R108" s="163"/>
      <c r="S108" s="163"/>
    </row>
    <row r="109" spans="1:19" x14ac:dyDescent="0.25">
      <c r="A109" s="163"/>
      <c r="B109" s="163"/>
      <c r="C109" s="163"/>
      <c r="D109" s="163"/>
      <c r="E109" s="163"/>
      <c r="F109" s="163"/>
      <c r="G109" s="163"/>
      <c r="H109" s="163"/>
      <c r="I109" s="163"/>
      <c r="J109" s="163"/>
      <c r="K109" s="163"/>
      <c r="L109" s="163"/>
      <c r="M109" s="163"/>
      <c r="N109" s="163"/>
      <c r="O109" s="163"/>
      <c r="P109" s="163"/>
      <c r="Q109" s="163"/>
      <c r="R109" s="163"/>
      <c r="S109" s="163"/>
    </row>
    <row r="110" spans="1:19" x14ac:dyDescent="0.25">
      <c r="A110" s="163"/>
      <c r="B110" s="163"/>
      <c r="C110" s="163"/>
      <c r="D110" s="163"/>
      <c r="E110" s="163"/>
      <c r="F110" s="163"/>
      <c r="G110" s="163"/>
      <c r="H110" s="163"/>
      <c r="I110" s="163"/>
      <c r="J110" s="163"/>
      <c r="K110" s="163"/>
      <c r="L110" s="163"/>
      <c r="M110" s="163"/>
      <c r="N110" s="163"/>
      <c r="O110" s="163"/>
      <c r="P110" s="163"/>
      <c r="Q110" s="163"/>
      <c r="R110" s="163"/>
      <c r="S110" s="163"/>
    </row>
    <row r="111" spans="1:19" x14ac:dyDescent="0.25">
      <c r="A111" s="163"/>
      <c r="B111" s="163"/>
      <c r="C111" s="163"/>
      <c r="D111" s="163"/>
      <c r="E111" s="163"/>
      <c r="F111" s="163"/>
      <c r="G111" s="163"/>
      <c r="H111" s="163"/>
      <c r="I111" s="163"/>
      <c r="J111" s="163"/>
      <c r="K111" s="163"/>
      <c r="L111" s="163"/>
      <c r="M111" s="163"/>
      <c r="N111" s="163"/>
      <c r="O111" s="163"/>
      <c r="P111" s="163"/>
      <c r="Q111" s="163"/>
      <c r="R111" s="163"/>
      <c r="S111" s="163"/>
    </row>
    <row r="112" spans="1:19" x14ac:dyDescent="0.25">
      <c r="A112" s="163"/>
      <c r="B112" s="163"/>
      <c r="C112" s="163"/>
      <c r="D112" s="163"/>
      <c r="E112" s="163"/>
      <c r="F112" s="163"/>
      <c r="G112" s="163"/>
      <c r="H112" s="163"/>
      <c r="I112" s="163"/>
      <c r="J112" s="163"/>
      <c r="K112" s="163"/>
      <c r="L112" s="163"/>
      <c r="M112" s="163"/>
      <c r="N112" s="163"/>
      <c r="O112" s="163"/>
      <c r="P112" s="163"/>
      <c r="Q112" s="163"/>
      <c r="R112" s="163"/>
      <c r="S112" s="163"/>
    </row>
    <row r="113" spans="1:19" x14ac:dyDescent="0.25">
      <c r="A113" s="163"/>
      <c r="B113" s="163"/>
      <c r="C113" s="163"/>
      <c r="D113" s="163"/>
      <c r="E113" s="163"/>
      <c r="F113" s="163"/>
      <c r="G113" s="163"/>
      <c r="H113" s="163"/>
      <c r="I113" s="163"/>
      <c r="J113" s="163"/>
      <c r="K113" s="163"/>
      <c r="L113" s="163"/>
      <c r="M113" s="163"/>
      <c r="N113" s="163"/>
      <c r="O113" s="163"/>
      <c r="P113" s="163"/>
      <c r="Q113" s="163"/>
      <c r="R113" s="163"/>
      <c r="S113" s="163"/>
    </row>
    <row r="114" spans="1:19" x14ac:dyDescent="0.25">
      <c r="A114" s="163"/>
      <c r="B114" s="163"/>
      <c r="C114" s="163"/>
      <c r="D114" s="163"/>
      <c r="E114" s="163"/>
      <c r="F114" s="163"/>
      <c r="G114" s="163"/>
      <c r="H114" s="163"/>
      <c r="I114" s="163"/>
      <c r="J114" s="163"/>
      <c r="K114" s="163"/>
      <c r="L114" s="163"/>
      <c r="M114" s="163"/>
      <c r="N114" s="163"/>
      <c r="O114" s="163"/>
      <c r="P114" s="163"/>
      <c r="Q114" s="163"/>
      <c r="R114" s="163"/>
      <c r="S114" s="163"/>
    </row>
    <row r="115" spans="1:19" x14ac:dyDescent="0.25">
      <c r="A115" s="163"/>
      <c r="B115" s="163"/>
      <c r="C115" s="163"/>
      <c r="D115" s="163"/>
      <c r="E115" s="163"/>
      <c r="F115" s="163"/>
      <c r="G115" s="163"/>
      <c r="H115" s="163"/>
      <c r="I115" s="163"/>
      <c r="J115" s="163"/>
      <c r="K115" s="163"/>
      <c r="L115" s="163"/>
      <c r="M115" s="163"/>
      <c r="N115" s="163"/>
      <c r="O115" s="163"/>
      <c r="P115" s="163"/>
      <c r="Q115" s="163"/>
      <c r="R115" s="163"/>
      <c r="S115" s="163"/>
    </row>
    <row r="116" spans="1:19" x14ac:dyDescent="0.25">
      <c r="A116" s="163"/>
      <c r="B116" s="163"/>
      <c r="C116" s="163"/>
      <c r="D116" s="163"/>
      <c r="E116" s="163"/>
      <c r="F116" s="163"/>
      <c r="G116" s="163"/>
      <c r="H116" s="163"/>
      <c r="I116" s="163"/>
      <c r="J116" s="163"/>
      <c r="K116" s="163"/>
      <c r="L116" s="163"/>
      <c r="M116" s="163"/>
      <c r="N116" s="163"/>
      <c r="O116" s="163"/>
      <c r="P116" s="163"/>
      <c r="Q116" s="163"/>
      <c r="R116" s="163"/>
      <c r="S116" s="163"/>
    </row>
    <row r="117" spans="1:19" x14ac:dyDescent="0.25">
      <c r="A117" s="163"/>
      <c r="B117" s="163"/>
      <c r="C117" s="163"/>
      <c r="D117" s="163"/>
      <c r="E117" s="163"/>
      <c r="F117" s="163"/>
      <c r="G117" s="163"/>
      <c r="H117" s="163"/>
      <c r="I117" s="163"/>
      <c r="J117" s="163"/>
      <c r="K117" s="163"/>
      <c r="L117" s="163"/>
      <c r="M117" s="163"/>
      <c r="N117" s="163"/>
      <c r="O117" s="163"/>
      <c r="P117" s="163"/>
      <c r="Q117" s="163"/>
      <c r="R117" s="163"/>
      <c r="S117" s="163"/>
    </row>
    <row r="118" spans="1:19" x14ac:dyDescent="0.25">
      <c r="A118" s="163"/>
      <c r="B118" s="163"/>
      <c r="C118" s="163"/>
      <c r="D118" s="163"/>
      <c r="E118" s="163"/>
      <c r="F118" s="163"/>
      <c r="G118" s="163"/>
      <c r="H118" s="163"/>
      <c r="I118" s="163"/>
      <c r="J118" s="163"/>
      <c r="K118" s="163"/>
      <c r="L118" s="163"/>
      <c r="M118" s="163"/>
      <c r="N118" s="163"/>
      <c r="O118" s="163"/>
      <c r="P118" s="163"/>
      <c r="Q118" s="163"/>
      <c r="R118" s="163"/>
      <c r="S118" s="163"/>
    </row>
    <row r="119" spans="1:19" x14ac:dyDescent="0.25">
      <c r="A119" s="163"/>
      <c r="B119" s="163"/>
      <c r="C119" s="163"/>
      <c r="D119" s="163"/>
      <c r="E119" s="163"/>
      <c r="F119" s="163"/>
      <c r="G119" s="163"/>
      <c r="H119" s="163"/>
      <c r="I119" s="163"/>
      <c r="J119" s="163"/>
      <c r="K119" s="163"/>
      <c r="L119" s="163"/>
      <c r="M119" s="163"/>
      <c r="N119" s="163"/>
      <c r="O119" s="163"/>
      <c r="P119" s="163"/>
      <c r="Q119" s="163"/>
      <c r="R119" s="163"/>
      <c r="S119" s="163"/>
    </row>
    <row r="120" spans="1:19" x14ac:dyDescent="0.25">
      <c r="A120" s="163"/>
      <c r="B120" s="163"/>
      <c r="C120" s="163"/>
      <c r="D120" s="163"/>
      <c r="E120" s="163"/>
      <c r="F120" s="163"/>
      <c r="G120" s="163"/>
      <c r="H120" s="163"/>
      <c r="I120" s="163"/>
      <c r="J120" s="163"/>
      <c r="K120" s="163"/>
      <c r="L120" s="163"/>
      <c r="M120" s="163"/>
      <c r="N120" s="163"/>
      <c r="O120" s="163"/>
      <c r="P120" s="163"/>
      <c r="Q120" s="163"/>
      <c r="R120" s="163"/>
      <c r="S120" s="163"/>
    </row>
    <row r="121" spans="1:19" x14ac:dyDescent="0.25">
      <c r="A121" s="163"/>
      <c r="B121" s="163"/>
      <c r="C121" s="163"/>
      <c r="D121" s="163"/>
      <c r="E121" s="163"/>
      <c r="F121" s="163"/>
      <c r="G121" s="163"/>
      <c r="H121" s="163"/>
      <c r="I121" s="163"/>
      <c r="J121" s="163"/>
      <c r="K121" s="163"/>
      <c r="L121" s="163"/>
      <c r="M121" s="163"/>
      <c r="N121" s="163"/>
      <c r="O121" s="163"/>
      <c r="P121" s="163"/>
      <c r="Q121" s="163"/>
      <c r="R121" s="163"/>
      <c r="S121" s="163"/>
    </row>
    <row r="122" spans="1:19" x14ac:dyDescent="0.25">
      <c r="A122" s="163"/>
      <c r="B122" s="163"/>
      <c r="C122" s="163"/>
      <c r="D122" s="163"/>
      <c r="E122" s="163"/>
      <c r="F122" s="163"/>
      <c r="G122" s="163"/>
      <c r="H122" s="163"/>
      <c r="I122" s="163"/>
      <c r="J122" s="163"/>
      <c r="K122" s="163"/>
      <c r="L122" s="163"/>
      <c r="M122" s="163"/>
      <c r="N122" s="163"/>
      <c r="O122" s="163"/>
      <c r="P122" s="163"/>
      <c r="Q122" s="163"/>
      <c r="R122" s="163"/>
      <c r="S122" s="163"/>
    </row>
    <row r="123" spans="1:19" x14ac:dyDescent="0.25">
      <c r="A123" s="163"/>
      <c r="B123" s="163"/>
      <c r="C123" s="163"/>
      <c r="D123" s="163"/>
      <c r="E123" s="163"/>
      <c r="F123" s="163"/>
      <c r="G123" s="163"/>
      <c r="H123" s="163"/>
      <c r="I123" s="163"/>
      <c r="J123" s="163"/>
      <c r="K123" s="163"/>
      <c r="L123" s="163"/>
      <c r="M123" s="163"/>
      <c r="N123" s="163"/>
      <c r="O123" s="163"/>
      <c r="P123" s="163"/>
      <c r="Q123" s="163"/>
      <c r="R123" s="163"/>
      <c r="S123" s="163"/>
    </row>
    <row r="124" spans="1:19" x14ac:dyDescent="0.25">
      <c r="A124" s="163"/>
      <c r="B124" s="163"/>
      <c r="C124" s="163"/>
      <c r="D124" s="163"/>
      <c r="E124" s="163"/>
      <c r="F124" s="163"/>
      <c r="G124" s="163"/>
      <c r="H124" s="163"/>
      <c r="I124" s="163"/>
      <c r="J124" s="163"/>
      <c r="K124" s="163"/>
      <c r="L124" s="163"/>
      <c r="M124" s="163"/>
      <c r="N124" s="163"/>
      <c r="O124" s="163"/>
      <c r="P124" s="163"/>
      <c r="Q124" s="163"/>
      <c r="R124" s="163"/>
      <c r="S124" s="163"/>
    </row>
    <row r="125" spans="1:19" x14ac:dyDescent="0.25">
      <c r="A125" s="163"/>
      <c r="B125" s="163"/>
      <c r="C125" s="163"/>
      <c r="D125" s="163"/>
      <c r="E125" s="163"/>
      <c r="F125" s="163"/>
      <c r="G125" s="163"/>
      <c r="H125" s="163"/>
      <c r="I125" s="163"/>
      <c r="J125" s="163"/>
      <c r="K125" s="163"/>
      <c r="L125" s="163"/>
      <c r="M125" s="163"/>
      <c r="N125" s="163"/>
      <c r="O125" s="163"/>
      <c r="P125" s="163"/>
      <c r="Q125" s="163"/>
      <c r="R125" s="163"/>
      <c r="S125" s="163"/>
    </row>
    <row r="126" spans="1:19" x14ac:dyDescent="0.25">
      <c r="A126" s="163"/>
      <c r="B126" s="163"/>
      <c r="C126" s="163"/>
      <c r="D126" s="163"/>
      <c r="E126" s="163"/>
      <c r="F126" s="163"/>
      <c r="G126" s="163"/>
      <c r="H126" s="163"/>
      <c r="I126" s="163"/>
      <c r="J126" s="163"/>
      <c r="K126" s="163"/>
      <c r="L126" s="163"/>
      <c r="M126" s="163"/>
      <c r="N126" s="163"/>
      <c r="O126" s="163"/>
      <c r="P126" s="163"/>
      <c r="Q126" s="163"/>
      <c r="R126" s="163"/>
      <c r="S126" s="163"/>
    </row>
    <row r="127" spans="1:19" x14ac:dyDescent="0.25">
      <c r="A127" s="163"/>
      <c r="B127" s="163"/>
      <c r="C127" s="163"/>
      <c r="D127" s="163"/>
      <c r="E127" s="163"/>
      <c r="F127" s="163"/>
      <c r="G127" s="163"/>
      <c r="H127" s="163"/>
      <c r="I127" s="163"/>
      <c r="J127" s="163"/>
      <c r="K127" s="163"/>
      <c r="L127" s="163"/>
      <c r="M127" s="163"/>
      <c r="N127" s="163"/>
      <c r="O127" s="163"/>
      <c r="P127" s="163"/>
      <c r="Q127" s="163"/>
      <c r="R127" s="163"/>
      <c r="S127" s="163"/>
    </row>
    <row r="128" spans="1:19" x14ac:dyDescent="0.25">
      <c r="A128" s="163"/>
      <c r="B128" s="163"/>
      <c r="C128" s="163"/>
      <c r="D128" s="163"/>
      <c r="E128" s="163"/>
      <c r="F128" s="163"/>
      <c r="G128" s="163"/>
      <c r="H128" s="163"/>
      <c r="I128" s="163"/>
      <c r="J128" s="163"/>
      <c r="K128" s="163"/>
      <c r="L128" s="163"/>
      <c r="M128" s="163"/>
      <c r="N128" s="163"/>
      <c r="O128" s="163"/>
      <c r="P128" s="163"/>
      <c r="Q128" s="163"/>
      <c r="R128" s="163"/>
      <c r="S128" s="163"/>
    </row>
    <row r="129" spans="1:19" x14ac:dyDescent="0.25">
      <c r="A129" s="163"/>
      <c r="B129" s="163"/>
      <c r="C129" s="163"/>
      <c r="D129" s="163"/>
      <c r="E129" s="163"/>
      <c r="F129" s="163"/>
      <c r="G129" s="163"/>
      <c r="H129" s="163"/>
      <c r="I129" s="163"/>
      <c r="J129" s="163"/>
      <c r="K129" s="163"/>
      <c r="L129" s="163"/>
      <c r="M129" s="163"/>
      <c r="N129" s="163"/>
      <c r="O129" s="163"/>
      <c r="P129" s="163"/>
      <c r="Q129" s="163"/>
      <c r="R129" s="163"/>
      <c r="S129" s="163"/>
    </row>
    <row r="130" spans="1:19" x14ac:dyDescent="0.25">
      <c r="A130" s="163"/>
      <c r="B130" s="163"/>
      <c r="C130" s="163"/>
      <c r="D130" s="163"/>
      <c r="E130" s="163"/>
      <c r="F130" s="163"/>
      <c r="G130" s="163"/>
      <c r="H130" s="163"/>
      <c r="I130" s="163"/>
      <c r="J130" s="163"/>
      <c r="K130" s="163"/>
      <c r="L130" s="163"/>
      <c r="M130" s="163"/>
      <c r="N130" s="163"/>
      <c r="O130" s="163"/>
      <c r="P130" s="163"/>
      <c r="Q130" s="163"/>
      <c r="R130" s="163"/>
      <c r="S130" s="163"/>
    </row>
    <row r="131" spans="1:19" x14ac:dyDescent="0.25">
      <c r="A131" s="163"/>
      <c r="B131" s="163"/>
      <c r="C131" s="163"/>
      <c r="D131" s="163"/>
      <c r="E131" s="163"/>
      <c r="F131" s="163"/>
      <c r="G131" s="163"/>
      <c r="H131" s="163"/>
      <c r="I131" s="163"/>
      <c r="J131" s="163"/>
      <c r="K131" s="163"/>
      <c r="L131" s="163"/>
      <c r="M131" s="163"/>
      <c r="N131" s="163"/>
      <c r="O131" s="163"/>
      <c r="P131" s="163"/>
      <c r="Q131" s="163"/>
      <c r="R131" s="163"/>
      <c r="S131" s="163"/>
    </row>
    <row r="132" spans="1:19" x14ac:dyDescent="0.25">
      <c r="A132" s="163"/>
      <c r="B132" s="163"/>
      <c r="C132" s="163"/>
      <c r="D132" s="163"/>
      <c r="E132" s="163"/>
      <c r="F132" s="163"/>
      <c r="G132" s="163"/>
      <c r="H132" s="163"/>
      <c r="I132" s="163"/>
      <c r="J132" s="163"/>
      <c r="K132" s="163"/>
      <c r="L132" s="163"/>
      <c r="M132" s="163"/>
      <c r="N132" s="163"/>
      <c r="O132" s="163"/>
      <c r="P132" s="163"/>
      <c r="Q132" s="163"/>
      <c r="R132" s="163"/>
      <c r="S132" s="163"/>
    </row>
    <row r="133" spans="1:19" x14ac:dyDescent="0.25">
      <c r="A133" s="163"/>
      <c r="B133" s="163"/>
      <c r="C133" s="163"/>
      <c r="D133" s="163"/>
      <c r="E133" s="163"/>
      <c r="F133" s="163"/>
      <c r="G133" s="163"/>
      <c r="H133" s="163"/>
      <c r="I133" s="163"/>
      <c r="J133" s="163"/>
      <c r="K133" s="163"/>
      <c r="L133" s="163"/>
      <c r="M133" s="163"/>
      <c r="N133" s="163"/>
      <c r="O133" s="163"/>
      <c r="P133" s="163"/>
      <c r="Q133" s="163"/>
      <c r="R133" s="163"/>
      <c r="S133" s="163"/>
    </row>
    <row r="134" spans="1:19" x14ac:dyDescent="0.25">
      <c r="A134" s="163"/>
      <c r="B134" s="163"/>
      <c r="C134" s="163"/>
      <c r="D134" s="163"/>
      <c r="E134" s="163"/>
      <c r="F134" s="163"/>
      <c r="G134" s="163"/>
      <c r="H134" s="163"/>
      <c r="I134" s="163"/>
      <c r="J134" s="163"/>
      <c r="K134" s="163"/>
      <c r="L134" s="163"/>
      <c r="M134" s="163"/>
      <c r="N134" s="163"/>
      <c r="O134" s="163"/>
      <c r="P134" s="163"/>
      <c r="Q134" s="163"/>
      <c r="R134" s="163"/>
      <c r="S134" s="163"/>
    </row>
    <row r="135" spans="1:19" x14ac:dyDescent="0.25">
      <c r="A135" s="163"/>
      <c r="B135" s="163"/>
      <c r="C135" s="163"/>
      <c r="D135" s="163"/>
      <c r="E135" s="163"/>
      <c r="F135" s="163"/>
      <c r="G135" s="163"/>
      <c r="H135" s="163"/>
      <c r="I135" s="163"/>
      <c r="J135" s="163"/>
      <c r="K135" s="163"/>
      <c r="L135" s="163"/>
      <c r="M135" s="163"/>
      <c r="N135" s="163"/>
      <c r="O135" s="163"/>
      <c r="P135" s="163"/>
      <c r="Q135" s="163"/>
      <c r="R135" s="163"/>
      <c r="S135" s="163"/>
    </row>
    <row r="136" spans="1:19" x14ac:dyDescent="0.25">
      <c r="A136" s="163"/>
      <c r="B136" s="163"/>
      <c r="C136" s="163"/>
      <c r="D136" s="163"/>
      <c r="E136" s="163"/>
      <c r="F136" s="163"/>
      <c r="G136" s="163"/>
      <c r="H136" s="163"/>
      <c r="I136" s="163"/>
      <c r="J136" s="163"/>
      <c r="K136" s="163"/>
      <c r="L136" s="163"/>
      <c r="M136" s="163"/>
      <c r="N136" s="163"/>
      <c r="O136" s="163"/>
      <c r="P136" s="163"/>
      <c r="Q136" s="163"/>
      <c r="R136" s="163"/>
      <c r="S136" s="163"/>
    </row>
    <row r="137" spans="1:19" x14ac:dyDescent="0.25">
      <c r="A137" s="163"/>
      <c r="B137" s="163"/>
      <c r="C137" s="163"/>
      <c r="D137" s="163"/>
      <c r="E137" s="163"/>
      <c r="F137" s="163"/>
      <c r="G137" s="163"/>
      <c r="H137" s="163"/>
      <c r="I137" s="163"/>
      <c r="J137" s="163"/>
      <c r="K137" s="163"/>
      <c r="L137" s="163"/>
      <c r="M137" s="163"/>
      <c r="N137" s="163"/>
      <c r="O137" s="163"/>
      <c r="P137" s="163"/>
      <c r="Q137" s="163"/>
      <c r="R137" s="163"/>
      <c r="S137" s="163"/>
    </row>
    <row r="138" spans="1:19" x14ac:dyDescent="0.25">
      <c r="A138" s="163"/>
      <c r="B138" s="163"/>
      <c r="C138" s="163"/>
      <c r="D138" s="163"/>
      <c r="E138" s="163"/>
      <c r="F138" s="163"/>
      <c r="G138" s="163"/>
      <c r="H138" s="163"/>
      <c r="I138" s="163"/>
      <c r="J138" s="163"/>
      <c r="K138" s="163"/>
      <c r="L138" s="163"/>
      <c r="M138" s="163"/>
      <c r="N138" s="163"/>
      <c r="O138" s="163"/>
      <c r="P138" s="163"/>
      <c r="Q138" s="163"/>
      <c r="R138" s="163"/>
      <c r="S138" s="163"/>
    </row>
    <row r="139" spans="1:19" x14ac:dyDescent="0.25">
      <c r="A139" s="163"/>
      <c r="B139" s="163"/>
      <c r="C139" s="163"/>
      <c r="D139" s="163"/>
      <c r="E139" s="163"/>
      <c r="F139" s="163"/>
      <c r="G139" s="163"/>
      <c r="H139" s="163"/>
      <c r="I139" s="163"/>
      <c r="J139" s="163"/>
      <c r="K139" s="163"/>
      <c r="L139" s="163"/>
      <c r="M139" s="163"/>
      <c r="N139" s="163"/>
      <c r="O139" s="163"/>
      <c r="P139" s="163"/>
      <c r="Q139" s="163"/>
      <c r="R139" s="163"/>
      <c r="S139" s="163"/>
    </row>
    <row r="140" spans="1:19" x14ac:dyDescent="0.25">
      <c r="A140" s="163"/>
      <c r="B140" s="163"/>
      <c r="C140" s="163"/>
      <c r="D140" s="163"/>
      <c r="E140" s="163"/>
      <c r="F140" s="163"/>
      <c r="G140" s="163"/>
      <c r="H140" s="163"/>
      <c r="I140" s="163"/>
      <c r="J140" s="163"/>
      <c r="K140" s="163"/>
      <c r="L140" s="163"/>
      <c r="M140" s="163"/>
      <c r="N140" s="163"/>
      <c r="O140" s="163"/>
      <c r="P140" s="163"/>
      <c r="Q140" s="163"/>
      <c r="R140" s="163"/>
      <c r="S140" s="163"/>
    </row>
    <row r="141" spans="1:19" x14ac:dyDescent="0.25">
      <c r="A141" s="163"/>
      <c r="B141" s="163"/>
      <c r="C141" s="163"/>
      <c r="D141" s="163"/>
      <c r="E141" s="163"/>
      <c r="F141" s="163"/>
      <c r="G141" s="163"/>
      <c r="H141" s="163"/>
      <c r="I141" s="163"/>
      <c r="J141" s="163"/>
      <c r="K141" s="163"/>
      <c r="L141" s="163"/>
      <c r="M141" s="163"/>
      <c r="N141" s="163"/>
      <c r="O141" s="163"/>
      <c r="P141" s="163"/>
      <c r="Q141" s="163"/>
      <c r="R141" s="163"/>
      <c r="S141" s="163"/>
    </row>
    <row r="142" spans="1:19" x14ac:dyDescent="0.25">
      <c r="A142" s="163"/>
      <c r="B142" s="163"/>
      <c r="C142" s="163"/>
      <c r="D142" s="163"/>
      <c r="E142" s="163"/>
      <c r="F142" s="163"/>
      <c r="G142" s="163"/>
      <c r="H142" s="163"/>
      <c r="I142" s="163"/>
      <c r="J142" s="163"/>
      <c r="K142" s="163"/>
      <c r="L142" s="163"/>
      <c r="M142" s="163"/>
      <c r="N142" s="163"/>
      <c r="O142" s="163"/>
      <c r="P142" s="163"/>
      <c r="Q142" s="163"/>
      <c r="R142" s="163"/>
      <c r="S142" s="163"/>
    </row>
    <row r="143" spans="1:19" x14ac:dyDescent="0.25">
      <c r="A143" s="163"/>
      <c r="B143" s="163"/>
      <c r="C143" s="163"/>
      <c r="D143" s="163"/>
      <c r="E143" s="163"/>
      <c r="F143" s="163"/>
      <c r="G143" s="163"/>
      <c r="H143" s="163"/>
      <c r="I143" s="163"/>
      <c r="J143" s="163"/>
      <c r="K143" s="163"/>
      <c r="L143" s="163"/>
      <c r="M143" s="163"/>
      <c r="N143" s="163"/>
      <c r="O143" s="163"/>
      <c r="P143" s="163"/>
      <c r="Q143" s="163"/>
      <c r="R143" s="163"/>
      <c r="S143" s="163"/>
    </row>
    <row r="144" spans="1:19" x14ac:dyDescent="0.25">
      <c r="A144" s="163"/>
      <c r="B144" s="163"/>
      <c r="C144" s="163"/>
      <c r="D144" s="163"/>
      <c r="E144" s="163"/>
      <c r="F144" s="163"/>
      <c r="G144" s="163"/>
      <c r="H144" s="163"/>
      <c r="I144" s="163"/>
      <c r="J144" s="163"/>
      <c r="K144" s="163"/>
      <c r="L144" s="163"/>
      <c r="M144" s="163"/>
      <c r="N144" s="163"/>
      <c r="O144" s="163"/>
      <c r="P144" s="163"/>
      <c r="Q144" s="163"/>
      <c r="R144" s="163"/>
      <c r="S144" s="163"/>
    </row>
    <row r="145" spans="1:19" x14ac:dyDescent="0.25">
      <c r="A145" s="163"/>
      <c r="B145" s="163"/>
      <c r="C145" s="163"/>
      <c r="D145" s="163"/>
      <c r="E145" s="163"/>
      <c r="F145" s="163"/>
      <c r="G145" s="163"/>
      <c r="H145" s="163"/>
      <c r="I145" s="163"/>
      <c r="J145" s="163"/>
      <c r="K145" s="163"/>
      <c r="L145" s="163"/>
      <c r="M145" s="163"/>
      <c r="N145" s="163"/>
      <c r="O145" s="163"/>
      <c r="P145" s="163"/>
      <c r="Q145" s="163"/>
      <c r="R145" s="163"/>
      <c r="S145" s="163"/>
    </row>
    <row r="146" spans="1:19" x14ac:dyDescent="0.25">
      <c r="A146" s="163"/>
      <c r="B146" s="163"/>
      <c r="C146" s="163"/>
      <c r="D146" s="163"/>
      <c r="E146" s="163"/>
      <c r="F146" s="163"/>
      <c r="G146" s="163"/>
      <c r="H146" s="163"/>
      <c r="I146" s="163"/>
      <c r="J146" s="163"/>
      <c r="K146" s="163"/>
      <c r="L146" s="163"/>
      <c r="M146" s="163"/>
      <c r="N146" s="163"/>
      <c r="O146" s="163"/>
      <c r="P146" s="163"/>
      <c r="Q146" s="163"/>
      <c r="R146" s="163"/>
      <c r="S146" s="163"/>
    </row>
    <row r="147" spans="1:19" x14ac:dyDescent="0.25">
      <c r="A147" s="163"/>
      <c r="B147" s="163"/>
      <c r="C147" s="163"/>
      <c r="D147" s="163"/>
      <c r="E147" s="163"/>
      <c r="F147" s="163"/>
      <c r="G147" s="163"/>
      <c r="H147" s="163"/>
      <c r="I147" s="163"/>
      <c r="J147" s="163"/>
      <c r="K147" s="163"/>
      <c r="L147" s="163"/>
      <c r="M147" s="163"/>
      <c r="N147" s="163"/>
      <c r="O147" s="163"/>
      <c r="P147" s="163"/>
      <c r="Q147" s="163"/>
      <c r="R147" s="163"/>
      <c r="S147" s="163"/>
    </row>
    <row r="148" spans="1:19" x14ac:dyDescent="0.25">
      <c r="A148" s="163"/>
      <c r="B148" s="163"/>
      <c r="C148" s="163"/>
      <c r="D148" s="163"/>
      <c r="E148" s="163"/>
      <c r="F148" s="163"/>
      <c r="G148" s="163"/>
      <c r="H148" s="163"/>
      <c r="I148" s="163"/>
      <c r="J148" s="163"/>
      <c r="K148" s="163"/>
      <c r="L148" s="163"/>
      <c r="M148" s="163"/>
      <c r="N148" s="163"/>
      <c r="O148" s="163"/>
      <c r="P148" s="163"/>
      <c r="Q148" s="163"/>
      <c r="R148" s="163"/>
      <c r="S148" s="163"/>
    </row>
    <row r="149" spans="1:19" x14ac:dyDescent="0.25">
      <c r="A149" s="163"/>
      <c r="B149" s="163"/>
      <c r="C149" s="163"/>
      <c r="D149" s="163"/>
      <c r="E149" s="163"/>
      <c r="F149" s="163"/>
      <c r="G149" s="163"/>
      <c r="H149" s="163"/>
      <c r="I149" s="163"/>
      <c r="J149" s="163"/>
      <c r="K149" s="163"/>
      <c r="L149" s="163"/>
      <c r="M149" s="163"/>
      <c r="N149" s="163"/>
      <c r="O149" s="163"/>
      <c r="P149" s="163"/>
      <c r="Q149" s="163"/>
      <c r="R149" s="163"/>
      <c r="S149" s="163"/>
    </row>
    <row r="150" spans="1:19" x14ac:dyDescent="0.25">
      <c r="A150" s="163"/>
      <c r="B150" s="163"/>
      <c r="C150" s="163"/>
      <c r="D150" s="163"/>
      <c r="E150" s="163"/>
      <c r="F150" s="163"/>
      <c r="G150" s="163"/>
      <c r="H150" s="163"/>
      <c r="I150" s="163"/>
      <c r="J150" s="163"/>
      <c r="K150" s="163"/>
      <c r="L150" s="163"/>
      <c r="M150" s="163"/>
      <c r="N150" s="163"/>
      <c r="O150" s="163"/>
      <c r="P150" s="163"/>
      <c r="Q150" s="163"/>
      <c r="R150" s="163"/>
      <c r="S150" s="163"/>
    </row>
    <row r="151" spans="1:19" x14ac:dyDescent="0.25">
      <c r="A151" s="163"/>
      <c r="B151" s="163"/>
      <c r="C151" s="163"/>
      <c r="D151" s="163"/>
      <c r="E151" s="163"/>
      <c r="F151" s="163"/>
      <c r="G151" s="163"/>
      <c r="H151" s="163"/>
      <c r="I151" s="163"/>
      <c r="J151" s="163"/>
      <c r="K151" s="163"/>
      <c r="L151" s="163"/>
      <c r="M151" s="163"/>
      <c r="N151" s="163"/>
      <c r="O151" s="163"/>
      <c r="P151" s="163"/>
      <c r="Q151" s="163"/>
      <c r="R151" s="163"/>
      <c r="S151" s="163"/>
    </row>
    <row r="152" spans="1:19" x14ac:dyDescent="0.25">
      <c r="A152" s="163"/>
      <c r="B152" s="163"/>
      <c r="C152" s="163"/>
      <c r="D152" s="163"/>
      <c r="E152" s="163"/>
      <c r="F152" s="163"/>
      <c r="G152" s="163"/>
      <c r="H152" s="163"/>
      <c r="I152" s="163"/>
      <c r="J152" s="163"/>
      <c r="K152" s="163"/>
      <c r="L152" s="163"/>
      <c r="M152" s="163"/>
      <c r="N152" s="163"/>
      <c r="O152" s="163"/>
      <c r="P152" s="163"/>
      <c r="Q152" s="163"/>
      <c r="R152" s="163"/>
      <c r="S152" s="163"/>
    </row>
    <row r="153" spans="1:19" x14ac:dyDescent="0.25">
      <c r="A153" s="163"/>
      <c r="B153" s="163"/>
      <c r="C153" s="163"/>
      <c r="D153" s="163"/>
      <c r="E153" s="163"/>
      <c r="F153" s="163"/>
      <c r="G153" s="163"/>
      <c r="H153" s="163"/>
      <c r="I153" s="163"/>
      <c r="J153" s="163"/>
      <c r="K153" s="163"/>
      <c r="L153" s="163"/>
      <c r="M153" s="163"/>
      <c r="N153" s="163"/>
      <c r="O153" s="163"/>
      <c r="P153" s="163"/>
      <c r="Q153" s="163"/>
      <c r="R153" s="163"/>
      <c r="S153" s="163"/>
    </row>
    <row r="154" spans="1:19" x14ac:dyDescent="0.25">
      <c r="A154" s="163"/>
      <c r="B154" s="163"/>
      <c r="C154" s="163"/>
      <c r="D154" s="163"/>
      <c r="E154" s="163"/>
      <c r="F154" s="163"/>
      <c r="G154" s="163"/>
      <c r="H154" s="163"/>
      <c r="I154" s="163"/>
      <c r="J154" s="163"/>
      <c r="K154" s="163"/>
      <c r="L154" s="163"/>
      <c r="M154" s="163"/>
      <c r="N154" s="163"/>
      <c r="O154" s="163"/>
      <c r="P154" s="163"/>
      <c r="Q154" s="163"/>
      <c r="R154" s="163"/>
      <c r="S154" s="163"/>
    </row>
    <row r="155" spans="1:19" x14ac:dyDescent="0.25">
      <c r="A155" s="163"/>
      <c r="B155" s="163"/>
      <c r="C155" s="163"/>
      <c r="D155" s="163"/>
      <c r="E155" s="163"/>
      <c r="F155" s="163"/>
      <c r="G155" s="163"/>
      <c r="H155" s="163"/>
      <c r="I155" s="163"/>
      <c r="J155" s="163"/>
      <c r="K155" s="163"/>
      <c r="L155" s="163"/>
      <c r="M155" s="163"/>
      <c r="N155" s="163"/>
      <c r="O155" s="163"/>
      <c r="P155" s="163"/>
      <c r="Q155" s="163"/>
      <c r="R155" s="163"/>
      <c r="S155" s="163"/>
    </row>
    <row r="156" spans="1:19" x14ac:dyDescent="0.25">
      <c r="A156" s="163"/>
      <c r="B156" s="163"/>
      <c r="C156" s="163"/>
      <c r="D156" s="163"/>
      <c r="E156" s="163"/>
      <c r="F156" s="163"/>
      <c r="G156" s="163"/>
      <c r="H156" s="163"/>
      <c r="I156" s="163"/>
      <c r="J156" s="163"/>
      <c r="K156" s="163"/>
      <c r="L156" s="163"/>
      <c r="M156" s="163"/>
      <c r="N156" s="163"/>
      <c r="O156" s="163"/>
      <c r="P156" s="163"/>
      <c r="Q156" s="163"/>
      <c r="R156" s="163"/>
      <c r="S156" s="163"/>
    </row>
    <row r="157" spans="1:19" x14ac:dyDescent="0.25">
      <c r="A157" s="163"/>
      <c r="B157" s="163"/>
      <c r="C157" s="163"/>
      <c r="D157" s="163"/>
      <c r="E157" s="163"/>
      <c r="F157" s="163"/>
      <c r="G157" s="163"/>
      <c r="H157" s="163"/>
      <c r="I157" s="163"/>
      <c r="J157" s="163"/>
      <c r="K157" s="163"/>
      <c r="L157" s="163"/>
      <c r="M157" s="163"/>
      <c r="N157" s="163"/>
      <c r="O157" s="163"/>
      <c r="P157" s="163"/>
      <c r="Q157" s="163"/>
      <c r="R157" s="163"/>
      <c r="S157" s="163"/>
    </row>
    <row r="158" spans="1:19" x14ac:dyDescent="0.25">
      <c r="A158" s="163"/>
      <c r="B158" s="163"/>
      <c r="C158" s="163"/>
      <c r="D158" s="163"/>
      <c r="E158" s="163"/>
      <c r="F158" s="163"/>
      <c r="G158" s="163"/>
      <c r="H158" s="163"/>
      <c r="I158" s="163"/>
      <c r="J158" s="163"/>
      <c r="K158" s="163"/>
      <c r="L158" s="163"/>
      <c r="M158" s="163"/>
      <c r="N158" s="163"/>
      <c r="O158" s="163"/>
      <c r="P158" s="163"/>
      <c r="Q158" s="163"/>
      <c r="R158" s="163"/>
      <c r="S158" s="163"/>
    </row>
    <row r="159" spans="1:19" x14ac:dyDescent="0.25">
      <c r="A159" s="163"/>
      <c r="B159" s="163"/>
      <c r="C159" s="163"/>
      <c r="D159" s="163"/>
      <c r="E159" s="163"/>
      <c r="F159" s="163"/>
      <c r="G159" s="163"/>
      <c r="H159" s="163"/>
      <c r="I159" s="163"/>
      <c r="J159" s="163"/>
      <c r="K159" s="163"/>
      <c r="L159" s="163"/>
      <c r="M159" s="163"/>
      <c r="N159" s="163"/>
      <c r="O159" s="163"/>
      <c r="P159" s="163"/>
      <c r="Q159" s="163"/>
      <c r="R159" s="163"/>
      <c r="S159" s="163"/>
    </row>
    <row r="160" spans="1:19" x14ac:dyDescent="0.25">
      <c r="A160" s="163"/>
      <c r="B160" s="163"/>
      <c r="C160" s="163"/>
      <c r="D160" s="163"/>
      <c r="E160" s="163"/>
      <c r="F160" s="163"/>
      <c r="G160" s="163"/>
      <c r="H160" s="163"/>
      <c r="I160" s="163"/>
      <c r="J160" s="163"/>
      <c r="K160" s="163"/>
      <c r="L160" s="163"/>
      <c r="M160" s="163"/>
      <c r="N160" s="163"/>
      <c r="O160" s="163"/>
      <c r="P160" s="163"/>
      <c r="Q160" s="163"/>
      <c r="R160" s="163"/>
      <c r="S160" s="163"/>
    </row>
    <row r="161" spans="1:19" x14ac:dyDescent="0.25">
      <c r="A161" s="163"/>
      <c r="B161" s="163"/>
      <c r="C161" s="163"/>
      <c r="D161" s="163"/>
      <c r="E161" s="163"/>
      <c r="F161" s="163"/>
      <c r="G161" s="163"/>
      <c r="H161" s="163"/>
      <c r="I161" s="163"/>
      <c r="J161" s="163"/>
      <c r="K161" s="163"/>
      <c r="L161" s="163"/>
      <c r="M161" s="163"/>
      <c r="N161" s="163"/>
      <c r="O161" s="163"/>
      <c r="P161" s="163"/>
      <c r="Q161" s="163"/>
      <c r="R161" s="163"/>
      <c r="S161" s="163"/>
    </row>
    <row r="162" spans="1:19" x14ac:dyDescent="0.25">
      <c r="A162" s="163"/>
      <c r="B162" s="163"/>
      <c r="C162" s="163"/>
      <c r="D162" s="163"/>
      <c r="E162" s="163"/>
      <c r="F162" s="163"/>
      <c r="G162" s="163"/>
      <c r="H162" s="163"/>
      <c r="I162" s="163"/>
      <c r="J162" s="163"/>
      <c r="K162" s="163"/>
      <c r="L162" s="163"/>
      <c r="M162" s="163"/>
      <c r="N162" s="163"/>
      <c r="O162" s="163"/>
      <c r="P162" s="163"/>
      <c r="Q162" s="163"/>
      <c r="R162" s="163"/>
      <c r="S162" s="163"/>
    </row>
    <row r="163" spans="1:19" x14ac:dyDescent="0.25">
      <c r="A163" s="163"/>
      <c r="B163" s="163"/>
      <c r="C163" s="163"/>
      <c r="D163" s="163"/>
      <c r="E163" s="163"/>
      <c r="F163" s="163"/>
      <c r="G163" s="163"/>
      <c r="H163" s="163"/>
      <c r="I163" s="163"/>
      <c r="J163" s="163"/>
      <c r="K163" s="163"/>
      <c r="L163" s="163"/>
      <c r="M163" s="163"/>
      <c r="N163" s="163"/>
      <c r="O163" s="163"/>
      <c r="P163" s="163"/>
      <c r="Q163" s="163"/>
      <c r="R163" s="163"/>
      <c r="S163" s="163"/>
    </row>
    <row r="164" spans="1:19" x14ac:dyDescent="0.25">
      <c r="A164" s="163"/>
      <c r="B164" s="163"/>
      <c r="C164" s="163"/>
      <c r="D164" s="163"/>
      <c r="E164" s="163"/>
      <c r="F164" s="163"/>
      <c r="G164" s="163"/>
      <c r="H164" s="163"/>
      <c r="I164" s="163"/>
      <c r="J164" s="163"/>
      <c r="K164" s="163"/>
      <c r="L164" s="163"/>
      <c r="M164" s="163"/>
      <c r="N164" s="163"/>
      <c r="O164" s="163"/>
      <c r="P164" s="163"/>
      <c r="Q164" s="163"/>
      <c r="R164" s="163"/>
      <c r="S164" s="163"/>
    </row>
    <row r="165" spans="1:19" x14ac:dyDescent="0.25">
      <c r="A165" s="163"/>
      <c r="B165" s="163"/>
      <c r="C165" s="163"/>
      <c r="D165" s="163"/>
      <c r="E165" s="163"/>
      <c r="F165" s="163"/>
      <c r="G165" s="163"/>
      <c r="H165" s="163"/>
      <c r="I165" s="163"/>
      <c r="J165" s="163"/>
      <c r="K165" s="163"/>
      <c r="L165" s="163"/>
      <c r="M165" s="163"/>
      <c r="N165" s="163"/>
      <c r="O165" s="163"/>
      <c r="P165" s="163"/>
      <c r="Q165" s="163"/>
      <c r="R165" s="163"/>
      <c r="S165" s="163"/>
    </row>
    <row r="166" spans="1:19" x14ac:dyDescent="0.25">
      <c r="A166" s="163"/>
      <c r="B166" s="163"/>
      <c r="C166" s="163"/>
      <c r="D166" s="163"/>
      <c r="E166" s="163"/>
      <c r="F166" s="163"/>
      <c r="G166" s="163"/>
      <c r="H166" s="163"/>
      <c r="I166" s="163"/>
      <c r="J166" s="163"/>
      <c r="K166" s="163"/>
      <c r="L166" s="163"/>
      <c r="M166" s="163"/>
      <c r="N166" s="163"/>
      <c r="O166" s="163"/>
      <c r="P166" s="163"/>
      <c r="Q166" s="163"/>
      <c r="R166" s="163"/>
      <c r="S166" s="163"/>
    </row>
    <row r="167" spans="1:19" x14ac:dyDescent="0.25">
      <c r="A167" s="163"/>
      <c r="B167" s="163"/>
      <c r="C167" s="163"/>
      <c r="D167" s="163"/>
      <c r="E167" s="163"/>
      <c r="F167" s="163"/>
      <c r="G167" s="163"/>
      <c r="H167" s="163"/>
      <c r="I167" s="163"/>
      <c r="J167" s="163"/>
      <c r="K167" s="163"/>
      <c r="L167" s="163"/>
      <c r="M167" s="163"/>
      <c r="N167" s="163"/>
      <c r="O167" s="163"/>
      <c r="P167" s="163"/>
      <c r="Q167" s="163"/>
      <c r="R167" s="163"/>
      <c r="S167" s="163"/>
    </row>
    <row r="168" spans="1:19" x14ac:dyDescent="0.25">
      <c r="A168" s="163"/>
      <c r="B168" s="163"/>
      <c r="C168" s="163"/>
      <c r="D168" s="163"/>
      <c r="E168" s="163"/>
      <c r="F168" s="163"/>
      <c r="G168" s="163"/>
      <c r="H168" s="163"/>
      <c r="I168" s="163"/>
      <c r="J168" s="163"/>
      <c r="K168" s="163"/>
      <c r="L168" s="163"/>
      <c r="M168" s="163"/>
      <c r="N168" s="163"/>
      <c r="O168" s="163"/>
      <c r="P168" s="163"/>
      <c r="Q168" s="163"/>
      <c r="R168" s="163"/>
      <c r="S168" s="163"/>
    </row>
    <row r="169" spans="1:19" x14ac:dyDescent="0.25">
      <c r="A169" s="163"/>
      <c r="B169" s="163"/>
      <c r="C169" s="163"/>
      <c r="D169" s="163"/>
      <c r="E169" s="163"/>
      <c r="F169" s="163"/>
      <c r="G169" s="163"/>
      <c r="H169" s="163"/>
      <c r="I169" s="163"/>
      <c r="J169" s="163"/>
      <c r="K169" s="163"/>
      <c r="L169" s="163"/>
      <c r="M169" s="163"/>
      <c r="N169" s="163"/>
      <c r="O169" s="163"/>
      <c r="P169" s="163"/>
      <c r="Q169" s="163"/>
      <c r="R169" s="163"/>
      <c r="S169" s="163"/>
    </row>
    <row r="170" spans="1:19" x14ac:dyDescent="0.25">
      <c r="A170" s="163"/>
      <c r="B170" s="163"/>
      <c r="C170" s="163"/>
      <c r="D170" s="163"/>
      <c r="E170" s="163"/>
      <c r="F170" s="163"/>
      <c r="G170" s="163"/>
      <c r="H170" s="163"/>
      <c r="I170" s="163"/>
      <c r="J170" s="163"/>
      <c r="K170" s="163"/>
      <c r="L170" s="163"/>
      <c r="M170" s="163"/>
      <c r="N170" s="163"/>
      <c r="O170" s="163"/>
      <c r="P170" s="163"/>
      <c r="Q170" s="163"/>
      <c r="R170" s="163"/>
      <c r="S170" s="163"/>
    </row>
    <row r="171" spans="1:19" x14ac:dyDescent="0.25">
      <c r="A171" s="163"/>
      <c r="B171" s="163"/>
      <c r="C171" s="163"/>
      <c r="D171" s="163"/>
      <c r="E171" s="163"/>
      <c r="F171" s="163"/>
      <c r="G171" s="163"/>
      <c r="H171" s="163"/>
      <c r="I171" s="163"/>
      <c r="J171" s="163"/>
      <c r="K171" s="163"/>
      <c r="L171" s="163"/>
      <c r="M171" s="163"/>
      <c r="N171" s="163"/>
      <c r="O171" s="163"/>
      <c r="P171" s="163"/>
      <c r="Q171" s="163"/>
      <c r="R171" s="163"/>
      <c r="S171" s="163"/>
    </row>
    <row r="172" spans="1:19" x14ac:dyDescent="0.25">
      <c r="A172" s="163"/>
      <c r="B172" s="163"/>
      <c r="C172" s="163"/>
      <c r="D172" s="163"/>
      <c r="E172" s="163"/>
      <c r="F172" s="163"/>
      <c r="G172" s="163"/>
      <c r="H172" s="163"/>
      <c r="I172" s="163"/>
      <c r="J172" s="163"/>
      <c r="K172" s="163"/>
      <c r="L172" s="163"/>
      <c r="M172" s="163"/>
      <c r="N172" s="163"/>
      <c r="O172" s="163"/>
      <c r="P172" s="163"/>
      <c r="Q172" s="163"/>
      <c r="R172" s="163"/>
      <c r="S172" s="163"/>
    </row>
    <row r="173" spans="1:19" x14ac:dyDescent="0.25">
      <c r="A173" s="163"/>
      <c r="B173" s="163"/>
      <c r="C173" s="163"/>
      <c r="D173" s="163"/>
      <c r="E173" s="163"/>
      <c r="F173" s="163"/>
      <c r="G173" s="163"/>
      <c r="H173" s="163"/>
      <c r="I173" s="163"/>
      <c r="J173" s="163"/>
      <c r="K173" s="163"/>
      <c r="L173" s="163"/>
      <c r="M173" s="163"/>
      <c r="N173" s="163"/>
      <c r="O173" s="163"/>
      <c r="P173" s="163"/>
      <c r="Q173" s="163"/>
      <c r="R173" s="163"/>
      <c r="S173" s="163"/>
    </row>
    <row r="174" spans="1:19" x14ac:dyDescent="0.25">
      <c r="A174" s="163"/>
      <c r="B174" s="163"/>
      <c r="C174" s="163"/>
      <c r="D174" s="163"/>
      <c r="E174" s="163"/>
      <c r="F174" s="163"/>
      <c r="G174" s="163"/>
      <c r="H174" s="163"/>
      <c r="I174" s="163"/>
      <c r="J174" s="163"/>
      <c r="K174" s="163"/>
      <c r="L174" s="163"/>
      <c r="M174" s="163"/>
      <c r="N174" s="163"/>
      <c r="O174" s="163"/>
      <c r="P174" s="163"/>
      <c r="Q174" s="163"/>
      <c r="R174" s="163"/>
      <c r="S174" s="163"/>
    </row>
    <row r="175" spans="1:19" x14ac:dyDescent="0.25">
      <c r="A175" s="163"/>
      <c r="B175" s="163"/>
      <c r="C175" s="163"/>
      <c r="D175" s="163"/>
      <c r="E175" s="163"/>
      <c r="F175" s="163"/>
      <c r="G175" s="163"/>
      <c r="H175" s="163"/>
      <c r="I175" s="163"/>
      <c r="J175" s="163"/>
      <c r="K175" s="163"/>
      <c r="L175" s="163"/>
      <c r="M175" s="163"/>
      <c r="N175" s="163"/>
      <c r="O175" s="163"/>
      <c r="P175" s="163"/>
      <c r="Q175" s="163"/>
      <c r="R175" s="163"/>
      <c r="S175" s="163"/>
    </row>
    <row r="176" spans="1:19" x14ac:dyDescent="0.25">
      <c r="A176" s="163"/>
      <c r="B176" s="163"/>
      <c r="C176" s="163"/>
      <c r="D176" s="163"/>
      <c r="E176" s="163"/>
      <c r="F176" s="163"/>
      <c r="G176" s="163"/>
      <c r="H176" s="163"/>
      <c r="I176" s="163"/>
      <c r="J176" s="163"/>
      <c r="K176" s="163"/>
      <c r="L176" s="163"/>
      <c r="M176" s="163"/>
      <c r="N176" s="163"/>
      <c r="O176" s="163"/>
      <c r="P176" s="163"/>
      <c r="Q176" s="163"/>
      <c r="R176" s="163"/>
      <c r="S176" s="163"/>
    </row>
    <row r="177" spans="1:19" x14ac:dyDescent="0.25">
      <c r="A177" s="163"/>
      <c r="B177" s="163"/>
      <c r="C177" s="163"/>
      <c r="D177" s="163"/>
      <c r="E177" s="163"/>
      <c r="F177" s="163"/>
      <c r="G177" s="163"/>
      <c r="H177" s="163"/>
      <c r="I177" s="163"/>
      <c r="J177" s="163"/>
      <c r="K177" s="163"/>
      <c r="L177" s="163"/>
      <c r="M177" s="163"/>
      <c r="N177" s="163"/>
      <c r="O177" s="163"/>
      <c r="P177" s="163"/>
      <c r="Q177" s="163"/>
      <c r="R177" s="163"/>
      <c r="S177" s="163"/>
    </row>
    <row r="178" spans="1:19" x14ac:dyDescent="0.25">
      <c r="A178" s="163"/>
      <c r="B178" s="163"/>
      <c r="C178" s="163"/>
      <c r="D178" s="163"/>
      <c r="E178" s="163"/>
      <c r="F178" s="163"/>
      <c r="G178" s="163"/>
      <c r="H178" s="163"/>
      <c r="I178" s="163"/>
      <c r="J178" s="163"/>
      <c r="K178" s="163"/>
      <c r="L178" s="163"/>
      <c r="M178" s="163"/>
      <c r="N178" s="163"/>
      <c r="O178" s="163"/>
      <c r="P178" s="163"/>
      <c r="Q178" s="163"/>
      <c r="R178" s="163"/>
      <c r="S178" s="163"/>
    </row>
    <row r="179" spans="1:19" x14ac:dyDescent="0.25">
      <c r="A179" s="163"/>
      <c r="B179" s="163"/>
      <c r="C179" s="163"/>
      <c r="D179" s="163"/>
      <c r="E179" s="163"/>
      <c r="F179" s="163"/>
      <c r="G179" s="163"/>
      <c r="H179" s="163"/>
      <c r="I179" s="163"/>
      <c r="J179" s="163"/>
      <c r="K179" s="163"/>
      <c r="L179" s="163"/>
      <c r="M179" s="163"/>
      <c r="N179" s="163"/>
      <c r="O179" s="163"/>
      <c r="P179" s="163"/>
      <c r="Q179" s="163"/>
      <c r="R179" s="163"/>
      <c r="S179" s="163"/>
    </row>
    <row r="180" spans="1:19" x14ac:dyDescent="0.25">
      <c r="A180" s="163"/>
      <c r="B180" s="163"/>
      <c r="C180" s="163"/>
      <c r="D180" s="163"/>
      <c r="E180" s="163"/>
      <c r="F180" s="163"/>
      <c r="G180" s="163"/>
      <c r="H180" s="163"/>
      <c r="I180" s="163"/>
      <c r="J180" s="163"/>
      <c r="K180" s="163"/>
      <c r="L180" s="163"/>
      <c r="M180" s="163"/>
      <c r="N180" s="163"/>
      <c r="O180" s="163"/>
      <c r="P180" s="163"/>
      <c r="Q180" s="163"/>
      <c r="R180" s="163"/>
      <c r="S180" s="163"/>
    </row>
    <row r="181" spans="1:19" x14ac:dyDescent="0.25">
      <c r="A181" s="163"/>
      <c r="B181" s="163"/>
      <c r="C181" s="163"/>
      <c r="D181" s="163"/>
      <c r="E181" s="163"/>
      <c r="F181" s="163"/>
      <c r="G181" s="163"/>
      <c r="H181" s="163"/>
      <c r="I181" s="163"/>
      <c r="J181" s="163"/>
      <c r="K181" s="163"/>
      <c r="L181" s="163"/>
      <c r="M181" s="163"/>
      <c r="N181" s="163"/>
      <c r="O181" s="163"/>
      <c r="P181" s="163"/>
      <c r="Q181" s="163"/>
      <c r="R181" s="163"/>
      <c r="S181" s="163"/>
    </row>
    <row r="182" spans="1:19" x14ac:dyDescent="0.25">
      <c r="A182" s="163"/>
      <c r="B182" s="163"/>
      <c r="C182" s="163"/>
      <c r="D182" s="163"/>
      <c r="E182" s="163"/>
      <c r="F182" s="163"/>
      <c r="G182" s="163"/>
      <c r="H182" s="163"/>
      <c r="I182" s="163"/>
      <c r="J182" s="163"/>
      <c r="K182" s="163"/>
      <c r="L182" s="163"/>
      <c r="M182" s="163"/>
      <c r="N182" s="163"/>
      <c r="O182" s="163"/>
      <c r="P182" s="163"/>
      <c r="Q182" s="163"/>
      <c r="R182" s="163"/>
      <c r="S182" s="163"/>
    </row>
    <row r="183" spans="1:19" x14ac:dyDescent="0.25">
      <c r="A183" s="163"/>
      <c r="B183" s="163"/>
      <c r="C183" s="163"/>
      <c r="D183" s="163"/>
      <c r="E183" s="163"/>
      <c r="F183" s="163"/>
      <c r="G183" s="163"/>
      <c r="H183" s="163"/>
      <c r="I183" s="163"/>
      <c r="J183" s="163"/>
      <c r="K183" s="163"/>
      <c r="L183" s="163"/>
      <c r="M183" s="163"/>
      <c r="N183" s="163"/>
      <c r="O183" s="163"/>
      <c r="P183" s="163"/>
      <c r="Q183" s="163"/>
      <c r="R183" s="163"/>
      <c r="S183" s="163"/>
    </row>
    <row r="184" spans="1:19" x14ac:dyDescent="0.25">
      <c r="A184" s="163"/>
      <c r="B184" s="163"/>
      <c r="C184" s="163"/>
      <c r="D184" s="163"/>
      <c r="E184" s="163"/>
      <c r="F184" s="163"/>
      <c r="G184" s="163"/>
      <c r="H184" s="163"/>
      <c r="I184" s="163"/>
      <c r="J184" s="163"/>
      <c r="K184" s="163"/>
      <c r="L184" s="163"/>
      <c r="M184" s="163"/>
      <c r="N184" s="163"/>
      <c r="O184" s="163"/>
      <c r="P184" s="163"/>
      <c r="Q184" s="163"/>
      <c r="R184" s="163"/>
      <c r="S184" s="163"/>
    </row>
    <row r="185" spans="1:19" x14ac:dyDescent="0.25">
      <c r="A185" s="163"/>
      <c r="B185" s="163"/>
      <c r="C185" s="163"/>
      <c r="D185" s="163"/>
      <c r="E185" s="163"/>
      <c r="F185" s="163"/>
      <c r="G185" s="163"/>
      <c r="H185" s="163"/>
      <c r="I185" s="163"/>
      <c r="J185" s="163"/>
      <c r="K185" s="163"/>
      <c r="L185" s="163"/>
      <c r="M185" s="163"/>
      <c r="N185" s="163"/>
      <c r="O185" s="163"/>
      <c r="P185" s="163"/>
      <c r="Q185" s="163"/>
      <c r="R185" s="163"/>
      <c r="S185" s="163"/>
    </row>
    <row r="186" spans="1:19" x14ac:dyDescent="0.25">
      <c r="A186" s="163"/>
      <c r="B186" s="163"/>
      <c r="C186" s="163"/>
      <c r="D186" s="163"/>
      <c r="E186" s="163"/>
      <c r="F186" s="163"/>
      <c r="G186" s="163"/>
      <c r="H186" s="163"/>
      <c r="I186" s="163"/>
      <c r="J186" s="163"/>
      <c r="K186" s="163"/>
      <c r="L186" s="163"/>
      <c r="M186" s="163"/>
      <c r="N186" s="163"/>
      <c r="O186" s="163"/>
      <c r="P186" s="163"/>
      <c r="Q186" s="163"/>
      <c r="R186" s="163"/>
      <c r="S186" s="163"/>
    </row>
    <row r="187" spans="1:19" x14ac:dyDescent="0.25">
      <c r="A187" s="163"/>
      <c r="B187" s="163"/>
      <c r="C187" s="163"/>
      <c r="D187" s="163"/>
      <c r="E187" s="163"/>
      <c r="F187" s="163"/>
      <c r="G187" s="163"/>
      <c r="H187" s="163"/>
      <c r="I187" s="163"/>
      <c r="J187" s="163"/>
      <c r="K187" s="163"/>
      <c r="L187" s="163"/>
      <c r="M187" s="163"/>
      <c r="N187" s="163"/>
      <c r="O187" s="163"/>
      <c r="P187" s="163"/>
      <c r="Q187" s="163"/>
      <c r="R187" s="163"/>
      <c r="S187" s="163"/>
    </row>
    <row r="188" spans="1:19" x14ac:dyDescent="0.25">
      <c r="A188" s="163"/>
      <c r="B188" s="163"/>
      <c r="C188" s="163"/>
      <c r="D188" s="163"/>
      <c r="E188" s="163"/>
      <c r="F188" s="163"/>
      <c r="G188" s="163"/>
      <c r="H188" s="163"/>
      <c r="I188" s="163"/>
      <c r="J188" s="163"/>
      <c r="K188" s="163"/>
      <c r="L188" s="163"/>
      <c r="M188" s="163"/>
      <c r="N188" s="163"/>
      <c r="O188" s="163"/>
      <c r="P188" s="163"/>
      <c r="Q188" s="163"/>
      <c r="R188" s="163"/>
      <c r="S188" s="163"/>
    </row>
    <row r="189" spans="1:19" x14ac:dyDescent="0.25">
      <c r="A189" s="163"/>
      <c r="B189" s="163"/>
      <c r="C189" s="163"/>
      <c r="D189" s="163"/>
      <c r="E189" s="163"/>
      <c r="F189" s="163"/>
      <c r="G189" s="163"/>
      <c r="H189" s="163"/>
      <c r="I189" s="163"/>
      <c r="J189" s="163"/>
      <c r="K189" s="163"/>
      <c r="L189" s="163"/>
      <c r="M189" s="163"/>
      <c r="N189" s="163"/>
      <c r="O189" s="163"/>
      <c r="P189" s="163"/>
      <c r="Q189" s="163"/>
      <c r="R189" s="163"/>
      <c r="S189" s="163"/>
    </row>
    <row r="190" spans="1:19" x14ac:dyDescent="0.25">
      <c r="A190" s="163"/>
      <c r="B190" s="163"/>
      <c r="C190" s="163"/>
      <c r="D190" s="163"/>
      <c r="E190" s="163"/>
      <c r="F190" s="163"/>
      <c r="G190" s="163"/>
      <c r="H190" s="163"/>
      <c r="I190" s="163"/>
      <c r="J190" s="163"/>
      <c r="K190" s="163"/>
      <c r="L190" s="163"/>
      <c r="M190" s="163"/>
      <c r="N190" s="163"/>
      <c r="O190" s="163"/>
      <c r="P190" s="163"/>
      <c r="Q190" s="163"/>
      <c r="R190" s="163"/>
      <c r="S190" s="163"/>
    </row>
    <row r="191" spans="1:19" x14ac:dyDescent="0.25">
      <c r="A191" s="163"/>
      <c r="B191" s="163"/>
      <c r="C191" s="163"/>
      <c r="D191" s="163"/>
      <c r="E191" s="163"/>
      <c r="F191" s="163"/>
      <c r="G191" s="163"/>
      <c r="H191" s="163"/>
      <c r="I191" s="163"/>
      <c r="J191" s="163"/>
      <c r="K191" s="163"/>
      <c r="L191" s="163"/>
      <c r="M191" s="163"/>
      <c r="N191" s="163"/>
      <c r="O191" s="163"/>
      <c r="P191" s="163"/>
      <c r="Q191" s="163"/>
      <c r="R191" s="163"/>
      <c r="S191" s="163"/>
    </row>
    <row r="192" spans="1:19" x14ac:dyDescent="0.25">
      <c r="A192" s="163"/>
      <c r="B192" s="163"/>
      <c r="C192" s="163"/>
      <c r="D192" s="163"/>
      <c r="E192" s="163"/>
      <c r="F192" s="163"/>
      <c r="G192" s="163"/>
      <c r="H192" s="163"/>
      <c r="I192" s="163"/>
      <c r="J192" s="163"/>
      <c r="K192" s="163"/>
      <c r="L192" s="163"/>
      <c r="M192" s="163"/>
      <c r="N192" s="163"/>
      <c r="O192" s="163"/>
      <c r="P192" s="163"/>
      <c r="Q192" s="163"/>
      <c r="R192" s="163"/>
      <c r="S192" s="163"/>
    </row>
    <row r="193" spans="1:19" x14ac:dyDescent="0.25">
      <c r="A193" s="163"/>
      <c r="B193" s="163"/>
      <c r="C193" s="163"/>
      <c r="D193" s="163"/>
      <c r="E193" s="163"/>
      <c r="F193" s="163"/>
      <c r="G193" s="163"/>
      <c r="H193" s="163"/>
      <c r="I193" s="163"/>
      <c r="J193" s="163"/>
      <c r="K193" s="163"/>
      <c r="L193" s="163"/>
      <c r="M193" s="163"/>
      <c r="N193" s="163"/>
      <c r="O193" s="163"/>
      <c r="P193" s="163"/>
      <c r="Q193" s="163"/>
      <c r="R193" s="163"/>
      <c r="S193" s="163"/>
    </row>
    <row r="194" spans="1:19" x14ac:dyDescent="0.25">
      <c r="A194" s="163"/>
      <c r="B194" s="163"/>
      <c r="C194" s="163"/>
      <c r="D194" s="163"/>
      <c r="E194" s="163"/>
      <c r="F194" s="163"/>
      <c r="G194" s="163"/>
      <c r="H194" s="163"/>
      <c r="I194" s="163"/>
      <c r="J194" s="163"/>
      <c r="K194" s="163"/>
      <c r="L194" s="163"/>
      <c r="M194" s="163"/>
      <c r="N194" s="163"/>
      <c r="O194" s="163"/>
      <c r="P194" s="163"/>
      <c r="Q194" s="163"/>
      <c r="R194" s="163"/>
      <c r="S194" s="163"/>
    </row>
    <row r="195" spans="1:19" x14ac:dyDescent="0.25">
      <c r="A195" s="163"/>
      <c r="B195" s="163"/>
      <c r="C195" s="163"/>
      <c r="D195" s="163"/>
      <c r="E195" s="163"/>
      <c r="F195" s="163"/>
      <c r="G195" s="163"/>
      <c r="H195" s="163"/>
      <c r="I195" s="163"/>
      <c r="J195" s="163"/>
      <c r="K195" s="163"/>
      <c r="L195" s="163"/>
      <c r="M195" s="163"/>
      <c r="N195" s="163"/>
      <c r="O195" s="163"/>
      <c r="P195" s="163"/>
      <c r="Q195" s="163"/>
      <c r="R195" s="163"/>
      <c r="S195" s="163"/>
    </row>
    <row r="196" spans="1:19" x14ac:dyDescent="0.25">
      <c r="A196" s="163"/>
      <c r="B196" s="163"/>
      <c r="C196" s="163"/>
      <c r="D196" s="163"/>
      <c r="E196" s="163"/>
      <c r="F196" s="163"/>
      <c r="G196" s="163"/>
      <c r="H196" s="163"/>
      <c r="I196" s="163"/>
      <c r="J196" s="163"/>
      <c r="K196" s="163"/>
      <c r="L196" s="163"/>
      <c r="M196" s="163"/>
      <c r="N196" s="163"/>
      <c r="O196" s="163"/>
      <c r="P196" s="163"/>
      <c r="Q196" s="163"/>
      <c r="R196" s="163"/>
      <c r="S196" s="163"/>
    </row>
    <row r="197" spans="1:19" x14ac:dyDescent="0.25">
      <c r="A197" s="163"/>
      <c r="B197" s="163"/>
      <c r="C197" s="163"/>
      <c r="D197" s="163"/>
      <c r="E197" s="163"/>
      <c r="F197" s="163"/>
      <c r="G197" s="163"/>
      <c r="H197" s="163"/>
      <c r="I197" s="163"/>
      <c r="J197" s="163"/>
      <c r="K197" s="163"/>
      <c r="L197" s="163"/>
      <c r="M197" s="163"/>
      <c r="N197" s="163"/>
      <c r="O197" s="163"/>
      <c r="P197" s="163"/>
      <c r="Q197" s="163"/>
      <c r="R197" s="163"/>
      <c r="S197" s="163"/>
    </row>
    <row r="198" spans="1:19" x14ac:dyDescent="0.25">
      <c r="A198" s="163"/>
      <c r="B198" s="163"/>
      <c r="C198" s="163"/>
      <c r="D198" s="163"/>
      <c r="E198" s="163"/>
      <c r="F198" s="163"/>
      <c r="G198" s="163"/>
      <c r="H198" s="163"/>
      <c r="I198" s="163"/>
      <c r="J198" s="163"/>
      <c r="K198" s="163"/>
      <c r="L198" s="163"/>
      <c r="M198" s="163"/>
      <c r="N198" s="163"/>
      <c r="O198" s="163"/>
      <c r="P198" s="163"/>
      <c r="Q198" s="163"/>
      <c r="R198" s="163"/>
      <c r="S198" s="163"/>
    </row>
    <row r="199" spans="1:19" x14ac:dyDescent="0.25">
      <c r="A199" s="163"/>
      <c r="B199" s="163"/>
      <c r="C199" s="163"/>
      <c r="D199" s="163"/>
      <c r="E199" s="163"/>
      <c r="F199" s="163"/>
      <c r="G199" s="163"/>
      <c r="H199" s="163"/>
      <c r="I199" s="163"/>
      <c r="J199" s="163"/>
      <c r="K199" s="163"/>
      <c r="L199" s="163"/>
      <c r="M199" s="163"/>
      <c r="N199" s="163"/>
      <c r="O199" s="163"/>
      <c r="P199" s="163"/>
      <c r="Q199" s="163"/>
      <c r="R199" s="163"/>
      <c r="S199" s="163"/>
    </row>
    <row r="200" spans="1:19" x14ac:dyDescent="0.25">
      <c r="A200" s="163"/>
      <c r="B200" s="163"/>
      <c r="C200" s="163"/>
      <c r="D200" s="163"/>
      <c r="E200" s="163"/>
      <c r="F200" s="163"/>
      <c r="G200" s="163"/>
      <c r="H200" s="163"/>
      <c r="I200" s="163"/>
      <c r="J200" s="163"/>
      <c r="K200" s="163"/>
      <c r="L200" s="163"/>
      <c r="M200" s="163"/>
      <c r="N200" s="163"/>
      <c r="O200" s="163"/>
      <c r="P200" s="163"/>
      <c r="Q200" s="163"/>
      <c r="R200" s="163"/>
      <c r="S200" s="163"/>
    </row>
    <row r="201" spans="1:19" x14ac:dyDescent="0.25">
      <c r="A201" s="163"/>
      <c r="B201" s="163"/>
      <c r="C201" s="163"/>
      <c r="D201" s="163"/>
      <c r="E201" s="163"/>
      <c r="F201" s="163"/>
      <c r="G201" s="163"/>
      <c r="H201" s="163"/>
      <c r="I201" s="163"/>
      <c r="J201" s="163"/>
      <c r="K201" s="163"/>
      <c r="L201" s="163"/>
      <c r="M201" s="163"/>
      <c r="N201" s="163"/>
      <c r="O201" s="163"/>
      <c r="P201" s="163"/>
      <c r="Q201" s="163"/>
      <c r="R201" s="163"/>
      <c r="S201" s="163"/>
    </row>
    <row r="202" spans="1:19" x14ac:dyDescent="0.25">
      <c r="A202" s="163"/>
      <c r="B202" s="163"/>
      <c r="C202" s="163"/>
      <c r="D202" s="163"/>
      <c r="E202" s="163"/>
      <c r="F202" s="163"/>
      <c r="G202" s="163"/>
      <c r="H202" s="163"/>
      <c r="I202" s="163"/>
      <c r="J202" s="163"/>
      <c r="K202" s="163"/>
      <c r="L202" s="163"/>
      <c r="M202" s="163"/>
      <c r="N202" s="163"/>
      <c r="O202" s="163"/>
      <c r="P202" s="163"/>
      <c r="Q202" s="163"/>
      <c r="R202" s="163"/>
      <c r="S202" s="163"/>
    </row>
    <row r="203" spans="1:19" x14ac:dyDescent="0.25">
      <c r="A203" s="163"/>
      <c r="B203" s="163"/>
      <c r="C203" s="163"/>
      <c r="D203" s="163"/>
      <c r="E203" s="163"/>
      <c r="F203" s="163"/>
      <c r="G203" s="163"/>
      <c r="H203" s="163"/>
      <c r="I203" s="163"/>
      <c r="J203" s="163"/>
      <c r="K203" s="163"/>
      <c r="L203" s="163"/>
      <c r="M203" s="163"/>
      <c r="N203" s="163"/>
      <c r="O203" s="163"/>
      <c r="P203" s="163"/>
      <c r="Q203" s="163"/>
      <c r="R203" s="163"/>
      <c r="S203" s="163"/>
    </row>
    <row r="204" spans="1:19" x14ac:dyDescent="0.25">
      <c r="A204" s="163"/>
      <c r="B204" s="163"/>
      <c r="C204" s="163"/>
      <c r="D204" s="163"/>
      <c r="E204" s="163"/>
      <c r="F204" s="163"/>
      <c r="G204" s="163"/>
      <c r="H204" s="163"/>
      <c r="I204" s="163"/>
      <c r="J204" s="163"/>
      <c r="K204" s="163"/>
      <c r="L204" s="163"/>
      <c r="M204" s="163"/>
      <c r="N204" s="163"/>
      <c r="O204" s="163"/>
      <c r="P204" s="163"/>
      <c r="Q204" s="163"/>
      <c r="R204" s="163"/>
      <c r="S204" s="163"/>
    </row>
    <row r="205" spans="1:19" x14ac:dyDescent="0.25">
      <c r="A205" s="163"/>
      <c r="B205" s="163"/>
      <c r="C205" s="163"/>
      <c r="D205" s="163"/>
      <c r="E205" s="163"/>
      <c r="F205" s="163"/>
      <c r="G205" s="163"/>
      <c r="H205" s="163"/>
      <c r="I205" s="163"/>
      <c r="J205" s="163"/>
      <c r="K205" s="163"/>
      <c r="L205" s="163"/>
      <c r="M205" s="163"/>
      <c r="N205" s="163"/>
      <c r="O205" s="163"/>
      <c r="P205" s="163"/>
      <c r="Q205" s="163"/>
      <c r="R205" s="163"/>
      <c r="S205" s="163"/>
    </row>
    <row r="206" spans="1:19" x14ac:dyDescent="0.25">
      <c r="A206" s="163"/>
      <c r="B206" s="163"/>
      <c r="C206" s="163"/>
      <c r="D206" s="163"/>
      <c r="E206" s="163"/>
      <c r="F206" s="163"/>
      <c r="G206" s="163"/>
      <c r="H206" s="163"/>
      <c r="I206" s="163"/>
      <c r="J206" s="163"/>
      <c r="K206" s="163"/>
      <c r="L206" s="163"/>
      <c r="M206" s="163"/>
      <c r="N206" s="163"/>
      <c r="O206" s="163"/>
      <c r="P206" s="163"/>
      <c r="Q206" s="163"/>
      <c r="R206" s="163"/>
      <c r="S206" s="163"/>
    </row>
    <row r="207" spans="1:19" x14ac:dyDescent="0.25">
      <c r="A207" s="163"/>
      <c r="B207" s="163"/>
      <c r="C207" s="163"/>
      <c r="D207" s="163"/>
      <c r="E207" s="163"/>
      <c r="F207" s="163"/>
      <c r="G207" s="163"/>
      <c r="H207" s="163"/>
      <c r="I207" s="163"/>
      <c r="J207" s="163"/>
      <c r="K207" s="163"/>
      <c r="L207" s="163"/>
      <c r="M207" s="163"/>
      <c r="N207" s="163"/>
      <c r="O207" s="163"/>
      <c r="P207" s="163"/>
      <c r="Q207" s="163"/>
      <c r="R207" s="163"/>
      <c r="S207" s="163"/>
    </row>
    <row r="208" spans="1:19" x14ac:dyDescent="0.25">
      <c r="A208" s="163"/>
      <c r="B208" s="163"/>
      <c r="C208" s="163"/>
      <c r="D208" s="163"/>
      <c r="E208" s="163"/>
      <c r="F208" s="163"/>
      <c r="G208" s="163"/>
      <c r="H208" s="163"/>
      <c r="I208" s="163"/>
      <c r="J208" s="163"/>
      <c r="K208" s="163"/>
      <c r="L208" s="163"/>
      <c r="M208" s="163"/>
      <c r="N208" s="163"/>
      <c r="O208" s="163"/>
      <c r="P208" s="163"/>
      <c r="Q208" s="163"/>
      <c r="R208" s="163"/>
      <c r="S208" s="163"/>
    </row>
    <row r="209" spans="1:19" x14ac:dyDescent="0.25">
      <c r="A209" s="163"/>
      <c r="B209" s="163"/>
      <c r="C209" s="163"/>
      <c r="D209" s="163"/>
      <c r="E209" s="163"/>
      <c r="F209" s="163"/>
      <c r="G209" s="163"/>
      <c r="H209" s="163"/>
      <c r="I209" s="163"/>
      <c r="J209" s="163"/>
      <c r="K209" s="163"/>
      <c r="L209" s="163"/>
      <c r="M209" s="163"/>
      <c r="N209" s="163"/>
      <c r="O209" s="163"/>
      <c r="P209" s="163"/>
      <c r="Q209" s="163"/>
      <c r="R209" s="163"/>
      <c r="S209" s="163"/>
    </row>
    <row r="210" spans="1:19" x14ac:dyDescent="0.25">
      <c r="A210" s="163"/>
      <c r="B210" s="163"/>
      <c r="C210" s="163"/>
      <c r="D210" s="163"/>
      <c r="E210" s="163"/>
      <c r="F210" s="163"/>
      <c r="G210" s="163"/>
      <c r="H210" s="163"/>
      <c r="I210" s="163"/>
      <c r="J210" s="163"/>
      <c r="K210" s="163"/>
      <c r="L210" s="163"/>
      <c r="M210" s="163"/>
      <c r="N210" s="163"/>
      <c r="O210" s="163"/>
      <c r="P210" s="163"/>
      <c r="Q210" s="163"/>
      <c r="R210" s="163"/>
      <c r="S210" s="163"/>
    </row>
    <row r="211" spans="1:19" x14ac:dyDescent="0.25">
      <c r="A211" s="163"/>
      <c r="B211" s="163"/>
      <c r="C211" s="163"/>
      <c r="D211" s="163"/>
      <c r="E211" s="163"/>
      <c r="F211" s="163"/>
      <c r="G211" s="163"/>
      <c r="H211" s="163"/>
      <c r="I211" s="163"/>
      <c r="J211" s="163"/>
      <c r="K211" s="163"/>
      <c r="L211" s="163"/>
      <c r="M211" s="163"/>
      <c r="N211" s="163"/>
      <c r="O211" s="163"/>
      <c r="P211" s="163"/>
      <c r="Q211" s="163"/>
      <c r="R211" s="163"/>
      <c r="S211" s="163"/>
    </row>
    <row r="212" spans="1:19" x14ac:dyDescent="0.25">
      <c r="A212" s="163"/>
      <c r="B212" s="163"/>
      <c r="C212" s="163"/>
      <c r="D212" s="163"/>
      <c r="E212" s="163"/>
      <c r="F212" s="163"/>
      <c r="G212" s="163"/>
      <c r="H212" s="163"/>
      <c r="I212" s="163"/>
      <c r="J212" s="163"/>
      <c r="K212" s="163"/>
      <c r="L212" s="163"/>
      <c r="M212" s="163"/>
      <c r="N212" s="163"/>
      <c r="O212" s="163"/>
      <c r="P212" s="163"/>
      <c r="Q212" s="163"/>
      <c r="R212" s="163"/>
      <c r="S212" s="163"/>
    </row>
    <row r="213" spans="1:19" x14ac:dyDescent="0.25">
      <c r="A213" s="163"/>
      <c r="B213" s="163"/>
      <c r="C213" s="163"/>
      <c r="D213" s="163"/>
      <c r="E213" s="163"/>
      <c r="F213" s="163"/>
      <c r="G213" s="163"/>
      <c r="H213" s="163"/>
      <c r="I213" s="163"/>
      <c r="J213" s="163"/>
      <c r="K213" s="163"/>
      <c r="L213" s="163"/>
      <c r="M213" s="163"/>
      <c r="N213" s="163"/>
      <c r="O213" s="163"/>
      <c r="P213" s="163"/>
      <c r="Q213" s="163"/>
      <c r="R213" s="163"/>
      <c r="S213" s="163"/>
    </row>
    <row r="214" spans="1:19" x14ac:dyDescent="0.25">
      <c r="A214" s="163"/>
      <c r="B214" s="163"/>
      <c r="C214" s="163"/>
      <c r="D214" s="163"/>
      <c r="E214" s="163"/>
      <c r="F214" s="163"/>
      <c r="G214" s="163"/>
      <c r="H214" s="163"/>
      <c r="I214" s="163"/>
      <c r="J214" s="163"/>
      <c r="K214" s="163"/>
      <c r="L214" s="163"/>
      <c r="M214" s="163"/>
      <c r="N214" s="163"/>
      <c r="O214" s="163"/>
      <c r="P214" s="163"/>
      <c r="Q214" s="163"/>
      <c r="R214" s="163"/>
      <c r="S214" s="163"/>
    </row>
    <row r="215" spans="1:19" x14ac:dyDescent="0.25">
      <c r="A215" s="163"/>
      <c r="B215" s="163"/>
      <c r="C215" s="163"/>
      <c r="D215" s="163"/>
      <c r="E215" s="163"/>
      <c r="F215" s="163"/>
      <c r="G215" s="163"/>
      <c r="H215" s="163"/>
      <c r="I215" s="163"/>
      <c r="J215" s="163"/>
      <c r="K215" s="163"/>
      <c r="L215" s="163"/>
      <c r="M215" s="163"/>
      <c r="N215" s="163"/>
      <c r="O215" s="163"/>
      <c r="P215" s="163"/>
      <c r="Q215" s="163"/>
      <c r="R215" s="163"/>
      <c r="S215" s="163"/>
    </row>
    <row r="216" spans="1:19" x14ac:dyDescent="0.25">
      <c r="A216" s="163"/>
      <c r="B216" s="163"/>
      <c r="C216" s="163"/>
      <c r="D216" s="163"/>
      <c r="E216" s="163"/>
      <c r="F216" s="163"/>
      <c r="G216" s="163"/>
      <c r="H216" s="163"/>
      <c r="I216" s="163"/>
      <c r="J216" s="163"/>
      <c r="K216" s="163"/>
      <c r="L216" s="163"/>
      <c r="M216" s="163"/>
      <c r="N216" s="163"/>
      <c r="O216" s="163"/>
      <c r="P216" s="163"/>
      <c r="Q216" s="163"/>
      <c r="R216" s="163"/>
      <c r="S216" s="163"/>
    </row>
    <row r="217" spans="1:19" x14ac:dyDescent="0.25">
      <c r="A217" s="163"/>
      <c r="B217" s="163"/>
      <c r="C217" s="163"/>
      <c r="D217" s="163"/>
      <c r="E217" s="163"/>
      <c r="F217" s="163"/>
      <c r="G217" s="163"/>
      <c r="H217" s="163"/>
      <c r="I217" s="163"/>
      <c r="J217" s="163"/>
      <c r="K217" s="163"/>
      <c r="L217" s="163"/>
      <c r="M217" s="163"/>
      <c r="N217" s="163"/>
      <c r="O217" s="163"/>
      <c r="P217" s="163"/>
      <c r="Q217" s="163"/>
      <c r="R217" s="163"/>
      <c r="S217" s="163"/>
    </row>
    <row r="218" spans="1:19" x14ac:dyDescent="0.25">
      <c r="A218" s="163"/>
      <c r="B218" s="163"/>
      <c r="C218" s="163"/>
      <c r="D218" s="163"/>
      <c r="E218" s="163"/>
      <c r="F218" s="163"/>
      <c r="G218" s="163"/>
      <c r="H218" s="163"/>
      <c r="I218" s="163"/>
      <c r="J218" s="163"/>
      <c r="K218" s="163"/>
      <c r="L218" s="163"/>
      <c r="M218" s="163"/>
      <c r="N218" s="163"/>
      <c r="O218" s="163"/>
      <c r="P218" s="163"/>
      <c r="Q218" s="163"/>
      <c r="R218" s="163"/>
      <c r="S218" s="163"/>
    </row>
    <row r="219" spans="1:19" x14ac:dyDescent="0.25">
      <c r="A219" s="163"/>
      <c r="B219" s="163"/>
      <c r="C219" s="163"/>
      <c r="D219" s="163"/>
      <c r="E219" s="163"/>
      <c r="F219" s="163"/>
      <c r="G219" s="163"/>
      <c r="H219" s="163"/>
      <c r="I219" s="163"/>
      <c r="J219" s="163"/>
      <c r="K219" s="163"/>
      <c r="L219" s="163"/>
      <c r="M219" s="163"/>
      <c r="N219" s="163"/>
      <c r="O219" s="163"/>
      <c r="P219" s="163"/>
      <c r="Q219" s="163"/>
      <c r="R219" s="163"/>
      <c r="S219" s="163"/>
    </row>
    <row r="220" spans="1:19" x14ac:dyDescent="0.25">
      <c r="A220" s="163"/>
      <c r="B220" s="163"/>
      <c r="C220" s="163"/>
      <c r="D220" s="163"/>
      <c r="E220" s="163"/>
      <c r="F220" s="163"/>
      <c r="G220" s="163"/>
      <c r="H220" s="163"/>
      <c r="I220" s="163"/>
      <c r="J220" s="163"/>
      <c r="K220" s="163"/>
      <c r="L220" s="163"/>
      <c r="M220" s="163"/>
      <c r="N220" s="163"/>
      <c r="O220" s="163"/>
      <c r="P220" s="163"/>
      <c r="Q220" s="163"/>
      <c r="R220" s="163"/>
      <c r="S220" s="163"/>
    </row>
    <row r="221" spans="1:19" x14ac:dyDescent="0.25">
      <c r="A221" s="163"/>
      <c r="B221" s="163"/>
      <c r="C221" s="163"/>
      <c r="D221" s="163"/>
      <c r="E221" s="163"/>
      <c r="F221" s="163"/>
      <c r="G221" s="163"/>
      <c r="H221" s="163"/>
      <c r="I221" s="163"/>
      <c r="J221" s="163"/>
      <c r="K221" s="163"/>
      <c r="L221" s="163"/>
      <c r="M221" s="163"/>
      <c r="N221" s="163"/>
      <c r="O221" s="163"/>
      <c r="P221" s="163"/>
      <c r="Q221" s="163"/>
      <c r="R221" s="163"/>
      <c r="S221" s="163"/>
    </row>
    <row r="222" spans="1:19" x14ac:dyDescent="0.25">
      <c r="A222" s="163"/>
      <c r="B222" s="163"/>
      <c r="C222" s="163"/>
      <c r="D222" s="163"/>
      <c r="E222" s="163"/>
      <c r="F222" s="163"/>
      <c r="G222" s="163"/>
      <c r="H222" s="163"/>
      <c r="I222" s="163"/>
      <c r="J222" s="163"/>
      <c r="K222" s="163"/>
      <c r="L222" s="163"/>
      <c r="M222" s="163"/>
      <c r="N222" s="163"/>
      <c r="O222" s="163"/>
      <c r="P222" s="163"/>
      <c r="Q222" s="163"/>
      <c r="R222" s="163"/>
      <c r="S222" s="163"/>
    </row>
    <row r="223" spans="1:19" x14ac:dyDescent="0.25">
      <c r="A223" s="163"/>
      <c r="B223" s="163"/>
      <c r="C223" s="163"/>
      <c r="D223" s="163"/>
      <c r="E223" s="163"/>
      <c r="F223" s="163"/>
      <c r="G223" s="163"/>
      <c r="H223" s="163"/>
      <c r="I223" s="163"/>
      <c r="J223" s="163"/>
      <c r="K223" s="163"/>
      <c r="L223" s="163"/>
      <c r="M223" s="163"/>
      <c r="N223" s="163"/>
      <c r="O223" s="163"/>
      <c r="P223" s="163"/>
      <c r="Q223" s="163"/>
      <c r="R223" s="163"/>
      <c r="S223" s="163"/>
    </row>
    <row r="224" spans="1:19" x14ac:dyDescent="0.25">
      <c r="A224" s="163"/>
      <c r="B224" s="163"/>
      <c r="C224" s="163"/>
      <c r="D224" s="163"/>
      <c r="E224" s="163"/>
      <c r="F224" s="163"/>
      <c r="G224" s="163"/>
      <c r="H224" s="163"/>
      <c r="I224" s="163"/>
      <c r="J224" s="163"/>
      <c r="K224" s="163"/>
      <c r="L224" s="163"/>
      <c r="M224" s="163"/>
      <c r="N224" s="163"/>
      <c r="O224" s="163"/>
      <c r="P224" s="163"/>
      <c r="Q224" s="163"/>
      <c r="R224" s="163"/>
      <c r="S224" s="163"/>
    </row>
    <row r="225" spans="1:19" x14ac:dyDescent="0.25">
      <c r="A225" s="163"/>
      <c r="B225" s="163"/>
      <c r="C225" s="163"/>
      <c r="D225" s="163"/>
      <c r="E225" s="163"/>
      <c r="F225" s="163"/>
      <c r="G225" s="163"/>
      <c r="H225" s="163"/>
      <c r="I225" s="163"/>
      <c r="J225" s="163"/>
      <c r="K225" s="163"/>
      <c r="L225" s="163"/>
      <c r="M225" s="163"/>
      <c r="N225" s="163"/>
      <c r="O225" s="163"/>
      <c r="P225" s="163"/>
      <c r="Q225" s="163"/>
      <c r="R225" s="163"/>
      <c r="S225" s="163"/>
    </row>
    <row r="226" spans="1:19" x14ac:dyDescent="0.25">
      <c r="A226" s="163"/>
      <c r="B226" s="163"/>
      <c r="C226" s="163"/>
      <c r="D226" s="163"/>
      <c r="E226" s="163"/>
      <c r="F226" s="163"/>
      <c r="G226" s="163"/>
      <c r="H226" s="163"/>
      <c r="I226" s="163"/>
      <c r="J226" s="163"/>
      <c r="K226" s="163"/>
      <c r="L226" s="163"/>
      <c r="M226" s="163"/>
      <c r="N226" s="163"/>
      <c r="O226" s="163"/>
      <c r="P226" s="163"/>
      <c r="Q226" s="163"/>
      <c r="R226" s="163"/>
      <c r="S226" s="163"/>
    </row>
    <row r="227" spans="1:19" x14ac:dyDescent="0.25">
      <c r="A227" s="163"/>
      <c r="B227" s="163"/>
      <c r="C227" s="163"/>
      <c r="D227" s="163"/>
      <c r="E227" s="163"/>
      <c r="F227" s="163"/>
      <c r="G227" s="163"/>
      <c r="H227" s="163"/>
      <c r="I227" s="163"/>
      <c r="J227" s="163"/>
      <c r="K227" s="163"/>
      <c r="L227" s="163"/>
      <c r="M227" s="163"/>
      <c r="N227" s="163"/>
      <c r="O227" s="163"/>
      <c r="P227" s="163"/>
      <c r="Q227" s="163"/>
      <c r="R227" s="163"/>
      <c r="S227" s="163"/>
    </row>
    <row r="228" spans="1:19" x14ac:dyDescent="0.25">
      <c r="A228" s="163"/>
      <c r="B228" s="163"/>
      <c r="C228" s="163"/>
      <c r="D228" s="163"/>
      <c r="E228" s="163"/>
      <c r="F228" s="163"/>
      <c r="G228" s="163"/>
      <c r="H228" s="163"/>
      <c r="I228" s="163"/>
      <c r="J228" s="163"/>
      <c r="K228" s="163"/>
      <c r="L228" s="163"/>
      <c r="M228" s="163"/>
      <c r="N228" s="163"/>
      <c r="O228" s="163"/>
      <c r="P228" s="163"/>
      <c r="Q228" s="163"/>
      <c r="R228" s="163"/>
      <c r="S228" s="163"/>
    </row>
    <row r="229" spans="1:19" x14ac:dyDescent="0.25">
      <c r="A229" s="163"/>
      <c r="B229" s="163"/>
      <c r="C229" s="163"/>
      <c r="D229" s="163"/>
      <c r="E229" s="163"/>
      <c r="F229" s="163"/>
      <c r="G229" s="163"/>
      <c r="H229" s="163"/>
      <c r="I229" s="163"/>
      <c r="J229" s="163"/>
      <c r="K229" s="163"/>
      <c r="L229" s="163"/>
      <c r="M229" s="163"/>
      <c r="N229" s="163"/>
      <c r="O229" s="163"/>
      <c r="P229" s="163"/>
      <c r="Q229" s="163"/>
      <c r="R229" s="163"/>
      <c r="S229" s="163"/>
    </row>
    <row r="230" spans="1:19" x14ac:dyDescent="0.25">
      <c r="A230" s="163"/>
      <c r="B230" s="163"/>
      <c r="C230" s="163"/>
      <c r="D230" s="163"/>
      <c r="E230" s="163"/>
      <c r="F230" s="163"/>
      <c r="G230" s="163"/>
      <c r="H230" s="163"/>
      <c r="I230" s="163"/>
      <c r="J230" s="163"/>
      <c r="K230" s="163"/>
      <c r="L230" s="163"/>
      <c r="M230" s="163"/>
      <c r="N230" s="163"/>
      <c r="O230" s="163"/>
      <c r="P230" s="163"/>
      <c r="Q230" s="163"/>
      <c r="R230" s="163"/>
      <c r="S230" s="163"/>
    </row>
    <row r="231" spans="1:19" x14ac:dyDescent="0.25">
      <c r="A231" s="163"/>
      <c r="B231" s="163"/>
      <c r="C231" s="163"/>
      <c r="D231" s="163"/>
      <c r="E231" s="163"/>
      <c r="F231" s="163"/>
      <c r="G231" s="163"/>
      <c r="H231" s="163"/>
      <c r="I231" s="163"/>
      <c r="J231" s="163"/>
      <c r="K231" s="163"/>
      <c r="L231" s="163"/>
      <c r="M231" s="163"/>
      <c r="N231" s="163"/>
      <c r="O231" s="163"/>
      <c r="P231" s="163"/>
      <c r="Q231" s="163"/>
      <c r="R231" s="163"/>
      <c r="S231" s="163"/>
    </row>
    <row r="232" spans="1:19" x14ac:dyDescent="0.25">
      <c r="A232" s="163"/>
      <c r="B232" s="163"/>
      <c r="C232" s="163"/>
      <c r="D232" s="163"/>
      <c r="E232" s="163"/>
      <c r="F232" s="163"/>
      <c r="G232" s="163"/>
      <c r="H232" s="163"/>
      <c r="I232" s="163"/>
      <c r="J232" s="163"/>
      <c r="K232" s="163"/>
      <c r="L232" s="163"/>
      <c r="M232" s="163"/>
      <c r="N232" s="163"/>
      <c r="O232" s="163"/>
      <c r="P232" s="163"/>
      <c r="Q232" s="163"/>
      <c r="R232" s="163"/>
      <c r="S232" s="163"/>
    </row>
    <row r="233" spans="1:19" x14ac:dyDescent="0.25">
      <c r="A233" s="163"/>
      <c r="B233" s="163"/>
      <c r="C233" s="163"/>
      <c r="D233" s="163"/>
      <c r="E233" s="163"/>
      <c r="F233" s="163"/>
      <c r="G233" s="163"/>
      <c r="H233" s="163"/>
      <c r="I233" s="163"/>
      <c r="J233" s="163"/>
      <c r="K233" s="163"/>
      <c r="L233" s="163"/>
      <c r="M233" s="163"/>
      <c r="N233" s="163"/>
      <c r="O233" s="163"/>
      <c r="P233" s="163"/>
      <c r="Q233" s="163"/>
      <c r="R233" s="163"/>
      <c r="S233" s="163"/>
    </row>
    <row r="234" spans="1:19" x14ac:dyDescent="0.25">
      <c r="A234" s="163"/>
      <c r="B234" s="163"/>
      <c r="C234" s="163"/>
      <c r="D234" s="163"/>
      <c r="E234" s="163"/>
      <c r="F234" s="163"/>
      <c r="G234" s="163"/>
      <c r="H234" s="163"/>
      <c r="I234" s="163"/>
      <c r="J234" s="163"/>
      <c r="K234" s="163"/>
      <c r="L234" s="163"/>
      <c r="M234" s="163"/>
      <c r="N234" s="163"/>
      <c r="O234" s="163"/>
      <c r="P234" s="163"/>
      <c r="Q234" s="163"/>
      <c r="R234" s="163"/>
      <c r="S234" s="163"/>
    </row>
    <row r="235" spans="1:19" x14ac:dyDescent="0.25">
      <c r="A235" s="163"/>
      <c r="B235" s="163"/>
      <c r="C235" s="163"/>
      <c r="D235" s="163"/>
      <c r="E235" s="163"/>
      <c r="F235" s="163"/>
      <c r="G235" s="163"/>
      <c r="H235" s="163"/>
      <c r="I235" s="163"/>
      <c r="J235" s="163"/>
      <c r="K235" s="163"/>
      <c r="L235" s="163"/>
      <c r="M235" s="163"/>
      <c r="N235" s="163"/>
      <c r="O235" s="163"/>
      <c r="P235" s="163"/>
      <c r="Q235" s="163"/>
      <c r="R235" s="163"/>
      <c r="S235" s="163"/>
    </row>
    <row r="236" spans="1:19" x14ac:dyDescent="0.25">
      <c r="A236" s="163"/>
      <c r="B236" s="163"/>
      <c r="C236" s="163"/>
      <c r="D236" s="163"/>
      <c r="E236" s="163"/>
      <c r="F236" s="163"/>
      <c r="G236" s="163"/>
      <c r="H236" s="163"/>
      <c r="I236" s="163"/>
      <c r="J236" s="163"/>
      <c r="K236" s="163"/>
      <c r="L236" s="163"/>
      <c r="M236" s="163"/>
      <c r="N236" s="163"/>
      <c r="O236" s="163"/>
      <c r="P236" s="163"/>
      <c r="Q236" s="163"/>
      <c r="R236" s="163"/>
      <c r="S236" s="163"/>
    </row>
    <row r="237" spans="1:19" x14ac:dyDescent="0.25">
      <c r="A237" s="163"/>
      <c r="B237" s="163"/>
      <c r="C237" s="163"/>
      <c r="D237" s="163"/>
      <c r="E237" s="163"/>
      <c r="F237" s="163"/>
      <c r="G237" s="163"/>
      <c r="H237" s="163"/>
      <c r="I237" s="163"/>
      <c r="J237" s="163"/>
      <c r="K237" s="163"/>
      <c r="L237" s="163"/>
      <c r="M237" s="163"/>
      <c r="N237" s="163"/>
      <c r="O237" s="163"/>
      <c r="P237" s="163"/>
      <c r="Q237" s="163"/>
      <c r="R237" s="163"/>
      <c r="S237" s="163"/>
    </row>
    <row r="238" spans="1:19" x14ac:dyDescent="0.25">
      <c r="A238" s="163"/>
      <c r="B238" s="163"/>
      <c r="C238" s="163"/>
      <c r="D238" s="163"/>
      <c r="E238" s="163"/>
      <c r="F238" s="163"/>
      <c r="G238" s="163"/>
      <c r="H238" s="163"/>
      <c r="I238" s="163"/>
      <c r="J238" s="163"/>
      <c r="K238" s="163"/>
      <c r="L238" s="163"/>
      <c r="M238" s="163"/>
      <c r="N238" s="163"/>
      <c r="O238" s="163"/>
      <c r="P238" s="163"/>
      <c r="Q238" s="163"/>
      <c r="R238" s="163"/>
      <c r="S238" s="163"/>
    </row>
    <row r="239" spans="1:19" x14ac:dyDescent="0.25">
      <c r="A239" s="163"/>
      <c r="B239" s="163"/>
      <c r="C239" s="163"/>
      <c r="D239" s="163"/>
      <c r="E239" s="163"/>
      <c r="F239" s="163"/>
      <c r="G239" s="163"/>
      <c r="H239" s="163"/>
      <c r="I239" s="163"/>
      <c r="J239" s="163"/>
      <c r="K239" s="163"/>
      <c r="L239" s="163"/>
      <c r="M239" s="163"/>
      <c r="N239" s="163"/>
      <c r="O239" s="163"/>
      <c r="P239" s="163"/>
      <c r="Q239" s="163"/>
      <c r="R239" s="163"/>
      <c r="S239" s="163"/>
    </row>
    <row r="240" spans="1:19" x14ac:dyDescent="0.25">
      <c r="A240" s="163"/>
      <c r="B240" s="163"/>
      <c r="C240" s="163"/>
      <c r="D240" s="163"/>
      <c r="E240" s="163"/>
      <c r="F240" s="163"/>
      <c r="G240" s="163"/>
      <c r="H240" s="163"/>
      <c r="I240" s="163"/>
      <c r="J240" s="163"/>
      <c r="K240" s="163"/>
      <c r="L240" s="163"/>
      <c r="M240" s="163"/>
      <c r="N240" s="163"/>
      <c r="O240" s="163"/>
      <c r="P240" s="163"/>
      <c r="Q240" s="163"/>
      <c r="R240" s="163"/>
      <c r="S240" s="163"/>
    </row>
    <row r="241" spans="1:19" x14ac:dyDescent="0.25">
      <c r="A241" s="163"/>
      <c r="B241" s="163"/>
      <c r="C241" s="163"/>
      <c r="D241" s="163"/>
      <c r="E241" s="163"/>
      <c r="F241" s="163"/>
      <c r="G241" s="163"/>
      <c r="H241" s="163"/>
      <c r="I241" s="163"/>
      <c r="J241" s="163"/>
      <c r="K241" s="163"/>
      <c r="L241" s="163"/>
      <c r="M241" s="163"/>
      <c r="N241" s="163"/>
      <c r="O241" s="163"/>
      <c r="P241" s="163"/>
      <c r="Q241" s="163"/>
      <c r="R241" s="163"/>
      <c r="S241" s="163"/>
    </row>
    <row r="242" spans="1:19" x14ac:dyDescent="0.25">
      <c r="A242" s="163"/>
      <c r="B242" s="163"/>
      <c r="C242" s="163"/>
      <c r="D242" s="163"/>
      <c r="E242" s="163"/>
      <c r="F242" s="163"/>
      <c r="G242" s="163"/>
      <c r="H242" s="163"/>
      <c r="I242" s="163"/>
      <c r="J242" s="163"/>
      <c r="K242" s="163"/>
      <c r="L242" s="163"/>
      <c r="M242" s="163"/>
      <c r="N242" s="163"/>
      <c r="O242" s="163"/>
      <c r="P242" s="163"/>
      <c r="Q242" s="163"/>
      <c r="R242" s="163"/>
      <c r="S242" s="163"/>
    </row>
    <row r="243" spans="1:19" x14ac:dyDescent="0.25">
      <c r="A243" s="163"/>
      <c r="B243" s="163"/>
      <c r="C243" s="163"/>
      <c r="D243" s="163"/>
      <c r="E243" s="163"/>
      <c r="F243" s="163"/>
      <c r="G243" s="163"/>
      <c r="H243" s="163"/>
      <c r="I243" s="163"/>
      <c r="J243" s="163"/>
      <c r="K243" s="163"/>
      <c r="L243" s="163"/>
      <c r="M243" s="163"/>
      <c r="N243" s="163"/>
      <c r="O243" s="163"/>
      <c r="P243" s="163"/>
      <c r="Q243" s="163"/>
      <c r="R243" s="163"/>
      <c r="S243" s="163"/>
    </row>
    <row r="244" spans="1:19" x14ac:dyDescent="0.25">
      <c r="A244" s="163"/>
      <c r="B244" s="163"/>
      <c r="C244" s="163"/>
      <c r="D244" s="163"/>
      <c r="E244" s="163"/>
      <c r="F244" s="163"/>
      <c r="G244" s="163"/>
      <c r="H244" s="163"/>
      <c r="I244" s="163"/>
      <c r="J244" s="163"/>
      <c r="K244" s="163"/>
      <c r="L244" s="163"/>
      <c r="M244" s="163"/>
      <c r="N244" s="163"/>
      <c r="O244" s="163"/>
      <c r="P244" s="163"/>
      <c r="Q244" s="163"/>
      <c r="R244" s="163"/>
      <c r="S244" s="163"/>
    </row>
    <row r="245" spans="1:19" x14ac:dyDescent="0.25">
      <c r="A245" s="163"/>
      <c r="B245" s="163"/>
      <c r="C245" s="163"/>
      <c r="D245" s="163"/>
      <c r="E245" s="163"/>
      <c r="F245" s="163"/>
      <c r="G245" s="163"/>
      <c r="H245" s="163"/>
      <c r="I245" s="163"/>
      <c r="J245" s="163"/>
      <c r="K245" s="163"/>
      <c r="L245" s="163"/>
      <c r="M245" s="163"/>
      <c r="N245" s="163"/>
      <c r="O245" s="163"/>
      <c r="P245" s="163"/>
      <c r="Q245" s="163"/>
      <c r="R245" s="163"/>
      <c r="S245" s="163"/>
    </row>
    <row r="246" spans="1:19" x14ac:dyDescent="0.25">
      <c r="A246" s="163"/>
      <c r="B246" s="163"/>
      <c r="C246" s="163"/>
      <c r="D246" s="163"/>
      <c r="E246" s="163"/>
      <c r="F246" s="163"/>
      <c r="G246" s="163"/>
      <c r="H246" s="163"/>
      <c r="I246" s="163"/>
      <c r="J246" s="163"/>
      <c r="K246" s="163"/>
      <c r="L246" s="163"/>
      <c r="M246" s="163"/>
      <c r="N246" s="163"/>
      <c r="O246" s="163"/>
      <c r="P246" s="163"/>
      <c r="Q246" s="163"/>
      <c r="R246" s="163"/>
      <c r="S246" s="163"/>
    </row>
    <row r="247" spans="1:19" x14ac:dyDescent="0.25">
      <c r="A247" s="163"/>
      <c r="B247" s="163"/>
      <c r="C247" s="163"/>
      <c r="D247" s="163"/>
      <c r="E247" s="163"/>
      <c r="F247" s="163"/>
      <c r="G247" s="163"/>
      <c r="H247" s="163"/>
      <c r="I247" s="163"/>
      <c r="J247" s="163"/>
      <c r="K247" s="163"/>
      <c r="L247" s="163"/>
      <c r="M247" s="163"/>
      <c r="N247" s="163"/>
      <c r="O247" s="163"/>
      <c r="P247" s="163"/>
      <c r="Q247" s="163"/>
      <c r="R247" s="163"/>
      <c r="S247" s="163"/>
    </row>
    <row r="248" spans="1:19" x14ac:dyDescent="0.25">
      <c r="A248" s="163"/>
      <c r="B248" s="163"/>
      <c r="C248" s="163"/>
      <c r="D248" s="163"/>
      <c r="E248" s="163"/>
      <c r="F248" s="163"/>
      <c r="G248" s="163"/>
      <c r="H248" s="163"/>
      <c r="I248" s="163"/>
      <c r="J248" s="163"/>
      <c r="K248" s="163"/>
      <c r="L248" s="163"/>
      <c r="M248" s="163"/>
      <c r="N248" s="163"/>
      <c r="O248" s="163"/>
      <c r="P248" s="163"/>
      <c r="Q248" s="163"/>
      <c r="R248" s="163"/>
      <c r="S248" s="163"/>
    </row>
    <row r="249" spans="1:19" x14ac:dyDescent="0.25">
      <c r="A249" s="163"/>
      <c r="B249" s="163"/>
      <c r="C249" s="163"/>
      <c r="D249" s="163"/>
      <c r="E249" s="163"/>
      <c r="F249" s="163"/>
      <c r="G249" s="163"/>
      <c r="H249" s="163"/>
      <c r="I249" s="163"/>
      <c r="J249" s="163"/>
      <c r="K249" s="163"/>
      <c r="L249" s="163"/>
      <c r="M249" s="163"/>
      <c r="N249" s="163"/>
      <c r="O249" s="163"/>
      <c r="P249" s="163"/>
      <c r="Q249" s="163"/>
      <c r="R249" s="163"/>
      <c r="S249" s="163"/>
    </row>
    <row r="250" spans="1:19" x14ac:dyDescent="0.25">
      <c r="A250" s="163"/>
      <c r="B250" s="163"/>
      <c r="C250" s="163"/>
      <c r="D250" s="163"/>
      <c r="E250" s="163"/>
      <c r="F250" s="163"/>
      <c r="G250" s="163"/>
      <c r="H250" s="163"/>
      <c r="I250" s="163"/>
      <c r="J250" s="163"/>
      <c r="K250" s="163"/>
      <c r="L250" s="163"/>
      <c r="M250" s="163"/>
      <c r="N250" s="163"/>
      <c r="O250" s="163"/>
      <c r="P250" s="163"/>
      <c r="Q250" s="163"/>
      <c r="R250" s="163"/>
      <c r="S250" s="163"/>
    </row>
    <row r="251" spans="1:19" x14ac:dyDescent="0.25">
      <c r="A251" s="163"/>
      <c r="B251" s="163"/>
      <c r="C251" s="163"/>
      <c r="D251" s="163"/>
      <c r="E251" s="163"/>
      <c r="F251" s="163"/>
      <c r="G251" s="163"/>
      <c r="H251" s="163"/>
      <c r="I251" s="163"/>
      <c r="J251" s="163"/>
      <c r="K251" s="163"/>
      <c r="L251" s="163"/>
      <c r="M251" s="163"/>
      <c r="N251" s="163"/>
      <c r="O251" s="163"/>
      <c r="P251" s="163"/>
      <c r="Q251" s="163"/>
      <c r="R251" s="163"/>
      <c r="S251" s="163"/>
    </row>
    <row r="252" spans="1:19" x14ac:dyDescent="0.25">
      <c r="A252" s="163"/>
      <c r="B252" s="163"/>
      <c r="C252" s="163"/>
      <c r="D252" s="163"/>
      <c r="E252" s="163"/>
      <c r="F252" s="163"/>
      <c r="G252" s="163"/>
      <c r="H252" s="163"/>
      <c r="I252" s="163"/>
      <c r="J252" s="163"/>
      <c r="K252" s="163"/>
      <c r="L252" s="163"/>
      <c r="M252" s="163"/>
      <c r="N252" s="163"/>
      <c r="O252" s="163"/>
      <c r="P252" s="163"/>
      <c r="Q252" s="163"/>
      <c r="R252" s="163"/>
      <c r="S252" s="163"/>
    </row>
    <row r="253" spans="1:19" x14ac:dyDescent="0.25">
      <c r="A253" s="163"/>
      <c r="B253" s="163"/>
      <c r="C253" s="163"/>
      <c r="D253" s="163"/>
      <c r="E253" s="163"/>
      <c r="F253" s="163"/>
      <c r="G253" s="163"/>
      <c r="H253" s="163"/>
      <c r="I253" s="163"/>
      <c r="J253" s="163"/>
      <c r="K253" s="163"/>
      <c r="L253" s="163"/>
      <c r="M253" s="163"/>
      <c r="N253" s="163"/>
      <c r="O253" s="163"/>
      <c r="P253" s="163"/>
      <c r="Q253" s="163"/>
      <c r="R253" s="163"/>
      <c r="S253" s="163"/>
    </row>
    <row r="254" spans="1:19" x14ac:dyDescent="0.25">
      <c r="A254" s="163"/>
      <c r="B254" s="163"/>
      <c r="C254" s="163"/>
      <c r="D254" s="163"/>
      <c r="E254" s="163"/>
      <c r="F254" s="163"/>
      <c r="G254" s="163"/>
      <c r="H254" s="163"/>
      <c r="I254" s="163"/>
      <c r="J254" s="163"/>
      <c r="K254" s="163"/>
      <c r="L254" s="163"/>
      <c r="M254" s="163"/>
      <c r="N254" s="163"/>
      <c r="O254" s="163"/>
      <c r="P254" s="163"/>
      <c r="Q254" s="163"/>
      <c r="R254" s="163"/>
      <c r="S254" s="163"/>
    </row>
    <row r="255" spans="1:19" x14ac:dyDescent="0.25">
      <c r="A255" s="163"/>
      <c r="B255" s="163"/>
      <c r="C255" s="163"/>
      <c r="D255" s="163"/>
      <c r="E255" s="163"/>
      <c r="F255" s="163"/>
      <c r="G255" s="163"/>
      <c r="H255" s="163"/>
      <c r="I255" s="163"/>
      <c r="J255" s="163"/>
      <c r="K255" s="163"/>
      <c r="L255" s="163"/>
      <c r="M255" s="163"/>
      <c r="N255" s="163"/>
      <c r="O255" s="163"/>
      <c r="P255" s="163"/>
      <c r="Q255" s="163"/>
      <c r="R255" s="163"/>
      <c r="S255" s="163"/>
    </row>
    <row r="256" spans="1:19" x14ac:dyDescent="0.25">
      <c r="A256" s="163"/>
      <c r="B256" s="163"/>
      <c r="C256" s="163"/>
      <c r="D256" s="163"/>
      <c r="E256" s="163"/>
      <c r="F256" s="163"/>
      <c r="G256" s="163"/>
      <c r="H256" s="163"/>
      <c r="I256" s="163"/>
      <c r="J256" s="163"/>
      <c r="K256" s="163"/>
      <c r="L256" s="163"/>
      <c r="M256" s="163"/>
      <c r="N256" s="163"/>
      <c r="O256" s="163"/>
      <c r="P256" s="163"/>
      <c r="Q256" s="163"/>
      <c r="R256" s="163"/>
      <c r="S256" s="163"/>
    </row>
    <row r="257" spans="1:19" x14ac:dyDescent="0.25">
      <c r="A257" s="163"/>
      <c r="B257" s="163"/>
      <c r="C257" s="163"/>
      <c r="D257" s="163"/>
      <c r="E257" s="163"/>
      <c r="F257" s="163"/>
      <c r="G257" s="163"/>
      <c r="H257" s="163"/>
      <c r="I257" s="163"/>
      <c r="J257" s="163"/>
      <c r="K257" s="163"/>
      <c r="L257" s="163"/>
      <c r="M257" s="163"/>
      <c r="N257" s="163"/>
      <c r="O257" s="163"/>
      <c r="P257" s="163"/>
      <c r="Q257" s="163"/>
      <c r="R257" s="163"/>
      <c r="S257" s="163"/>
    </row>
    <row r="258" spans="1:19" x14ac:dyDescent="0.25">
      <c r="A258" s="163"/>
      <c r="B258" s="163"/>
      <c r="C258" s="163"/>
      <c r="D258" s="163"/>
      <c r="E258" s="163"/>
      <c r="F258" s="163"/>
      <c r="G258" s="163"/>
      <c r="H258" s="163"/>
      <c r="I258" s="163"/>
      <c r="J258" s="163"/>
      <c r="K258" s="163"/>
      <c r="L258" s="163"/>
      <c r="M258" s="163"/>
      <c r="N258" s="163"/>
      <c r="O258" s="163"/>
      <c r="P258" s="163"/>
      <c r="Q258" s="163"/>
      <c r="R258" s="163"/>
      <c r="S258" s="163"/>
    </row>
    <row r="259" spans="1:19" x14ac:dyDescent="0.25">
      <c r="A259" s="163"/>
      <c r="B259" s="163"/>
      <c r="C259" s="163"/>
      <c r="D259" s="163"/>
      <c r="E259" s="163"/>
      <c r="F259" s="163"/>
      <c r="G259" s="163"/>
      <c r="H259" s="163"/>
      <c r="I259" s="163"/>
      <c r="J259" s="163"/>
      <c r="K259" s="163"/>
      <c r="L259" s="163"/>
      <c r="M259" s="163"/>
      <c r="N259" s="163"/>
      <c r="O259" s="163"/>
      <c r="P259" s="163"/>
      <c r="Q259" s="163"/>
      <c r="R259" s="163"/>
      <c r="S259" s="163"/>
    </row>
    <row r="260" spans="1:19" x14ac:dyDescent="0.25">
      <c r="A260" s="163"/>
      <c r="B260" s="163"/>
      <c r="C260" s="163"/>
      <c r="D260" s="163"/>
      <c r="E260" s="163"/>
      <c r="F260" s="163"/>
      <c r="G260" s="163"/>
      <c r="H260" s="163"/>
      <c r="I260" s="163"/>
      <c r="J260" s="163"/>
      <c r="K260" s="163"/>
      <c r="L260" s="163"/>
      <c r="M260" s="163"/>
      <c r="N260" s="163"/>
      <c r="O260" s="163"/>
      <c r="P260" s="163"/>
      <c r="Q260" s="163"/>
      <c r="R260" s="163"/>
      <c r="S260" s="163"/>
    </row>
    <row r="261" spans="1:19" x14ac:dyDescent="0.25">
      <c r="A261" s="163"/>
      <c r="B261" s="163"/>
      <c r="C261" s="163"/>
      <c r="D261" s="163"/>
      <c r="E261" s="163"/>
      <c r="F261" s="163"/>
      <c r="G261" s="163"/>
      <c r="H261" s="163"/>
      <c r="I261" s="163"/>
      <c r="J261" s="163"/>
      <c r="K261" s="163"/>
      <c r="L261" s="163"/>
      <c r="M261" s="163"/>
      <c r="N261" s="163"/>
      <c r="O261" s="163"/>
      <c r="P261" s="163"/>
      <c r="Q261" s="163"/>
      <c r="R261" s="163"/>
      <c r="S261" s="163"/>
    </row>
    <row r="262" spans="1:19" x14ac:dyDescent="0.25">
      <c r="A262" s="163"/>
      <c r="B262" s="163"/>
      <c r="C262" s="163"/>
      <c r="D262" s="163"/>
      <c r="E262" s="163"/>
      <c r="F262" s="163"/>
      <c r="G262" s="163"/>
      <c r="H262" s="163"/>
      <c r="I262" s="163"/>
      <c r="J262" s="163"/>
      <c r="K262" s="163"/>
      <c r="L262" s="163"/>
      <c r="M262" s="163"/>
      <c r="N262" s="163"/>
      <c r="O262" s="163"/>
      <c r="P262" s="163"/>
      <c r="Q262" s="163"/>
      <c r="R262" s="163"/>
      <c r="S262" s="163"/>
    </row>
    <row r="263" spans="1:19" x14ac:dyDescent="0.25">
      <c r="A263" s="163"/>
      <c r="B263" s="163"/>
      <c r="C263" s="163"/>
      <c r="D263" s="163"/>
      <c r="E263" s="163"/>
      <c r="F263" s="163"/>
      <c r="G263" s="163"/>
      <c r="H263" s="163"/>
      <c r="I263" s="163"/>
      <c r="J263" s="163"/>
      <c r="K263" s="163"/>
      <c r="L263" s="163"/>
      <c r="M263" s="163"/>
      <c r="N263" s="163"/>
      <c r="O263" s="163"/>
      <c r="P263" s="163"/>
      <c r="Q263" s="163"/>
      <c r="R263" s="163"/>
      <c r="S263" s="163"/>
    </row>
    <row r="264" spans="1:19" x14ac:dyDescent="0.25">
      <c r="A264" s="163"/>
      <c r="B264" s="163"/>
      <c r="C264" s="163"/>
      <c r="D264" s="163"/>
      <c r="E264" s="163"/>
      <c r="F264" s="163"/>
      <c r="G264" s="163"/>
      <c r="H264" s="163"/>
      <c r="I264" s="163"/>
      <c r="J264" s="163"/>
      <c r="K264" s="163"/>
      <c r="L264" s="163"/>
      <c r="M264" s="163"/>
      <c r="N264" s="163"/>
      <c r="O264" s="163"/>
      <c r="P264" s="163"/>
      <c r="Q264" s="163"/>
      <c r="R264" s="163"/>
      <c r="S264" s="163"/>
    </row>
    <row r="265" spans="1:19" x14ac:dyDescent="0.25">
      <c r="A265" s="163"/>
      <c r="B265" s="163"/>
      <c r="C265" s="163"/>
      <c r="D265" s="163"/>
      <c r="E265" s="163"/>
      <c r="F265" s="163"/>
      <c r="G265" s="163"/>
      <c r="H265" s="163"/>
      <c r="I265" s="163"/>
      <c r="J265" s="163"/>
      <c r="K265" s="163"/>
      <c r="L265" s="163"/>
      <c r="M265" s="163"/>
      <c r="N265" s="163"/>
      <c r="O265" s="163"/>
      <c r="P265" s="163"/>
      <c r="Q265" s="163"/>
      <c r="R265" s="163"/>
      <c r="S265" s="163"/>
    </row>
    <row r="266" spans="1:19" x14ac:dyDescent="0.25">
      <c r="A266" s="163"/>
      <c r="B266" s="163"/>
      <c r="C266" s="163"/>
      <c r="D266" s="163"/>
      <c r="E266" s="163"/>
      <c r="F266" s="163"/>
      <c r="G266" s="163"/>
      <c r="H266" s="163"/>
      <c r="I266" s="163"/>
      <c r="J266" s="163"/>
      <c r="K266" s="163"/>
      <c r="L266" s="163"/>
      <c r="M266" s="163"/>
      <c r="N266" s="163"/>
      <c r="O266" s="163"/>
      <c r="P266" s="163"/>
      <c r="Q266" s="163"/>
      <c r="R266" s="163"/>
      <c r="S266" s="163"/>
    </row>
    <row r="267" spans="1:19" x14ac:dyDescent="0.25">
      <c r="A267" s="163"/>
      <c r="B267" s="163"/>
      <c r="C267" s="163"/>
      <c r="D267" s="163"/>
      <c r="E267" s="163"/>
      <c r="F267" s="163"/>
      <c r="G267" s="163"/>
      <c r="H267" s="163"/>
      <c r="I267" s="163"/>
      <c r="J267" s="163"/>
      <c r="K267" s="163"/>
      <c r="L267" s="163"/>
      <c r="M267" s="163"/>
      <c r="N267" s="163"/>
      <c r="O267" s="163"/>
      <c r="P267" s="163"/>
      <c r="Q267" s="163"/>
      <c r="R267" s="163"/>
      <c r="S267" s="163"/>
    </row>
    <row r="268" spans="1:19" x14ac:dyDescent="0.25">
      <c r="A268" s="163"/>
      <c r="B268" s="163"/>
      <c r="C268" s="163"/>
      <c r="D268" s="163"/>
      <c r="E268" s="163"/>
      <c r="F268" s="163"/>
      <c r="G268" s="163"/>
      <c r="H268" s="163"/>
      <c r="I268" s="163"/>
      <c r="J268" s="163"/>
      <c r="K268" s="163"/>
      <c r="L268" s="163"/>
      <c r="M268" s="163"/>
      <c r="N268" s="163"/>
      <c r="O268" s="163"/>
      <c r="P268" s="163"/>
      <c r="Q268" s="163"/>
      <c r="R268" s="163"/>
      <c r="S268" s="163"/>
    </row>
    <row r="269" spans="1:19" x14ac:dyDescent="0.25">
      <c r="A269" s="163"/>
      <c r="B269" s="163"/>
      <c r="C269" s="163"/>
      <c r="D269" s="163"/>
      <c r="E269" s="163"/>
      <c r="F269" s="163"/>
      <c r="G269" s="163"/>
      <c r="H269" s="163"/>
      <c r="I269" s="163"/>
      <c r="J269" s="163"/>
      <c r="K269" s="163"/>
      <c r="L269" s="163"/>
      <c r="M269" s="163"/>
      <c r="N269" s="163"/>
      <c r="O269" s="163"/>
      <c r="P269" s="163"/>
      <c r="Q269" s="163"/>
      <c r="R269" s="163"/>
      <c r="S269" s="163"/>
    </row>
    <row r="270" spans="1:19" x14ac:dyDescent="0.25">
      <c r="A270" s="163"/>
      <c r="B270" s="163"/>
      <c r="C270" s="163"/>
      <c r="D270" s="163"/>
      <c r="E270" s="163"/>
      <c r="F270" s="163"/>
      <c r="G270" s="163"/>
      <c r="H270" s="163"/>
      <c r="I270" s="163"/>
      <c r="J270" s="163"/>
      <c r="K270" s="163"/>
      <c r="L270" s="163"/>
      <c r="M270" s="163"/>
      <c r="N270" s="163"/>
      <c r="O270" s="163"/>
      <c r="P270" s="163"/>
      <c r="Q270" s="163"/>
      <c r="R270" s="163"/>
      <c r="S270" s="163"/>
    </row>
    <row r="271" spans="1:19" x14ac:dyDescent="0.25">
      <c r="A271" s="163"/>
      <c r="B271" s="163"/>
      <c r="C271" s="163"/>
      <c r="D271" s="163"/>
      <c r="E271" s="163"/>
      <c r="F271" s="163"/>
      <c r="G271" s="163"/>
      <c r="H271" s="163"/>
      <c r="I271" s="163"/>
      <c r="J271" s="163"/>
      <c r="K271" s="163"/>
      <c r="L271" s="163"/>
      <c r="M271" s="163"/>
      <c r="N271" s="163"/>
      <c r="O271" s="163"/>
      <c r="P271" s="163"/>
      <c r="Q271" s="163"/>
      <c r="R271" s="163"/>
      <c r="S271" s="163"/>
    </row>
    <row r="272" spans="1:19" x14ac:dyDescent="0.25">
      <c r="A272" s="163"/>
      <c r="B272" s="163"/>
      <c r="C272" s="163"/>
      <c r="D272" s="163"/>
      <c r="E272" s="163"/>
      <c r="F272" s="163"/>
      <c r="G272" s="163"/>
      <c r="H272" s="163"/>
      <c r="I272" s="163"/>
      <c r="J272" s="163"/>
      <c r="K272" s="163"/>
      <c r="L272" s="163"/>
      <c r="M272" s="163"/>
      <c r="N272" s="163"/>
      <c r="O272" s="163"/>
      <c r="P272" s="163"/>
      <c r="Q272" s="163"/>
      <c r="R272" s="163"/>
      <c r="S272" s="163"/>
    </row>
    <row r="273" spans="1:19" x14ac:dyDescent="0.25">
      <c r="A273" s="163"/>
      <c r="B273" s="163"/>
      <c r="C273" s="163"/>
      <c r="D273" s="163"/>
      <c r="E273" s="163"/>
      <c r="F273" s="163"/>
      <c r="G273" s="163"/>
      <c r="H273" s="163"/>
      <c r="I273" s="163"/>
      <c r="J273" s="163"/>
      <c r="K273" s="163"/>
      <c r="L273" s="163"/>
      <c r="M273" s="163"/>
      <c r="N273" s="163"/>
      <c r="O273" s="163"/>
      <c r="P273" s="163"/>
      <c r="Q273" s="163"/>
      <c r="R273" s="163"/>
      <c r="S273" s="163"/>
    </row>
    <row r="274" spans="1:19" x14ac:dyDescent="0.25">
      <c r="A274" s="163"/>
      <c r="B274" s="163"/>
      <c r="C274" s="163"/>
      <c r="D274" s="163"/>
      <c r="E274" s="163"/>
      <c r="F274" s="163"/>
      <c r="G274" s="163"/>
      <c r="H274" s="163"/>
      <c r="I274" s="163"/>
      <c r="J274" s="163"/>
      <c r="K274" s="163"/>
      <c r="L274" s="163"/>
      <c r="M274" s="163"/>
      <c r="N274" s="163"/>
      <c r="O274" s="163"/>
      <c r="P274" s="163"/>
      <c r="Q274" s="163"/>
      <c r="R274" s="163"/>
      <c r="S274" s="163"/>
    </row>
    <row r="275" spans="1:19" x14ac:dyDescent="0.25">
      <c r="A275" s="163"/>
      <c r="B275" s="163"/>
      <c r="C275" s="163"/>
      <c r="D275" s="163"/>
      <c r="E275" s="163"/>
      <c r="F275" s="163"/>
      <c r="G275" s="163"/>
      <c r="H275" s="163"/>
      <c r="I275" s="163"/>
      <c r="J275" s="163"/>
      <c r="K275" s="163"/>
      <c r="L275" s="163"/>
      <c r="M275" s="163"/>
      <c r="N275" s="163"/>
      <c r="O275" s="163"/>
      <c r="P275" s="163"/>
      <c r="Q275" s="163"/>
      <c r="R275" s="163"/>
      <c r="S275" s="163"/>
    </row>
    <row r="276" spans="1:19" x14ac:dyDescent="0.25">
      <c r="A276" s="163"/>
      <c r="B276" s="163"/>
      <c r="C276" s="163"/>
      <c r="D276" s="163"/>
      <c r="E276" s="163"/>
      <c r="F276" s="163"/>
      <c r="G276" s="163"/>
      <c r="H276" s="163"/>
      <c r="I276" s="163"/>
      <c r="J276" s="163"/>
      <c r="K276" s="163"/>
      <c r="L276" s="163"/>
      <c r="M276" s="163"/>
      <c r="N276" s="163"/>
      <c r="O276" s="163"/>
      <c r="P276" s="163"/>
      <c r="Q276" s="163"/>
      <c r="R276" s="163"/>
      <c r="S276" s="163"/>
    </row>
    <row r="277" spans="1:19" x14ac:dyDescent="0.25">
      <c r="A277" s="163"/>
      <c r="B277" s="163"/>
      <c r="C277" s="163"/>
      <c r="D277" s="163"/>
      <c r="E277" s="163"/>
      <c r="F277" s="163"/>
      <c r="G277" s="163"/>
      <c r="H277" s="163"/>
      <c r="I277" s="163"/>
      <c r="J277" s="163"/>
      <c r="K277" s="163"/>
      <c r="L277" s="163"/>
      <c r="M277" s="163"/>
      <c r="N277" s="163"/>
      <c r="O277" s="163"/>
      <c r="P277" s="163"/>
      <c r="Q277" s="163"/>
      <c r="R277" s="163"/>
      <c r="S277" s="163"/>
    </row>
    <row r="278" spans="1:19" x14ac:dyDescent="0.25">
      <c r="A278" s="163"/>
      <c r="B278" s="163"/>
      <c r="C278" s="163"/>
      <c r="D278" s="163"/>
      <c r="E278" s="163"/>
      <c r="F278" s="163"/>
      <c r="G278" s="163"/>
      <c r="H278" s="163"/>
      <c r="I278" s="163"/>
      <c r="J278" s="163"/>
      <c r="K278" s="163"/>
      <c r="L278" s="163"/>
      <c r="M278" s="163"/>
      <c r="N278" s="163"/>
      <c r="O278" s="163"/>
      <c r="P278" s="163"/>
      <c r="Q278" s="163"/>
      <c r="R278" s="163"/>
      <c r="S278" s="163"/>
    </row>
    <row r="279" spans="1:19" x14ac:dyDescent="0.25">
      <c r="A279" s="163"/>
      <c r="B279" s="163"/>
      <c r="C279" s="163"/>
      <c r="D279" s="163"/>
      <c r="E279" s="163"/>
      <c r="F279" s="163"/>
      <c r="G279" s="163"/>
      <c r="H279" s="163"/>
      <c r="I279" s="163"/>
      <c r="J279" s="163"/>
      <c r="K279" s="163"/>
      <c r="L279" s="163"/>
      <c r="M279" s="163"/>
      <c r="N279" s="163"/>
      <c r="O279" s="163"/>
      <c r="P279" s="163"/>
      <c r="Q279" s="163"/>
      <c r="R279" s="163"/>
      <c r="S279" s="163"/>
    </row>
    <row r="280" spans="1:19" x14ac:dyDescent="0.25">
      <c r="A280" s="163"/>
      <c r="B280" s="163"/>
      <c r="C280" s="163"/>
      <c r="D280" s="163"/>
      <c r="E280" s="163"/>
      <c r="F280" s="163"/>
      <c r="G280" s="163"/>
      <c r="H280" s="163"/>
      <c r="I280" s="163"/>
      <c r="J280" s="163"/>
      <c r="K280" s="163"/>
      <c r="L280" s="163"/>
      <c r="M280" s="163"/>
      <c r="N280" s="163"/>
      <c r="O280" s="163"/>
      <c r="P280" s="163"/>
      <c r="Q280" s="163"/>
      <c r="R280" s="163"/>
      <c r="S280" s="163"/>
    </row>
    <row r="281" spans="1:19" x14ac:dyDescent="0.25">
      <c r="A281" s="163"/>
      <c r="B281" s="163"/>
      <c r="C281" s="163"/>
      <c r="D281" s="163"/>
      <c r="E281" s="163"/>
      <c r="F281" s="163"/>
      <c r="G281" s="163"/>
      <c r="H281" s="163"/>
      <c r="I281" s="163"/>
      <c r="J281" s="163"/>
      <c r="K281" s="163"/>
      <c r="L281" s="163"/>
      <c r="M281" s="163"/>
      <c r="N281" s="163"/>
      <c r="O281" s="163"/>
      <c r="P281" s="163"/>
      <c r="Q281" s="163"/>
      <c r="R281" s="163"/>
      <c r="S281" s="163"/>
    </row>
    <row r="282" spans="1:19" x14ac:dyDescent="0.25">
      <c r="A282" s="163"/>
      <c r="B282" s="163"/>
      <c r="C282" s="163"/>
      <c r="D282" s="163"/>
      <c r="E282" s="163"/>
      <c r="F282" s="163"/>
      <c r="G282" s="163"/>
      <c r="H282" s="163"/>
      <c r="I282" s="163"/>
      <c r="J282" s="163"/>
      <c r="K282" s="163"/>
      <c r="L282" s="163"/>
      <c r="M282" s="163"/>
      <c r="N282" s="163"/>
      <c r="O282" s="163"/>
      <c r="P282" s="163"/>
      <c r="Q282" s="163"/>
      <c r="R282" s="163"/>
      <c r="S282" s="163"/>
    </row>
    <row r="283" spans="1:19" x14ac:dyDescent="0.25">
      <c r="A283" s="163"/>
      <c r="B283" s="163"/>
      <c r="C283" s="163"/>
      <c r="D283" s="163"/>
      <c r="E283" s="163"/>
      <c r="F283" s="163"/>
      <c r="G283" s="163"/>
      <c r="H283" s="163"/>
      <c r="I283" s="163"/>
      <c r="J283" s="163"/>
      <c r="K283" s="163"/>
      <c r="L283" s="163"/>
      <c r="M283" s="163"/>
      <c r="N283" s="163"/>
      <c r="O283" s="163"/>
      <c r="P283" s="163"/>
      <c r="Q283" s="163"/>
      <c r="R283" s="163"/>
      <c r="S283" s="163"/>
    </row>
    <row r="284" spans="1:19" x14ac:dyDescent="0.25">
      <c r="A284" s="163"/>
      <c r="B284" s="163"/>
      <c r="C284" s="163"/>
      <c r="D284" s="163"/>
      <c r="E284" s="163"/>
      <c r="F284" s="163"/>
      <c r="G284" s="163"/>
      <c r="H284" s="163"/>
      <c r="I284" s="163"/>
      <c r="J284" s="163"/>
      <c r="K284" s="163"/>
      <c r="L284" s="163"/>
      <c r="M284" s="163"/>
      <c r="N284" s="163"/>
      <c r="O284" s="163"/>
      <c r="P284" s="163"/>
      <c r="Q284" s="163"/>
      <c r="R284" s="163"/>
      <c r="S284" s="163"/>
    </row>
    <row r="285" spans="1:19" x14ac:dyDescent="0.25">
      <c r="A285" s="163"/>
      <c r="B285" s="163"/>
      <c r="C285" s="163"/>
      <c r="D285" s="163"/>
      <c r="E285" s="163"/>
      <c r="F285" s="163"/>
      <c r="G285" s="163"/>
      <c r="H285" s="163"/>
      <c r="I285" s="163"/>
      <c r="J285" s="163"/>
      <c r="K285" s="163"/>
      <c r="L285" s="163"/>
      <c r="M285" s="163"/>
      <c r="N285" s="163"/>
      <c r="O285" s="163"/>
      <c r="P285" s="163"/>
      <c r="Q285" s="163"/>
      <c r="R285" s="163"/>
      <c r="S285" s="163"/>
    </row>
    <row r="286" spans="1:19" x14ac:dyDescent="0.25">
      <c r="A286" s="163"/>
      <c r="B286" s="163"/>
      <c r="C286" s="163"/>
      <c r="D286" s="163"/>
      <c r="E286" s="163"/>
      <c r="F286" s="163"/>
      <c r="G286" s="163"/>
      <c r="H286" s="163"/>
      <c r="I286" s="163"/>
      <c r="J286" s="163"/>
      <c r="K286" s="163"/>
      <c r="L286" s="163"/>
      <c r="M286" s="163"/>
      <c r="N286" s="163"/>
      <c r="O286" s="163"/>
      <c r="P286" s="163"/>
      <c r="Q286" s="163"/>
      <c r="R286" s="163"/>
      <c r="S286" s="163"/>
    </row>
    <row r="287" spans="1:19" x14ac:dyDescent="0.25">
      <c r="A287" s="163"/>
      <c r="B287" s="163"/>
      <c r="C287" s="163"/>
      <c r="D287" s="163"/>
      <c r="E287" s="163"/>
      <c r="F287" s="163"/>
      <c r="G287" s="163"/>
      <c r="H287" s="163"/>
      <c r="I287" s="163"/>
      <c r="J287" s="163"/>
      <c r="K287" s="163"/>
      <c r="L287" s="163"/>
      <c r="M287" s="163"/>
      <c r="N287" s="163"/>
      <c r="O287" s="163"/>
      <c r="P287" s="163"/>
      <c r="Q287" s="163"/>
      <c r="R287" s="163"/>
      <c r="S287" s="163"/>
    </row>
    <row r="288" spans="1:19" x14ac:dyDescent="0.25">
      <c r="A288" s="163"/>
      <c r="B288" s="163"/>
      <c r="C288" s="163"/>
      <c r="D288" s="163"/>
      <c r="E288" s="163"/>
      <c r="F288" s="163"/>
      <c r="G288" s="163"/>
      <c r="H288" s="163"/>
      <c r="I288" s="163"/>
      <c r="J288" s="163"/>
      <c r="K288" s="163"/>
      <c r="L288" s="163"/>
      <c r="M288" s="163"/>
      <c r="N288" s="163"/>
      <c r="O288" s="163"/>
      <c r="P288" s="163"/>
      <c r="Q288" s="163"/>
      <c r="R288" s="163"/>
      <c r="S288" s="163"/>
    </row>
    <row r="289" spans="1:19" x14ac:dyDescent="0.25">
      <c r="A289" s="163"/>
      <c r="B289" s="163"/>
      <c r="C289" s="163"/>
      <c r="D289" s="163"/>
      <c r="E289" s="163"/>
      <c r="F289" s="163"/>
      <c r="G289" s="163"/>
      <c r="H289" s="163"/>
      <c r="I289" s="163"/>
      <c r="J289" s="163"/>
      <c r="K289" s="163"/>
      <c r="L289" s="163"/>
      <c r="M289" s="163"/>
      <c r="N289" s="163"/>
      <c r="O289" s="163"/>
      <c r="P289" s="163"/>
      <c r="Q289" s="163"/>
      <c r="R289" s="163"/>
      <c r="S289" s="163"/>
    </row>
    <row r="290" spans="1:19" x14ac:dyDescent="0.25">
      <c r="A290" s="163"/>
      <c r="B290" s="163"/>
      <c r="C290" s="163"/>
      <c r="D290" s="163"/>
      <c r="E290" s="163"/>
      <c r="F290" s="163"/>
      <c r="G290" s="163"/>
      <c r="H290" s="163"/>
      <c r="I290" s="163"/>
      <c r="J290" s="163"/>
      <c r="K290" s="163"/>
      <c r="L290" s="163"/>
      <c r="M290" s="163"/>
      <c r="N290" s="163"/>
      <c r="O290" s="163"/>
      <c r="P290" s="163"/>
      <c r="Q290" s="163"/>
      <c r="R290" s="163"/>
      <c r="S290" s="163"/>
    </row>
    <row r="291" spans="1:19" x14ac:dyDescent="0.25">
      <c r="A291" s="163"/>
      <c r="B291" s="163"/>
      <c r="C291" s="163"/>
      <c r="D291" s="163"/>
      <c r="E291" s="163"/>
      <c r="F291" s="163"/>
      <c r="G291" s="163"/>
      <c r="H291" s="163"/>
      <c r="I291" s="163"/>
      <c r="J291" s="163"/>
      <c r="K291" s="163"/>
      <c r="L291" s="163"/>
      <c r="M291" s="163"/>
      <c r="N291" s="163"/>
      <c r="O291" s="163"/>
      <c r="P291" s="163"/>
      <c r="Q291" s="163"/>
      <c r="R291" s="163"/>
      <c r="S291" s="163"/>
    </row>
    <row r="292" spans="1:19" x14ac:dyDescent="0.25">
      <c r="A292" s="163"/>
      <c r="B292" s="163"/>
      <c r="C292" s="163"/>
      <c r="D292" s="163"/>
      <c r="E292" s="163"/>
      <c r="F292" s="163"/>
      <c r="G292" s="163"/>
      <c r="H292" s="163"/>
      <c r="I292" s="163"/>
      <c r="J292" s="163"/>
      <c r="K292" s="163"/>
      <c r="L292" s="163"/>
      <c r="M292" s="163"/>
      <c r="N292" s="163"/>
      <c r="O292" s="163"/>
      <c r="P292" s="163"/>
      <c r="Q292" s="163"/>
      <c r="R292" s="163"/>
      <c r="S292" s="163"/>
    </row>
    <row r="293" spans="1:19" x14ac:dyDescent="0.25">
      <c r="A293" s="163"/>
      <c r="B293" s="163"/>
      <c r="C293" s="163"/>
      <c r="D293" s="163"/>
      <c r="E293" s="163"/>
      <c r="F293" s="163"/>
      <c r="G293" s="163"/>
      <c r="H293" s="163"/>
      <c r="I293" s="163"/>
      <c r="J293" s="163"/>
      <c r="K293" s="163"/>
      <c r="L293" s="163"/>
      <c r="M293" s="163"/>
      <c r="N293" s="163"/>
      <c r="O293" s="163"/>
      <c r="P293" s="163"/>
      <c r="Q293" s="163"/>
      <c r="R293" s="163"/>
      <c r="S293" s="163"/>
    </row>
    <row r="294" spans="1:19" x14ac:dyDescent="0.25">
      <c r="A294" s="163"/>
      <c r="B294" s="163"/>
      <c r="C294" s="163"/>
      <c r="D294" s="163"/>
      <c r="E294" s="163"/>
      <c r="F294" s="163"/>
      <c r="G294" s="163"/>
      <c r="H294" s="163"/>
      <c r="I294" s="163"/>
      <c r="J294" s="163"/>
      <c r="K294" s="163"/>
      <c r="L294" s="163"/>
      <c r="M294" s="163"/>
      <c r="N294" s="163"/>
      <c r="O294" s="163"/>
      <c r="P294" s="163"/>
      <c r="Q294" s="163"/>
      <c r="R294" s="163"/>
      <c r="S294" s="163"/>
    </row>
    <row r="295" spans="1:19" x14ac:dyDescent="0.25">
      <c r="A295" s="163"/>
      <c r="B295" s="163"/>
      <c r="C295" s="163"/>
      <c r="D295" s="163"/>
      <c r="E295" s="163"/>
      <c r="F295" s="163"/>
      <c r="G295" s="163"/>
      <c r="H295" s="163"/>
      <c r="I295" s="163"/>
      <c r="J295" s="163"/>
      <c r="K295" s="163"/>
      <c r="L295" s="163"/>
      <c r="M295" s="163"/>
      <c r="N295" s="163"/>
      <c r="O295" s="163"/>
      <c r="P295" s="163"/>
      <c r="Q295" s="163"/>
      <c r="R295" s="163"/>
      <c r="S295" s="163"/>
    </row>
    <row r="296" spans="1:19" x14ac:dyDescent="0.25">
      <c r="A296" s="163"/>
      <c r="B296" s="163"/>
      <c r="C296" s="163"/>
      <c r="D296" s="163"/>
      <c r="E296" s="163"/>
      <c r="F296" s="163"/>
      <c r="G296" s="163"/>
      <c r="H296" s="163"/>
      <c r="I296" s="163"/>
      <c r="J296" s="163"/>
      <c r="K296" s="163"/>
      <c r="L296" s="163"/>
      <c r="M296" s="163"/>
      <c r="N296" s="163"/>
      <c r="O296" s="163"/>
      <c r="P296" s="163"/>
      <c r="Q296" s="163"/>
      <c r="R296" s="163"/>
      <c r="S296" s="163"/>
    </row>
    <row r="297" spans="1:19" x14ac:dyDescent="0.25">
      <c r="A297" s="163"/>
      <c r="B297" s="163"/>
      <c r="C297" s="163"/>
      <c r="D297" s="163"/>
      <c r="E297" s="163"/>
      <c r="F297" s="163"/>
      <c r="G297" s="163"/>
      <c r="H297" s="163"/>
      <c r="I297" s="163"/>
      <c r="J297" s="163"/>
      <c r="K297" s="163"/>
      <c r="L297" s="163"/>
      <c r="M297" s="163"/>
      <c r="N297" s="163"/>
      <c r="O297" s="163"/>
      <c r="P297" s="163"/>
      <c r="Q297" s="163"/>
      <c r="R297" s="163"/>
      <c r="S297" s="163"/>
    </row>
    <row r="298" spans="1:19" x14ac:dyDescent="0.25">
      <c r="A298" s="163"/>
      <c r="B298" s="163"/>
      <c r="C298" s="163"/>
      <c r="D298" s="163"/>
      <c r="E298" s="163"/>
      <c r="F298" s="163"/>
      <c r="G298" s="163"/>
      <c r="H298" s="163"/>
      <c r="I298" s="163"/>
      <c r="J298" s="163"/>
      <c r="K298" s="163"/>
      <c r="L298" s="163"/>
      <c r="M298" s="163"/>
      <c r="N298" s="163"/>
      <c r="O298" s="163"/>
      <c r="P298" s="163"/>
      <c r="Q298" s="163"/>
      <c r="R298" s="163"/>
      <c r="S298" s="163"/>
    </row>
    <row r="299" spans="1:19" x14ac:dyDescent="0.25">
      <c r="A299" s="163"/>
      <c r="B299" s="163"/>
      <c r="C299" s="163"/>
      <c r="D299" s="163"/>
      <c r="E299" s="163"/>
      <c r="F299" s="163"/>
      <c r="G299" s="163"/>
      <c r="H299" s="163"/>
      <c r="I299" s="163"/>
      <c r="J299" s="163"/>
      <c r="K299" s="163"/>
      <c r="L299" s="163"/>
      <c r="M299" s="163"/>
      <c r="N299" s="163"/>
      <c r="O299" s="163"/>
      <c r="P299" s="163"/>
      <c r="Q299" s="163"/>
      <c r="R299" s="163"/>
      <c r="S299" s="163"/>
    </row>
    <row r="300" spans="1:19" x14ac:dyDescent="0.25">
      <c r="A300" s="163"/>
      <c r="B300" s="163"/>
      <c r="C300" s="163"/>
      <c r="D300" s="163"/>
      <c r="E300" s="163"/>
      <c r="F300" s="163"/>
      <c r="G300" s="163"/>
      <c r="H300" s="163"/>
      <c r="I300" s="163"/>
      <c r="J300" s="163"/>
      <c r="K300" s="163"/>
      <c r="L300" s="163"/>
      <c r="M300" s="163"/>
      <c r="N300" s="163"/>
      <c r="O300" s="163"/>
      <c r="P300" s="163"/>
      <c r="Q300" s="163"/>
      <c r="R300" s="163"/>
      <c r="S300" s="163"/>
    </row>
    <row r="301" spans="1:19" x14ac:dyDescent="0.25">
      <c r="A301" s="163"/>
      <c r="B301" s="163"/>
      <c r="C301" s="163"/>
      <c r="D301" s="163"/>
      <c r="E301" s="163"/>
      <c r="F301" s="163"/>
      <c r="G301" s="163"/>
      <c r="H301" s="163"/>
      <c r="I301" s="163"/>
      <c r="J301" s="163"/>
      <c r="K301" s="163"/>
      <c r="L301" s="163"/>
      <c r="M301" s="163"/>
      <c r="N301" s="163"/>
      <c r="O301" s="163"/>
      <c r="P301" s="163"/>
      <c r="Q301" s="163"/>
      <c r="R301" s="163"/>
      <c r="S301" s="163"/>
    </row>
    <row r="302" spans="1:19" x14ac:dyDescent="0.25">
      <c r="A302" s="163"/>
      <c r="B302" s="163"/>
      <c r="C302" s="163"/>
      <c r="D302" s="163"/>
      <c r="E302" s="163"/>
      <c r="F302" s="163"/>
      <c r="G302" s="163"/>
      <c r="H302" s="163"/>
      <c r="I302" s="163"/>
      <c r="J302" s="163"/>
      <c r="K302" s="163"/>
      <c r="L302" s="163"/>
      <c r="M302" s="163"/>
      <c r="N302" s="163"/>
      <c r="O302" s="163"/>
      <c r="P302" s="163"/>
      <c r="Q302" s="163"/>
      <c r="R302" s="163"/>
      <c r="S302" s="163"/>
    </row>
    <row r="303" spans="1:19" x14ac:dyDescent="0.25">
      <c r="A303" s="163"/>
      <c r="B303" s="163"/>
      <c r="C303" s="163"/>
      <c r="D303" s="163"/>
      <c r="E303" s="163"/>
      <c r="F303" s="163"/>
      <c r="G303" s="163"/>
      <c r="H303" s="163"/>
      <c r="I303" s="163"/>
      <c r="J303" s="163"/>
      <c r="K303" s="163"/>
      <c r="L303" s="163"/>
      <c r="M303" s="163"/>
      <c r="N303" s="163"/>
      <c r="O303" s="163"/>
      <c r="P303" s="163"/>
      <c r="Q303" s="163"/>
      <c r="R303" s="163"/>
      <c r="S303" s="163"/>
    </row>
    <row r="304" spans="1:19" x14ac:dyDescent="0.25">
      <c r="A304" s="163"/>
      <c r="B304" s="163"/>
      <c r="C304" s="163"/>
      <c r="D304" s="163"/>
      <c r="E304" s="163"/>
      <c r="F304" s="163"/>
      <c r="G304" s="163"/>
      <c r="H304" s="163"/>
      <c r="I304" s="163"/>
      <c r="J304" s="163"/>
      <c r="K304" s="163"/>
      <c r="L304" s="163"/>
      <c r="M304" s="163"/>
      <c r="N304" s="163"/>
      <c r="O304" s="163"/>
      <c r="P304" s="163"/>
      <c r="Q304" s="163"/>
      <c r="R304" s="163"/>
      <c r="S304" s="163"/>
    </row>
    <row r="305" spans="1:19" x14ac:dyDescent="0.25">
      <c r="A305" s="163"/>
      <c r="B305" s="163"/>
      <c r="C305" s="163"/>
      <c r="D305" s="163"/>
      <c r="E305" s="163"/>
      <c r="F305" s="163"/>
      <c r="G305" s="163"/>
      <c r="H305" s="163"/>
      <c r="I305" s="163"/>
      <c r="J305" s="163"/>
      <c r="K305" s="163"/>
      <c r="L305" s="163"/>
      <c r="M305" s="163"/>
      <c r="N305" s="163"/>
      <c r="O305" s="163"/>
      <c r="P305" s="163"/>
      <c r="Q305" s="163"/>
      <c r="R305" s="163"/>
      <c r="S305" s="163"/>
    </row>
    <row r="306" spans="1:19" x14ac:dyDescent="0.25">
      <c r="A306" s="163"/>
      <c r="B306" s="163"/>
      <c r="C306" s="163"/>
      <c r="D306" s="163"/>
      <c r="E306" s="163"/>
      <c r="F306" s="163"/>
      <c r="G306" s="163"/>
      <c r="H306" s="163"/>
      <c r="I306" s="163"/>
      <c r="J306" s="163"/>
      <c r="K306" s="163"/>
      <c r="L306" s="163"/>
      <c r="M306" s="163"/>
      <c r="N306" s="163"/>
      <c r="O306" s="163"/>
      <c r="P306" s="163"/>
      <c r="Q306" s="163"/>
      <c r="R306" s="163"/>
      <c r="S306" s="163"/>
    </row>
    <row r="307" spans="1:19" x14ac:dyDescent="0.25">
      <c r="A307" s="163"/>
      <c r="B307" s="163"/>
      <c r="C307" s="163"/>
      <c r="D307" s="163"/>
      <c r="E307" s="163"/>
      <c r="F307" s="163"/>
      <c r="G307" s="163"/>
      <c r="H307" s="163"/>
      <c r="I307" s="163"/>
      <c r="J307" s="163"/>
      <c r="K307" s="163"/>
      <c r="L307" s="163"/>
      <c r="M307" s="163"/>
      <c r="N307" s="163"/>
      <c r="O307" s="163"/>
      <c r="P307" s="163"/>
      <c r="Q307" s="163"/>
      <c r="R307" s="163"/>
      <c r="S307" s="163"/>
    </row>
    <row r="308" spans="1:19" x14ac:dyDescent="0.25">
      <c r="A308" s="163"/>
      <c r="B308" s="163"/>
      <c r="C308" s="163"/>
      <c r="D308" s="163"/>
      <c r="E308" s="163"/>
      <c r="F308" s="163"/>
      <c r="G308" s="163"/>
      <c r="H308" s="163"/>
      <c r="I308" s="163"/>
      <c r="J308" s="163"/>
      <c r="K308" s="163"/>
      <c r="L308" s="163"/>
      <c r="M308" s="163"/>
      <c r="N308" s="163"/>
      <c r="O308" s="163"/>
      <c r="P308" s="163"/>
      <c r="Q308" s="163"/>
      <c r="R308" s="163"/>
      <c r="S308" s="163"/>
    </row>
    <row r="309" spans="1:19" x14ac:dyDescent="0.25">
      <c r="A309" s="163"/>
      <c r="B309" s="163"/>
      <c r="C309" s="163"/>
      <c r="D309" s="163"/>
      <c r="E309" s="163"/>
      <c r="F309" s="163"/>
      <c r="G309" s="163"/>
      <c r="H309" s="163"/>
      <c r="I309" s="163"/>
      <c r="J309" s="163"/>
      <c r="K309" s="163"/>
      <c r="L309" s="163"/>
      <c r="M309" s="163"/>
      <c r="N309" s="163"/>
      <c r="O309" s="163"/>
      <c r="P309" s="163"/>
      <c r="Q309" s="163"/>
      <c r="R309" s="163"/>
      <c r="S309" s="163"/>
    </row>
    <row r="310" spans="1:19" x14ac:dyDescent="0.25">
      <c r="A310" s="163"/>
      <c r="B310" s="163"/>
      <c r="C310" s="163"/>
      <c r="D310" s="163"/>
      <c r="E310" s="163"/>
      <c r="F310" s="163"/>
      <c r="G310" s="163"/>
      <c r="H310" s="163"/>
      <c r="I310" s="163"/>
      <c r="J310" s="163"/>
      <c r="K310" s="163"/>
      <c r="L310" s="163"/>
      <c r="M310" s="163"/>
      <c r="N310" s="163"/>
      <c r="O310" s="163"/>
      <c r="P310" s="163"/>
      <c r="Q310" s="163"/>
      <c r="R310" s="163"/>
      <c r="S310" s="163"/>
    </row>
    <row r="311" spans="1:19" x14ac:dyDescent="0.25">
      <c r="A311" s="163"/>
      <c r="B311" s="163"/>
      <c r="C311" s="163"/>
      <c r="D311" s="163"/>
      <c r="E311" s="163"/>
      <c r="F311" s="163"/>
      <c r="G311" s="163"/>
      <c r="H311" s="163"/>
      <c r="I311" s="163"/>
      <c r="J311" s="163"/>
      <c r="K311" s="163"/>
      <c r="L311" s="163"/>
      <c r="M311" s="163"/>
      <c r="N311" s="163"/>
      <c r="O311" s="163"/>
      <c r="P311" s="163"/>
      <c r="Q311" s="163"/>
      <c r="R311" s="163"/>
      <c r="S311" s="163"/>
    </row>
    <row r="312" spans="1:19" x14ac:dyDescent="0.25">
      <c r="A312" s="163"/>
      <c r="B312" s="163"/>
      <c r="C312" s="163"/>
      <c r="D312" s="163"/>
      <c r="E312" s="163"/>
      <c r="F312" s="163"/>
      <c r="G312" s="163"/>
      <c r="H312" s="163"/>
      <c r="I312" s="163"/>
      <c r="J312" s="163"/>
      <c r="K312" s="163"/>
      <c r="L312" s="163"/>
      <c r="M312" s="163"/>
      <c r="N312" s="163"/>
      <c r="O312" s="163"/>
      <c r="P312" s="163"/>
      <c r="Q312" s="163"/>
      <c r="R312" s="163"/>
      <c r="S312" s="163"/>
    </row>
    <row r="313" spans="1:19" x14ac:dyDescent="0.25">
      <c r="A313" s="163"/>
      <c r="B313" s="163"/>
      <c r="C313" s="163"/>
      <c r="D313" s="163"/>
      <c r="E313" s="163"/>
      <c r="F313" s="163"/>
      <c r="G313" s="163"/>
      <c r="H313" s="163"/>
      <c r="I313" s="163"/>
      <c r="J313" s="163"/>
      <c r="K313" s="163"/>
      <c r="L313" s="163"/>
      <c r="M313" s="163"/>
      <c r="N313" s="163"/>
      <c r="O313" s="163"/>
      <c r="P313" s="163"/>
      <c r="Q313" s="163"/>
      <c r="R313" s="163"/>
      <c r="S313" s="163"/>
    </row>
    <row r="314" spans="1:19" x14ac:dyDescent="0.25">
      <c r="A314" s="163"/>
      <c r="B314" s="163"/>
      <c r="C314" s="163"/>
      <c r="D314" s="163"/>
      <c r="E314" s="163"/>
      <c r="F314" s="163"/>
      <c r="G314" s="163"/>
      <c r="H314" s="163"/>
      <c r="I314" s="163"/>
      <c r="J314" s="163"/>
      <c r="K314" s="163"/>
      <c r="L314" s="163"/>
      <c r="M314" s="163"/>
      <c r="N314" s="163"/>
      <c r="O314" s="163"/>
      <c r="P314" s="163"/>
      <c r="Q314" s="163"/>
      <c r="R314" s="163"/>
      <c r="S314" s="163"/>
    </row>
    <row r="315" spans="1:19" x14ac:dyDescent="0.25">
      <c r="A315" s="163"/>
      <c r="B315" s="163"/>
      <c r="C315" s="163"/>
      <c r="D315" s="163"/>
      <c r="E315" s="163"/>
      <c r="F315" s="163"/>
      <c r="G315" s="163"/>
      <c r="H315" s="163"/>
      <c r="I315" s="163"/>
      <c r="J315" s="163"/>
      <c r="K315" s="163"/>
      <c r="L315" s="163"/>
      <c r="M315" s="163"/>
      <c r="N315" s="163"/>
      <c r="O315" s="163"/>
      <c r="P315" s="163"/>
      <c r="Q315" s="163"/>
      <c r="R315" s="163"/>
      <c r="S315" s="163"/>
    </row>
    <row r="316" spans="1:19" x14ac:dyDescent="0.25">
      <c r="A316" s="163"/>
      <c r="B316" s="163"/>
      <c r="C316" s="163"/>
      <c r="D316" s="163"/>
      <c r="E316" s="163"/>
      <c r="F316" s="163"/>
      <c r="G316" s="163"/>
      <c r="H316" s="163"/>
      <c r="I316" s="163"/>
      <c r="J316" s="163"/>
      <c r="K316" s="163"/>
      <c r="L316" s="163"/>
      <c r="M316" s="163"/>
      <c r="N316" s="163"/>
      <c r="O316" s="163"/>
      <c r="P316" s="163"/>
      <c r="Q316" s="163"/>
      <c r="R316" s="163"/>
      <c r="S316" s="163"/>
    </row>
    <row r="317" spans="1:19" x14ac:dyDescent="0.25">
      <c r="A317" s="163"/>
      <c r="B317" s="163"/>
      <c r="C317" s="163"/>
      <c r="D317" s="163"/>
      <c r="E317" s="163"/>
      <c r="F317" s="163"/>
      <c r="G317" s="163"/>
      <c r="H317" s="163"/>
      <c r="I317" s="163"/>
      <c r="J317" s="163"/>
      <c r="K317" s="163"/>
      <c r="L317" s="163"/>
      <c r="M317" s="163"/>
      <c r="N317" s="163"/>
      <c r="O317" s="163"/>
      <c r="P317" s="163"/>
      <c r="Q317" s="163"/>
      <c r="R317" s="163"/>
      <c r="S317" s="163"/>
    </row>
    <row r="318" spans="1:19" x14ac:dyDescent="0.25">
      <c r="A318" s="163"/>
      <c r="B318" s="163"/>
      <c r="C318" s="163"/>
      <c r="D318" s="163"/>
      <c r="E318" s="163"/>
      <c r="F318" s="163"/>
      <c r="G318" s="163"/>
      <c r="H318" s="163"/>
      <c r="I318" s="163"/>
      <c r="J318" s="163"/>
      <c r="K318" s="163"/>
      <c r="L318" s="163"/>
      <c r="M318" s="163"/>
      <c r="N318" s="163"/>
      <c r="O318" s="163"/>
      <c r="P318" s="163"/>
      <c r="Q318" s="163"/>
      <c r="R318" s="163"/>
      <c r="S318" s="163"/>
    </row>
    <row r="319" spans="1:19" x14ac:dyDescent="0.25">
      <c r="A319" s="163"/>
      <c r="B319" s="163"/>
      <c r="C319" s="163"/>
      <c r="D319" s="163"/>
      <c r="E319" s="163"/>
      <c r="F319" s="163"/>
      <c r="G319" s="163"/>
      <c r="H319" s="163"/>
      <c r="I319" s="163"/>
      <c r="J319" s="163"/>
      <c r="K319" s="163"/>
      <c r="L319" s="163"/>
      <c r="M319" s="163"/>
      <c r="N319" s="163"/>
      <c r="O319" s="163"/>
      <c r="P319" s="163"/>
      <c r="Q319" s="163"/>
      <c r="R319" s="163"/>
      <c r="S319" s="163"/>
    </row>
    <row r="320" spans="1:19" x14ac:dyDescent="0.25">
      <c r="A320" s="163"/>
      <c r="B320" s="163"/>
      <c r="C320" s="163"/>
      <c r="D320" s="163"/>
      <c r="E320" s="163"/>
      <c r="F320" s="163"/>
      <c r="G320" s="163"/>
      <c r="H320" s="163"/>
      <c r="I320" s="163"/>
      <c r="J320" s="163"/>
      <c r="K320" s="163"/>
      <c r="L320" s="163"/>
      <c r="M320" s="163"/>
      <c r="N320" s="163"/>
      <c r="O320" s="163"/>
      <c r="P320" s="163"/>
      <c r="Q320" s="163"/>
      <c r="R320" s="163"/>
      <c r="S320" s="163"/>
    </row>
    <row r="321" spans="1:19" x14ac:dyDescent="0.25">
      <c r="A321" s="163"/>
      <c r="B321" s="163"/>
      <c r="C321" s="163"/>
      <c r="D321" s="163"/>
      <c r="E321" s="163"/>
      <c r="F321" s="163"/>
      <c r="G321" s="163"/>
      <c r="H321" s="163"/>
      <c r="I321" s="163"/>
      <c r="J321" s="163"/>
      <c r="K321" s="163"/>
      <c r="L321" s="163"/>
      <c r="M321" s="163"/>
      <c r="N321" s="163"/>
      <c r="O321" s="163"/>
      <c r="P321" s="163"/>
      <c r="Q321" s="163"/>
      <c r="R321" s="163"/>
      <c r="S321" s="163"/>
    </row>
    <row r="322" spans="1:19" x14ac:dyDescent="0.25">
      <c r="A322" s="163"/>
      <c r="B322" s="163"/>
      <c r="C322" s="163"/>
      <c r="D322" s="163"/>
      <c r="E322" s="163"/>
      <c r="F322" s="163"/>
      <c r="G322" s="163"/>
      <c r="H322" s="163"/>
      <c r="I322" s="163"/>
      <c r="J322" s="163"/>
      <c r="K322" s="163"/>
      <c r="L322" s="163"/>
      <c r="M322" s="163"/>
      <c r="N322" s="163"/>
      <c r="O322" s="163"/>
      <c r="P322" s="163"/>
      <c r="Q322" s="163"/>
      <c r="R322" s="163"/>
      <c r="S322" s="163"/>
    </row>
    <row r="323" spans="1:19" x14ac:dyDescent="0.25">
      <c r="A323" s="163"/>
      <c r="B323" s="163"/>
      <c r="C323" s="163"/>
      <c r="D323" s="163"/>
      <c r="E323" s="163"/>
      <c r="F323" s="163"/>
      <c r="G323" s="163"/>
      <c r="H323" s="163"/>
      <c r="I323" s="163"/>
      <c r="J323" s="163"/>
      <c r="K323" s="163"/>
      <c r="L323" s="163"/>
      <c r="M323" s="163"/>
      <c r="N323" s="163"/>
      <c r="O323" s="163"/>
      <c r="P323" s="163"/>
      <c r="Q323" s="163"/>
      <c r="R323" s="163"/>
      <c r="S323" s="163"/>
    </row>
    <row r="324" spans="1:19" x14ac:dyDescent="0.25">
      <c r="A324" s="163"/>
      <c r="B324" s="163"/>
      <c r="C324" s="163"/>
      <c r="D324" s="163"/>
      <c r="E324" s="163"/>
      <c r="F324" s="163"/>
      <c r="G324" s="163"/>
      <c r="H324" s="163"/>
      <c r="I324" s="163"/>
      <c r="J324" s="163"/>
      <c r="K324" s="163"/>
      <c r="L324" s="163"/>
      <c r="M324" s="163"/>
      <c r="N324" s="163"/>
      <c r="O324" s="163"/>
      <c r="P324" s="163"/>
      <c r="Q324" s="163"/>
      <c r="R324" s="163"/>
      <c r="S324" s="163"/>
    </row>
    <row r="325" spans="1:19" x14ac:dyDescent="0.25">
      <c r="A325" s="163"/>
      <c r="B325" s="163"/>
      <c r="C325" s="163"/>
      <c r="D325" s="163"/>
      <c r="E325" s="163"/>
      <c r="F325" s="163"/>
      <c r="G325" s="163"/>
      <c r="H325" s="163"/>
      <c r="I325" s="163"/>
      <c r="J325" s="163"/>
      <c r="K325" s="163"/>
      <c r="L325" s="163"/>
      <c r="M325" s="163"/>
      <c r="N325" s="163"/>
      <c r="O325" s="163"/>
      <c r="P325" s="163"/>
      <c r="Q325" s="163"/>
      <c r="R325" s="163"/>
      <c r="S325" s="163"/>
    </row>
    <row r="326" spans="1:19" x14ac:dyDescent="0.25">
      <c r="A326" s="163"/>
      <c r="B326" s="163"/>
      <c r="C326" s="163"/>
      <c r="D326" s="163"/>
      <c r="E326" s="163"/>
      <c r="F326" s="163"/>
      <c r="G326" s="163"/>
      <c r="H326" s="163"/>
      <c r="I326" s="163"/>
      <c r="J326" s="163"/>
      <c r="K326" s="163"/>
      <c r="L326" s="163"/>
      <c r="M326" s="163"/>
      <c r="N326" s="163"/>
      <c r="O326" s="163"/>
      <c r="P326" s="163"/>
      <c r="Q326" s="163"/>
      <c r="R326" s="163"/>
      <c r="S326" s="163"/>
    </row>
    <row r="327" spans="1:19" x14ac:dyDescent="0.25">
      <c r="A327" s="163"/>
      <c r="B327" s="163"/>
      <c r="C327" s="163"/>
      <c r="D327" s="163"/>
      <c r="E327" s="163"/>
      <c r="F327" s="163"/>
      <c r="G327" s="163"/>
      <c r="H327" s="163"/>
      <c r="I327" s="163"/>
      <c r="J327" s="163"/>
      <c r="K327" s="163"/>
      <c r="L327" s="163"/>
      <c r="M327" s="163"/>
      <c r="N327" s="163"/>
      <c r="O327" s="163"/>
      <c r="P327" s="163"/>
      <c r="Q327" s="163"/>
      <c r="R327" s="163"/>
      <c r="S327" s="163"/>
    </row>
    <row r="328" spans="1:19" x14ac:dyDescent="0.25">
      <c r="A328" s="163"/>
      <c r="B328" s="163"/>
      <c r="C328" s="163"/>
      <c r="D328" s="163"/>
      <c r="E328" s="163"/>
      <c r="F328" s="163"/>
      <c r="G328" s="163"/>
      <c r="H328" s="163"/>
      <c r="I328" s="163"/>
      <c r="J328" s="163"/>
      <c r="K328" s="163"/>
      <c r="L328" s="163"/>
      <c r="M328" s="163"/>
      <c r="N328" s="163"/>
      <c r="O328" s="163"/>
      <c r="P328" s="163"/>
      <c r="Q328" s="163"/>
      <c r="R328" s="163"/>
      <c r="S328" s="163"/>
    </row>
    <row r="329" spans="1:19" x14ac:dyDescent="0.25">
      <c r="A329" s="163"/>
      <c r="B329" s="163"/>
      <c r="C329" s="163"/>
      <c r="D329" s="163"/>
      <c r="E329" s="163"/>
      <c r="F329" s="163"/>
      <c r="G329" s="163"/>
      <c r="H329" s="163"/>
      <c r="I329" s="163"/>
      <c r="J329" s="163"/>
      <c r="K329" s="163"/>
      <c r="L329" s="163"/>
      <c r="M329" s="163"/>
      <c r="N329" s="163"/>
      <c r="O329" s="163"/>
      <c r="P329" s="163"/>
      <c r="Q329" s="163"/>
      <c r="R329" s="163"/>
      <c r="S329" s="163"/>
    </row>
    <row r="330" spans="1:19" x14ac:dyDescent="0.25">
      <c r="A330" s="163"/>
      <c r="B330" s="163"/>
      <c r="C330" s="163"/>
      <c r="D330" s="163"/>
      <c r="E330" s="163"/>
      <c r="F330" s="163"/>
      <c r="G330" s="163"/>
      <c r="H330" s="163"/>
      <c r="I330" s="163"/>
      <c r="J330" s="163"/>
      <c r="K330" s="163"/>
      <c r="L330" s="163"/>
      <c r="M330" s="163"/>
      <c r="N330" s="163"/>
      <c r="O330" s="163"/>
      <c r="P330" s="163"/>
      <c r="Q330" s="163"/>
      <c r="R330" s="163"/>
      <c r="S330" s="163"/>
    </row>
    <row r="331" spans="1:19" x14ac:dyDescent="0.25">
      <c r="A331" s="163"/>
      <c r="B331" s="163"/>
      <c r="C331" s="163"/>
      <c r="D331" s="163"/>
      <c r="E331" s="163"/>
      <c r="F331" s="163"/>
      <c r="G331" s="163"/>
      <c r="H331" s="163"/>
      <c r="I331" s="163"/>
      <c r="J331" s="163"/>
      <c r="K331" s="163"/>
      <c r="L331" s="163"/>
      <c r="M331" s="163"/>
      <c r="N331" s="163"/>
      <c r="O331" s="163"/>
      <c r="P331" s="163"/>
      <c r="Q331" s="163"/>
      <c r="R331" s="163"/>
      <c r="S331" s="163"/>
    </row>
    <row r="332" spans="1:19" x14ac:dyDescent="0.25">
      <c r="A332" s="163"/>
      <c r="B332" s="163"/>
      <c r="C332" s="163"/>
      <c r="D332" s="163"/>
      <c r="E332" s="163"/>
      <c r="F332" s="163"/>
      <c r="G332" s="163"/>
      <c r="H332" s="163"/>
      <c r="I332" s="163"/>
      <c r="J332" s="163"/>
      <c r="K332" s="163"/>
      <c r="L332" s="163"/>
      <c r="M332" s="163"/>
      <c r="N332" s="163"/>
      <c r="O332" s="163"/>
      <c r="P332" s="163"/>
      <c r="Q332" s="163"/>
      <c r="R332" s="163"/>
      <c r="S332" s="163"/>
    </row>
    <row r="333" spans="1:19" x14ac:dyDescent="0.25">
      <c r="A333" s="163"/>
      <c r="B333" s="163"/>
      <c r="C333" s="163"/>
      <c r="D333" s="163"/>
      <c r="E333" s="163"/>
      <c r="F333" s="163"/>
      <c r="G333" s="163"/>
      <c r="H333" s="163"/>
      <c r="I333" s="163"/>
      <c r="J333" s="163"/>
      <c r="K333" s="163"/>
      <c r="L333" s="163"/>
      <c r="M333" s="163"/>
      <c r="N333" s="163"/>
      <c r="O333" s="163"/>
      <c r="P333" s="163"/>
      <c r="Q333" s="163"/>
      <c r="R333" s="163"/>
      <c r="S333" s="163"/>
    </row>
    <row r="334" spans="1:19" x14ac:dyDescent="0.25">
      <c r="A334" s="163"/>
      <c r="B334" s="163"/>
      <c r="C334" s="163"/>
      <c r="D334" s="163"/>
      <c r="E334" s="163"/>
      <c r="F334" s="163"/>
      <c r="G334" s="163"/>
      <c r="H334" s="163"/>
      <c r="I334" s="163"/>
      <c r="J334" s="163"/>
      <c r="K334" s="163"/>
      <c r="L334" s="163"/>
      <c r="M334" s="163"/>
      <c r="N334" s="163"/>
      <c r="O334" s="163"/>
      <c r="P334" s="163"/>
      <c r="Q334" s="163"/>
      <c r="R334" s="163"/>
      <c r="S334" s="163"/>
    </row>
    <row r="335" spans="1:19" x14ac:dyDescent="0.25">
      <c r="A335" s="163"/>
      <c r="B335" s="163"/>
      <c r="C335" s="163"/>
      <c r="D335" s="163"/>
      <c r="E335" s="163"/>
      <c r="F335" s="163"/>
      <c r="G335" s="163"/>
      <c r="H335" s="163"/>
      <c r="I335" s="163"/>
      <c r="J335" s="163"/>
      <c r="K335" s="163"/>
      <c r="L335" s="163"/>
      <c r="M335" s="163"/>
      <c r="N335" s="163"/>
      <c r="O335" s="163"/>
      <c r="P335" s="163"/>
      <c r="Q335" s="163"/>
      <c r="R335" s="163"/>
      <c r="S335" s="163"/>
    </row>
    <row r="336" spans="1:19" x14ac:dyDescent="0.25">
      <c r="A336" s="163"/>
      <c r="B336" s="163"/>
      <c r="C336" s="163"/>
      <c r="D336" s="163"/>
      <c r="E336" s="163"/>
      <c r="F336" s="163"/>
      <c r="G336" s="163"/>
      <c r="H336" s="163"/>
      <c r="I336" s="163"/>
      <c r="J336" s="163"/>
      <c r="K336" s="163"/>
      <c r="L336" s="163"/>
      <c r="M336" s="163"/>
      <c r="N336" s="163"/>
      <c r="O336" s="163"/>
      <c r="P336" s="163"/>
      <c r="Q336" s="163"/>
      <c r="R336" s="163"/>
      <c r="S336" s="163"/>
    </row>
    <row r="337" spans="1:19" x14ac:dyDescent="0.25">
      <c r="A337" s="163"/>
      <c r="B337" s="163"/>
      <c r="C337" s="163"/>
      <c r="D337" s="163"/>
      <c r="E337" s="163"/>
      <c r="F337" s="163"/>
      <c r="G337" s="163"/>
      <c r="H337" s="163"/>
      <c r="I337" s="163"/>
      <c r="J337" s="163"/>
      <c r="K337" s="163"/>
      <c r="L337" s="163"/>
      <c r="M337" s="163"/>
      <c r="N337" s="163"/>
      <c r="O337" s="163"/>
      <c r="P337" s="163"/>
      <c r="Q337" s="163"/>
      <c r="R337" s="163"/>
      <c r="S337" s="163"/>
    </row>
    <row r="338" spans="1:19" x14ac:dyDescent="0.25">
      <c r="A338" s="163"/>
      <c r="B338" s="163"/>
      <c r="C338" s="163"/>
      <c r="D338" s="163"/>
      <c r="E338" s="163"/>
      <c r="F338" s="163"/>
      <c r="G338" s="163"/>
      <c r="H338" s="163"/>
      <c r="I338" s="163"/>
      <c r="J338" s="163"/>
      <c r="K338" s="163"/>
      <c r="L338" s="163"/>
      <c r="M338" s="163"/>
      <c r="N338" s="163"/>
      <c r="O338" s="163"/>
      <c r="P338" s="163"/>
      <c r="Q338" s="163"/>
      <c r="R338" s="163"/>
      <c r="S338" s="16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45"/>
  <sheetViews>
    <sheetView tabSelected="1" topLeftCell="E16" zoomScale="55" zoomScaleNormal="55" zoomScaleSheetLayoutView="57" zoomScalePageLayoutView="70" workbookViewId="0">
      <selection activeCell="P23" sqref="P23:P38"/>
    </sheetView>
  </sheetViews>
  <sheetFormatPr defaultColWidth="9.140625" defaultRowHeight="15" x14ac:dyDescent="0.25"/>
  <cols>
    <col min="1" max="1" width="7.42578125" style="135" customWidth="1"/>
    <col min="2" max="2" width="26.7109375" style="135" customWidth="1"/>
    <col min="3" max="3" width="31.140625" style="135" customWidth="1"/>
    <col min="4" max="4" width="25" style="135" customWidth="1"/>
    <col min="5" max="5" width="50" style="135" customWidth="1"/>
    <col min="6" max="6" width="49.7109375" style="135" customWidth="1"/>
    <col min="7" max="7" width="61.140625" style="135" customWidth="1"/>
    <col min="8" max="10" width="20.5703125" style="135" customWidth="1"/>
    <col min="11" max="11" width="16" style="135" customWidth="1"/>
    <col min="12" max="12" width="20.5703125" style="135" customWidth="1"/>
    <col min="13" max="13" width="21.28515625" style="135" customWidth="1"/>
    <col min="14" max="14" width="23.85546875" style="135" customWidth="1"/>
    <col min="15" max="15" width="17.85546875" style="135" customWidth="1"/>
    <col min="16" max="16" width="23.85546875" style="135" customWidth="1"/>
    <col min="17" max="17" width="58" style="135" customWidth="1"/>
    <col min="18" max="18" width="27" style="135" customWidth="1"/>
    <col min="19" max="19" width="43" style="135" customWidth="1"/>
    <col min="20" max="16384" width="9.140625" style="135"/>
  </cols>
  <sheetData>
    <row r="1" spans="1:28" s="15" customFormat="1" ht="18.75" customHeight="1" x14ac:dyDescent="0.2">
      <c r="A1" s="123"/>
      <c r="S1" s="108" t="s">
        <v>67</v>
      </c>
    </row>
    <row r="2" spans="1:28" s="15" customFormat="1" ht="18.75" customHeight="1" x14ac:dyDescent="0.3">
      <c r="A2" s="123"/>
      <c r="S2" s="109" t="s">
        <v>8</v>
      </c>
    </row>
    <row r="3" spans="1:28" s="15" customFormat="1" ht="18.75" x14ac:dyDescent="0.3">
      <c r="S3" s="109" t="s">
        <v>66</v>
      </c>
    </row>
    <row r="4" spans="1:28" s="15" customFormat="1" ht="18.75" customHeight="1" x14ac:dyDescent="0.2">
      <c r="A4" s="384" t="str">
        <f>'1. паспорт местоположение'!A5:C5</f>
        <v>Год раскрытия информации: 2026 год</v>
      </c>
      <c r="B4" s="384"/>
      <c r="C4" s="384"/>
      <c r="D4" s="384"/>
      <c r="E4" s="384"/>
      <c r="F4" s="384"/>
      <c r="G4" s="384"/>
      <c r="H4" s="384"/>
      <c r="I4" s="384"/>
      <c r="J4" s="384"/>
      <c r="K4" s="384"/>
      <c r="L4" s="384"/>
      <c r="M4" s="384"/>
      <c r="N4" s="384"/>
      <c r="O4" s="384"/>
      <c r="P4" s="384"/>
      <c r="Q4" s="384"/>
      <c r="R4" s="384"/>
      <c r="S4" s="384"/>
    </row>
    <row r="5" spans="1:28" s="15" customFormat="1" ht="15.75" x14ac:dyDescent="0.2">
      <c r="A5" s="124"/>
    </row>
    <row r="6" spans="1:28" s="15" customFormat="1" ht="18.75" x14ac:dyDescent="0.2">
      <c r="A6" s="388" t="s">
        <v>7</v>
      </c>
      <c r="B6" s="388"/>
      <c r="C6" s="388"/>
      <c r="D6" s="388"/>
      <c r="E6" s="388"/>
      <c r="F6" s="388"/>
      <c r="G6" s="388"/>
      <c r="H6" s="388"/>
      <c r="I6" s="388"/>
      <c r="J6" s="388"/>
      <c r="K6" s="388"/>
      <c r="L6" s="388"/>
      <c r="M6" s="388"/>
      <c r="N6" s="388"/>
      <c r="O6" s="388"/>
      <c r="P6" s="388"/>
      <c r="Q6" s="388"/>
      <c r="R6" s="388"/>
      <c r="S6" s="388"/>
      <c r="T6" s="122"/>
      <c r="U6" s="122"/>
      <c r="V6" s="122"/>
      <c r="W6" s="122"/>
      <c r="X6" s="122"/>
      <c r="Y6" s="122"/>
      <c r="Z6" s="122"/>
      <c r="AA6" s="122"/>
      <c r="AB6" s="122"/>
    </row>
    <row r="7" spans="1:28" s="15" customFormat="1" ht="18.75" x14ac:dyDescent="0.2">
      <c r="A7" s="388"/>
      <c r="B7" s="388"/>
      <c r="C7" s="388"/>
      <c r="D7" s="388"/>
      <c r="E7" s="388"/>
      <c r="F7" s="388"/>
      <c r="G7" s="388"/>
      <c r="H7" s="388"/>
      <c r="I7" s="388"/>
      <c r="J7" s="388"/>
      <c r="K7" s="388"/>
      <c r="L7" s="388"/>
      <c r="M7" s="388"/>
      <c r="N7" s="388"/>
      <c r="O7" s="388"/>
      <c r="P7" s="388"/>
      <c r="Q7" s="388"/>
      <c r="R7" s="388"/>
      <c r="S7" s="388"/>
      <c r="T7" s="122"/>
      <c r="U7" s="122"/>
      <c r="V7" s="122"/>
      <c r="W7" s="122"/>
      <c r="X7" s="122"/>
      <c r="Y7" s="122"/>
      <c r="Z7" s="122"/>
      <c r="AA7" s="122"/>
      <c r="AB7" s="122"/>
    </row>
    <row r="8" spans="1:28" s="15" customFormat="1" ht="18.75" x14ac:dyDescent="0.2">
      <c r="A8" s="400" t="str">
        <f>'1. паспорт местоположение'!A9:C9</f>
        <v xml:space="preserve"> АО "Россети Тюмень"</v>
      </c>
      <c r="B8" s="400"/>
      <c r="C8" s="400"/>
      <c r="D8" s="400"/>
      <c r="E8" s="400"/>
      <c r="F8" s="400"/>
      <c r="G8" s="400"/>
      <c r="H8" s="400"/>
      <c r="I8" s="400"/>
      <c r="J8" s="400"/>
      <c r="K8" s="400"/>
      <c r="L8" s="400"/>
      <c r="M8" s="400"/>
      <c r="N8" s="400"/>
      <c r="O8" s="400"/>
      <c r="P8" s="400"/>
      <c r="Q8" s="400"/>
      <c r="R8" s="400"/>
      <c r="S8" s="400"/>
      <c r="T8" s="122"/>
      <c r="U8" s="122"/>
      <c r="V8" s="122"/>
      <c r="W8" s="122"/>
      <c r="X8" s="122"/>
      <c r="Y8" s="122"/>
      <c r="Z8" s="122"/>
      <c r="AA8" s="122"/>
      <c r="AB8" s="122"/>
    </row>
    <row r="9" spans="1:28" s="15" customFormat="1" ht="18.75" x14ac:dyDescent="0.2">
      <c r="A9" s="385" t="s">
        <v>6</v>
      </c>
      <c r="B9" s="385"/>
      <c r="C9" s="385"/>
      <c r="D9" s="385"/>
      <c r="E9" s="385"/>
      <c r="F9" s="385"/>
      <c r="G9" s="385"/>
      <c r="H9" s="385"/>
      <c r="I9" s="385"/>
      <c r="J9" s="385"/>
      <c r="K9" s="385"/>
      <c r="L9" s="385"/>
      <c r="M9" s="385"/>
      <c r="N9" s="385"/>
      <c r="O9" s="385"/>
      <c r="P9" s="385"/>
      <c r="Q9" s="385"/>
      <c r="R9" s="385"/>
      <c r="S9" s="385"/>
      <c r="T9" s="122"/>
      <c r="U9" s="122"/>
      <c r="V9" s="122"/>
      <c r="W9" s="122"/>
      <c r="X9" s="122"/>
      <c r="Y9" s="122"/>
      <c r="Z9" s="122"/>
      <c r="AA9" s="122"/>
      <c r="AB9" s="122"/>
    </row>
    <row r="10" spans="1:28" s="15" customFormat="1" ht="18.75" x14ac:dyDescent="0.2">
      <c r="A10" s="388"/>
      <c r="B10" s="388"/>
      <c r="C10" s="388"/>
      <c r="D10" s="388"/>
      <c r="E10" s="388"/>
      <c r="F10" s="388"/>
      <c r="G10" s="388"/>
      <c r="H10" s="388"/>
      <c r="I10" s="388"/>
      <c r="J10" s="388"/>
      <c r="K10" s="388"/>
      <c r="L10" s="388"/>
      <c r="M10" s="388"/>
      <c r="N10" s="388"/>
      <c r="O10" s="388"/>
      <c r="P10" s="388"/>
      <c r="Q10" s="388"/>
      <c r="R10" s="388"/>
      <c r="S10" s="388"/>
      <c r="T10" s="122"/>
      <c r="U10" s="122"/>
      <c r="V10" s="122"/>
      <c r="W10" s="122"/>
      <c r="X10" s="122"/>
      <c r="Y10" s="122"/>
      <c r="Z10" s="122"/>
      <c r="AA10" s="122"/>
      <c r="AB10" s="122"/>
    </row>
    <row r="11" spans="1:28" s="15" customFormat="1" ht="18.75" x14ac:dyDescent="0.2">
      <c r="A11" s="400" t="str">
        <f>'1. паспорт местоположение'!A12:C12</f>
        <v>H_NS1200.PS.0032</v>
      </c>
      <c r="B11" s="400"/>
      <c r="C11" s="400"/>
      <c r="D11" s="400"/>
      <c r="E11" s="400"/>
      <c r="F11" s="400"/>
      <c r="G11" s="400"/>
      <c r="H11" s="400"/>
      <c r="I11" s="400"/>
      <c r="J11" s="400"/>
      <c r="K11" s="400"/>
      <c r="L11" s="400"/>
      <c r="M11" s="400"/>
      <c r="N11" s="400"/>
      <c r="O11" s="400"/>
      <c r="P11" s="400"/>
      <c r="Q11" s="400"/>
      <c r="R11" s="400"/>
      <c r="S11" s="400"/>
      <c r="T11" s="122"/>
      <c r="U11" s="122"/>
      <c r="V11" s="122"/>
      <c r="W11" s="122"/>
      <c r="X11" s="122"/>
      <c r="Y11" s="122"/>
      <c r="Z11" s="122"/>
      <c r="AA11" s="122"/>
      <c r="AB11" s="122"/>
    </row>
    <row r="12" spans="1:28" s="15" customFormat="1" ht="18.75" x14ac:dyDescent="0.2">
      <c r="A12" s="385" t="s">
        <v>5</v>
      </c>
      <c r="B12" s="385"/>
      <c r="C12" s="385"/>
      <c r="D12" s="385"/>
      <c r="E12" s="385"/>
      <c r="F12" s="385"/>
      <c r="G12" s="385"/>
      <c r="H12" s="385"/>
      <c r="I12" s="385"/>
      <c r="J12" s="385"/>
      <c r="K12" s="385"/>
      <c r="L12" s="385"/>
      <c r="M12" s="385"/>
      <c r="N12" s="385"/>
      <c r="O12" s="385"/>
      <c r="P12" s="385"/>
      <c r="Q12" s="385"/>
      <c r="R12" s="385"/>
      <c r="S12" s="385"/>
      <c r="T12" s="122"/>
      <c r="U12" s="122"/>
      <c r="V12" s="122"/>
      <c r="W12" s="122"/>
      <c r="X12" s="122"/>
      <c r="Y12" s="122"/>
      <c r="Z12" s="122"/>
      <c r="AA12" s="122"/>
      <c r="AB12" s="122"/>
    </row>
    <row r="13" spans="1:28" s="125" customFormat="1" ht="15.75" customHeight="1" x14ac:dyDescent="0.2">
      <c r="A13" s="403"/>
      <c r="B13" s="403"/>
      <c r="C13" s="403"/>
      <c r="D13" s="403"/>
      <c r="E13" s="403"/>
      <c r="F13" s="403"/>
      <c r="G13" s="403"/>
      <c r="H13" s="403"/>
      <c r="I13" s="403"/>
      <c r="J13" s="403"/>
      <c r="K13" s="403"/>
      <c r="L13" s="403"/>
      <c r="M13" s="403"/>
      <c r="N13" s="403"/>
      <c r="O13" s="403"/>
      <c r="P13" s="403"/>
      <c r="Q13" s="403"/>
      <c r="R13" s="403"/>
      <c r="S13" s="403"/>
      <c r="T13" s="121"/>
      <c r="U13" s="121"/>
      <c r="V13" s="121"/>
      <c r="W13" s="121"/>
      <c r="X13" s="121"/>
      <c r="Y13" s="121"/>
      <c r="Z13" s="121"/>
      <c r="AA13" s="121"/>
      <c r="AB13" s="121"/>
    </row>
    <row r="14" spans="1:28" s="127" customFormat="1" ht="15.75" x14ac:dyDescent="0.2">
      <c r="A14" s="400"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4" s="400"/>
      <c r="C14" s="400"/>
      <c r="D14" s="400"/>
      <c r="E14" s="400"/>
      <c r="F14" s="400"/>
      <c r="G14" s="400"/>
      <c r="H14" s="400"/>
      <c r="I14" s="400"/>
      <c r="J14" s="400"/>
      <c r="K14" s="400"/>
      <c r="L14" s="400"/>
      <c r="M14" s="400"/>
      <c r="N14" s="400"/>
      <c r="O14" s="400"/>
      <c r="P14" s="400"/>
      <c r="Q14" s="400"/>
      <c r="R14" s="400"/>
      <c r="S14" s="400"/>
      <c r="T14" s="126"/>
      <c r="U14" s="126"/>
      <c r="V14" s="126"/>
      <c r="W14" s="126"/>
      <c r="X14" s="126"/>
      <c r="Y14" s="126"/>
      <c r="Z14" s="126"/>
      <c r="AA14" s="126"/>
      <c r="AB14" s="126"/>
    </row>
    <row r="15" spans="1:28" s="127" customFormat="1" ht="15" customHeight="1" x14ac:dyDescent="0.2">
      <c r="A15" s="385" t="s">
        <v>4</v>
      </c>
      <c r="B15" s="385"/>
      <c r="C15" s="385"/>
      <c r="D15" s="385"/>
      <c r="E15" s="385"/>
      <c r="F15" s="385"/>
      <c r="G15" s="385"/>
      <c r="H15" s="385"/>
      <c r="I15" s="385"/>
      <c r="J15" s="385"/>
      <c r="K15" s="385"/>
      <c r="L15" s="385"/>
      <c r="M15" s="385"/>
      <c r="N15" s="385"/>
      <c r="O15" s="385"/>
      <c r="P15" s="385"/>
      <c r="Q15" s="385"/>
      <c r="R15" s="385"/>
      <c r="S15" s="385"/>
      <c r="T15" s="128"/>
      <c r="U15" s="128"/>
      <c r="V15" s="128"/>
      <c r="W15" s="128"/>
      <c r="X15" s="128"/>
      <c r="Y15" s="128"/>
      <c r="Z15" s="128"/>
      <c r="AA15" s="128"/>
      <c r="AB15" s="128"/>
    </row>
    <row r="16" spans="1:28" s="127" customFormat="1" ht="15" customHeight="1" x14ac:dyDescent="0.2">
      <c r="A16" s="401"/>
      <c r="B16" s="401"/>
      <c r="C16" s="401"/>
      <c r="D16" s="401"/>
      <c r="E16" s="401"/>
      <c r="F16" s="401"/>
      <c r="G16" s="401"/>
      <c r="H16" s="401"/>
      <c r="I16" s="401"/>
      <c r="J16" s="401"/>
      <c r="K16" s="401"/>
      <c r="L16" s="401"/>
      <c r="M16" s="401"/>
      <c r="N16" s="401"/>
      <c r="O16" s="401"/>
      <c r="P16" s="401"/>
      <c r="Q16" s="401"/>
      <c r="R16" s="401"/>
      <c r="S16" s="401"/>
      <c r="T16" s="129"/>
      <c r="U16" s="129"/>
      <c r="V16" s="129"/>
      <c r="W16" s="129"/>
      <c r="X16" s="129"/>
      <c r="Y16" s="129"/>
    </row>
    <row r="17" spans="1:28" s="127" customFormat="1" ht="45.75" customHeight="1" x14ac:dyDescent="0.2">
      <c r="A17" s="386" t="s">
        <v>383</v>
      </c>
      <c r="B17" s="386"/>
      <c r="C17" s="386"/>
      <c r="D17" s="386"/>
      <c r="E17" s="386"/>
      <c r="F17" s="386"/>
      <c r="G17" s="386"/>
      <c r="H17" s="386"/>
      <c r="I17" s="386"/>
      <c r="J17" s="386"/>
      <c r="K17" s="386"/>
      <c r="L17" s="386"/>
      <c r="M17" s="386"/>
      <c r="N17" s="386"/>
      <c r="O17" s="386"/>
      <c r="P17" s="386"/>
      <c r="Q17" s="386"/>
      <c r="R17" s="386"/>
      <c r="S17" s="386"/>
      <c r="T17" s="130"/>
      <c r="U17" s="130"/>
      <c r="V17" s="130"/>
      <c r="W17" s="130"/>
      <c r="X17" s="130"/>
      <c r="Y17" s="130"/>
      <c r="Z17" s="130"/>
      <c r="AA17" s="130"/>
      <c r="AB17" s="130"/>
    </row>
    <row r="18" spans="1:28" s="127" customFormat="1" ht="15" customHeight="1" x14ac:dyDescent="0.2">
      <c r="A18" s="402"/>
      <c r="B18" s="402"/>
      <c r="C18" s="402"/>
      <c r="D18" s="402"/>
      <c r="E18" s="402"/>
      <c r="F18" s="402"/>
      <c r="G18" s="402"/>
      <c r="H18" s="402"/>
      <c r="I18" s="402"/>
      <c r="J18" s="402"/>
      <c r="K18" s="402"/>
      <c r="L18" s="402"/>
      <c r="M18" s="402"/>
      <c r="N18" s="402"/>
      <c r="O18" s="402"/>
      <c r="P18" s="402"/>
      <c r="Q18" s="402"/>
      <c r="R18" s="402"/>
      <c r="S18" s="402"/>
      <c r="T18" s="129"/>
      <c r="U18" s="129"/>
      <c r="V18" s="129"/>
      <c r="W18" s="129"/>
      <c r="X18" s="129"/>
      <c r="Y18" s="129"/>
    </row>
    <row r="19" spans="1:28" s="127" customFormat="1" ht="54" customHeight="1" x14ac:dyDescent="0.2">
      <c r="A19" s="404" t="s">
        <v>3</v>
      </c>
      <c r="B19" s="404" t="s">
        <v>98</v>
      </c>
      <c r="C19" s="405" t="s">
        <v>298</v>
      </c>
      <c r="D19" s="404" t="s">
        <v>297</v>
      </c>
      <c r="E19" s="404" t="s">
        <v>97</v>
      </c>
      <c r="F19" s="404" t="s">
        <v>96</v>
      </c>
      <c r="G19" s="404" t="s">
        <v>293</v>
      </c>
      <c r="H19" s="404" t="s">
        <v>95</v>
      </c>
      <c r="I19" s="404" t="s">
        <v>94</v>
      </c>
      <c r="J19" s="404" t="s">
        <v>93</v>
      </c>
      <c r="K19" s="404" t="s">
        <v>92</v>
      </c>
      <c r="L19" s="404" t="s">
        <v>91</v>
      </c>
      <c r="M19" s="404" t="s">
        <v>90</v>
      </c>
      <c r="N19" s="404" t="s">
        <v>89</v>
      </c>
      <c r="O19" s="404" t="s">
        <v>88</v>
      </c>
      <c r="P19" s="404" t="s">
        <v>87</v>
      </c>
      <c r="Q19" s="404" t="s">
        <v>296</v>
      </c>
      <c r="R19" s="404"/>
      <c r="S19" s="407" t="s">
        <v>376</v>
      </c>
      <c r="T19" s="129"/>
      <c r="U19" s="129"/>
      <c r="V19" s="129"/>
      <c r="W19" s="129"/>
      <c r="X19" s="129"/>
      <c r="Y19" s="129"/>
    </row>
    <row r="20" spans="1:28" s="127" customFormat="1" ht="180.75" customHeight="1" x14ac:dyDescent="0.2">
      <c r="A20" s="404"/>
      <c r="B20" s="404"/>
      <c r="C20" s="406"/>
      <c r="D20" s="404"/>
      <c r="E20" s="404"/>
      <c r="F20" s="404"/>
      <c r="G20" s="404"/>
      <c r="H20" s="404"/>
      <c r="I20" s="404"/>
      <c r="J20" s="404"/>
      <c r="K20" s="404"/>
      <c r="L20" s="404"/>
      <c r="M20" s="404"/>
      <c r="N20" s="404"/>
      <c r="O20" s="404"/>
      <c r="P20" s="404"/>
      <c r="Q20" s="131" t="s">
        <v>294</v>
      </c>
      <c r="R20" s="35" t="s">
        <v>295</v>
      </c>
      <c r="S20" s="407"/>
      <c r="T20" s="121"/>
      <c r="U20" s="121"/>
      <c r="V20" s="121"/>
      <c r="W20" s="121"/>
      <c r="X20" s="121"/>
      <c r="Y20" s="121"/>
      <c r="Z20" s="132"/>
      <c r="AA20" s="132"/>
      <c r="AB20" s="132"/>
    </row>
    <row r="21" spans="1:28" s="127" customFormat="1" ht="18.75" x14ac:dyDescent="0.2">
      <c r="A21" s="131">
        <v>1</v>
      </c>
      <c r="B21" s="133">
        <v>2</v>
      </c>
      <c r="C21" s="131">
        <v>3</v>
      </c>
      <c r="D21" s="133">
        <v>4</v>
      </c>
      <c r="E21" s="131">
        <v>5</v>
      </c>
      <c r="F21" s="133">
        <v>6</v>
      </c>
      <c r="G21" s="131">
        <v>7</v>
      </c>
      <c r="H21" s="133">
        <v>8</v>
      </c>
      <c r="I21" s="131">
        <v>9</v>
      </c>
      <c r="J21" s="133">
        <v>10</v>
      </c>
      <c r="K21" s="131">
        <v>11</v>
      </c>
      <c r="L21" s="133">
        <v>12</v>
      </c>
      <c r="M21" s="131">
        <v>13</v>
      </c>
      <c r="N21" s="133">
        <v>14</v>
      </c>
      <c r="O21" s="131">
        <v>15</v>
      </c>
      <c r="P21" s="133">
        <v>16</v>
      </c>
      <c r="Q21" s="131">
        <v>17</v>
      </c>
      <c r="R21" s="133">
        <v>18</v>
      </c>
      <c r="S21" s="131">
        <v>19</v>
      </c>
      <c r="T21" s="121"/>
      <c r="U21" s="121"/>
      <c r="V21" s="121"/>
      <c r="W21" s="121"/>
      <c r="X21" s="121"/>
      <c r="Y21" s="121"/>
      <c r="Z21" s="132"/>
      <c r="AA21" s="132"/>
      <c r="AB21" s="132"/>
    </row>
    <row r="22" spans="1:28" s="127" customFormat="1" ht="53.25" customHeight="1" x14ac:dyDescent="0.2">
      <c r="A22" s="222"/>
      <c r="B22" s="405" t="s">
        <v>605</v>
      </c>
      <c r="C22" s="405" t="s">
        <v>851</v>
      </c>
      <c r="D22" s="405" t="s">
        <v>606</v>
      </c>
      <c r="E22" s="405" t="s">
        <v>607</v>
      </c>
      <c r="F22" s="405" t="s">
        <v>608</v>
      </c>
      <c r="G22" s="162" t="s">
        <v>377</v>
      </c>
      <c r="H22" s="164">
        <f>SUM(H23:H38)</f>
        <v>27.000000000000004</v>
      </c>
      <c r="I22" s="164">
        <v>0</v>
      </c>
      <c r="J22" s="164">
        <f>SUM(J23:J38)</f>
        <v>27.000000000000004</v>
      </c>
      <c r="K22" s="164"/>
      <c r="L22" s="391">
        <v>1</v>
      </c>
      <c r="M22" s="165">
        <v>80</v>
      </c>
      <c r="N22" s="165">
        <v>2</v>
      </c>
      <c r="O22" s="165">
        <v>0</v>
      </c>
      <c r="P22" s="165">
        <v>0</v>
      </c>
      <c r="Q22" s="391" t="s">
        <v>748</v>
      </c>
      <c r="R22" s="394" t="s">
        <v>620</v>
      </c>
      <c r="S22" s="397">
        <v>1.334924</v>
      </c>
      <c r="T22" s="223"/>
      <c r="U22" s="223"/>
      <c r="V22" s="223"/>
      <c r="W22" s="223"/>
      <c r="X22" s="161"/>
      <c r="Y22" s="161"/>
      <c r="Z22" s="161"/>
      <c r="AA22" s="161"/>
      <c r="AB22" s="161"/>
    </row>
    <row r="23" spans="1:28" s="127" customFormat="1" ht="18.75" x14ac:dyDescent="0.2">
      <c r="A23" s="160"/>
      <c r="B23" s="408"/>
      <c r="C23" s="408"/>
      <c r="D23" s="408"/>
      <c r="E23" s="408"/>
      <c r="F23" s="408"/>
      <c r="G23" s="162" t="s">
        <v>666</v>
      </c>
      <c r="H23" s="164">
        <v>0.5</v>
      </c>
      <c r="I23" s="164">
        <v>0</v>
      </c>
      <c r="J23" s="164">
        <v>0.5</v>
      </c>
      <c r="K23" s="164">
        <v>35</v>
      </c>
      <c r="L23" s="392"/>
      <c r="M23" s="391">
        <v>80</v>
      </c>
      <c r="N23" s="391">
        <v>2</v>
      </c>
      <c r="O23" s="391">
        <v>0</v>
      </c>
      <c r="P23" s="391">
        <v>0</v>
      </c>
      <c r="Q23" s="392"/>
      <c r="R23" s="395"/>
      <c r="S23" s="398"/>
      <c r="T23" s="223"/>
      <c r="U23" s="223"/>
      <c r="V23" s="223"/>
      <c r="W23" s="223"/>
      <c r="X23" s="161"/>
      <c r="Y23" s="161"/>
      <c r="Z23" s="161"/>
      <c r="AA23" s="161"/>
      <c r="AB23" s="161"/>
    </row>
    <row r="24" spans="1:28" s="127" customFormat="1" ht="18.75" x14ac:dyDescent="0.2">
      <c r="A24" s="160"/>
      <c r="B24" s="408"/>
      <c r="C24" s="408"/>
      <c r="D24" s="408"/>
      <c r="E24" s="408"/>
      <c r="F24" s="408"/>
      <c r="G24" s="162" t="s">
        <v>667</v>
      </c>
      <c r="H24" s="164">
        <v>0.5</v>
      </c>
      <c r="I24" s="164">
        <v>0</v>
      </c>
      <c r="J24" s="164">
        <v>0.5</v>
      </c>
      <c r="K24" s="164">
        <v>35</v>
      </c>
      <c r="L24" s="392"/>
      <c r="M24" s="392"/>
      <c r="N24" s="392"/>
      <c r="O24" s="392"/>
      <c r="P24" s="392"/>
      <c r="Q24" s="392"/>
      <c r="R24" s="395"/>
      <c r="S24" s="398"/>
      <c r="T24" s="223"/>
      <c r="U24" s="223"/>
      <c r="V24" s="223"/>
      <c r="W24" s="223"/>
      <c r="X24" s="161"/>
      <c r="Y24" s="161"/>
      <c r="Z24" s="161"/>
      <c r="AA24" s="161"/>
      <c r="AB24" s="161"/>
    </row>
    <row r="25" spans="1:28" s="127" customFormat="1" ht="18.75" x14ac:dyDescent="0.2">
      <c r="A25" s="160"/>
      <c r="B25" s="408"/>
      <c r="C25" s="408"/>
      <c r="D25" s="408"/>
      <c r="E25" s="408"/>
      <c r="F25" s="408"/>
      <c r="G25" s="162" t="s">
        <v>668</v>
      </c>
      <c r="H25" s="164">
        <v>4.47</v>
      </c>
      <c r="I25" s="164">
        <v>0</v>
      </c>
      <c r="J25" s="164">
        <v>4.47</v>
      </c>
      <c r="K25" s="164">
        <v>35</v>
      </c>
      <c r="L25" s="392"/>
      <c r="M25" s="392"/>
      <c r="N25" s="392"/>
      <c r="O25" s="392"/>
      <c r="P25" s="392"/>
      <c r="Q25" s="392"/>
      <c r="R25" s="395"/>
      <c r="S25" s="398"/>
      <c r="T25" s="223"/>
      <c r="U25" s="223"/>
      <c r="V25" s="223"/>
      <c r="W25" s="223"/>
      <c r="X25" s="161"/>
      <c r="Y25" s="161"/>
      <c r="Z25" s="161"/>
      <c r="AA25" s="161"/>
      <c r="AB25" s="161"/>
    </row>
    <row r="26" spans="1:28" s="127" customFormat="1" ht="18.75" x14ac:dyDescent="0.2">
      <c r="A26" s="160"/>
      <c r="B26" s="408"/>
      <c r="C26" s="408"/>
      <c r="D26" s="408"/>
      <c r="E26" s="408"/>
      <c r="F26" s="408"/>
      <c r="G26" s="162" t="s">
        <v>669</v>
      </c>
      <c r="H26" s="164">
        <v>4.47</v>
      </c>
      <c r="I26" s="164">
        <v>0</v>
      </c>
      <c r="J26" s="164">
        <v>4.47</v>
      </c>
      <c r="K26" s="164">
        <v>35</v>
      </c>
      <c r="L26" s="392"/>
      <c r="M26" s="392"/>
      <c r="N26" s="392"/>
      <c r="O26" s="392"/>
      <c r="P26" s="392"/>
      <c r="Q26" s="392"/>
      <c r="R26" s="395"/>
      <c r="S26" s="398"/>
      <c r="T26" s="223"/>
      <c r="U26" s="223"/>
      <c r="V26" s="223"/>
      <c r="W26" s="223"/>
      <c r="X26" s="161"/>
      <c r="Y26" s="161"/>
      <c r="Z26" s="161"/>
      <c r="AA26" s="161"/>
      <c r="AB26" s="161"/>
    </row>
    <row r="27" spans="1:28" s="127" customFormat="1" ht="18.75" x14ac:dyDescent="0.2">
      <c r="A27" s="160"/>
      <c r="B27" s="408"/>
      <c r="C27" s="408"/>
      <c r="D27" s="408"/>
      <c r="E27" s="408"/>
      <c r="F27" s="408"/>
      <c r="G27" s="162" t="s">
        <v>670</v>
      </c>
      <c r="H27" s="164">
        <v>0.6</v>
      </c>
      <c r="I27" s="164">
        <v>0</v>
      </c>
      <c r="J27" s="164">
        <v>0.6</v>
      </c>
      <c r="K27" s="164">
        <v>35</v>
      </c>
      <c r="L27" s="392"/>
      <c r="M27" s="392"/>
      <c r="N27" s="392"/>
      <c r="O27" s="392"/>
      <c r="P27" s="392"/>
      <c r="Q27" s="392"/>
      <c r="R27" s="395"/>
      <c r="S27" s="398"/>
      <c r="T27" s="223"/>
      <c r="U27" s="223"/>
      <c r="V27" s="223"/>
      <c r="W27" s="223"/>
      <c r="X27" s="161"/>
      <c r="Y27" s="161"/>
      <c r="Z27" s="161"/>
      <c r="AA27" s="161"/>
      <c r="AB27" s="161"/>
    </row>
    <row r="28" spans="1:28" ht="33.75" customHeight="1" x14ac:dyDescent="0.25">
      <c r="A28" s="160"/>
      <c r="B28" s="408"/>
      <c r="C28" s="408"/>
      <c r="D28" s="408"/>
      <c r="E28" s="408"/>
      <c r="F28" s="408"/>
      <c r="G28" s="162" t="s">
        <v>671</v>
      </c>
      <c r="H28" s="164">
        <v>0.6</v>
      </c>
      <c r="I28" s="164">
        <v>0</v>
      </c>
      <c r="J28" s="164">
        <v>0.6</v>
      </c>
      <c r="K28" s="164">
        <v>35</v>
      </c>
      <c r="L28" s="392"/>
      <c r="M28" s="392"/>
      <c r="N28" s="392"/>
      <c r="O28" s="392"/>
      <c r="P28" s="392"/>
      <c r="Q28" s="392"/>
      <c r="R28" s="395"/>
      <c r="S28" s="398"/>
      <c r="T28" s="223"/>
      <c r="U28" s="223"/>
      <c r="V28" s="223"/>
      <c r="W28" s="223"/>
      <c r="X28" s="161"/>
      <c r="Y28" s="161"/>
      <c r="Z28" s="161"/>
      <c r="AA28" s="161"/>
      <c r="AB28" s="161"/>
    </row>
    <row r="29" spans="1:28" ht="18.75" x14ac:dyDescent="0.25">
      <c r="A29" s="160"/>
      <c r="B29" s="408"/>
      <c r="C29" s="408"/>
      <c r="D29" s="408"/>
      <c r="E29" s="408"/>
      <c r="F29" s="408"/>
      <c r="G29" s="162" t="s">
        <v>672</v>
      </c>
      <c r="H29" s="164">
        <v>5.84</v>
      </c>
      <c r="I29" s="164">
        <v>0</v>
      </c>
      <c r="J29" s="164">
        <v>5.84</v>
      </c>
      <c r="K29" s="164">
        <v>35</v>
      </c>
      <c r="L29" s="392"/>
      <c r="M29" s="392"/>
      <c r="N29" s="392"/>
      <c r="O29" s="392"/>
      <c r="P29" s="392"/>
      <c r="Q29" s="392"/>
      <c r="R29" s="395"/>
      <c r="S29" s="398"/>
      <c r="T29" s="223"/>
      <c r="U29" s="223"/>
      <c r="V29" s="223"/>
      <c r="W29" s="223"/>
      <c r="X29" s="161"/>
      <c r="Y29" s="161"/>
      <c r="Z29" s="161"/>
      <c r="AA29" s="161"/>
      <c r="AB29" s="161"/>
    </row>
    <row r="30" spans="1:28" ht="18.75" x14ac:dyDescent="0.25">
      <c r="A30" s="160"/>
      <c r="B30" s="408"/>
      <c r="C30" s="408"/>
      <c r="D30" s="408"/>
      <c r="E30" s="408"/>
      <c r="F30" s="408"/>
      <c r="G30" s="162" t="s">
        <v>673</v>
      </c>
      <c r="H30" s="164">
        <v>5.84</v>
      </c>
      <c r="I30" s="164">
        <v>0</v>
      </c>
      <c r="J30" s="164">
        <v>5.84</v>
      </c>
      <c r="K30" s="164">
        <v>35</v>
      </c>
      <c r="L30" s="392"/>
      <c r="M30" s="392"/>
      <c r="N30" s="392"/>
      <c r="O30" s="392"/>
      <c r="P30" s="392"/>
      <c r="Q30" s="392"/>
      <c r="R30" s="395"/>
      <c r="S30" s="398"/>
      <c r="T30" s="223"/>
      <c r="U30" s="223"/>
      <c r="V30" s="223"/>
      <c r="W30" s="223"/>
      <c r="X30" s="161"/>
      <c r="Y30" s="161"/>
      <c r="Z30" s="161"/>
      <c r="AA30" s="161"/>
      <c r="AB30" s="161"/>
    </row>
    <row r="31" spans="1:28" ht="21.75" customHeight="1" x14ac:dyDescent="0.25">
      <c r="A31" s="160"/>
      <c r="B31" s="408"/>
      <c r="C31" s="408"/>
      <c r="D31" s="408"/>
      <c r="E31" s="408"/>
      <c r="F31" s="408"/>
      <c r="G31" s="162" t="s">
        <v>674</v>
      </c>
      <c r="H31" s="164">
        <v>1.79</v>
      </c>
      <c r="I31" s="164">
        <v>0</v>
      </c>
      <c r="J31" s="164">
        <v>1.79</v>
      </c>
      <c r="K31" s="164">
        <v>6</v>
      </c>
      <c r="L31" s="392"/>
      <c r="M31" s="392"/>
      <c r="N31" s="392"/>
      <c r="O31" s="392"/>
      <c r="P31" s="392"/>
      <c r="Q31" s="392"/>
      <c r="R31" s="395"/>
      <c r="S31" s="398"/>
      <c r="T31" s="223"/>
      <c r="U31" s="223"/>
      <c r="V31" s="223"/>
      <c r="W31" s="223"/>
      <c r="X31" s="161"/>
      <c r="Y31" s="161"/>
      <c r="Z31" s="161"/>
      <c r="AA31" s="161"/>
      <c r="AB31" s="161"/>
    </row>
    <row r="32" spans="1:28" ht="21" customHeight="1" x14ac:dyDescent="0.25">
      <c r="A32" s="160"/>
      <c r="B32" s="408"/>
      <c r="C32" s="408"/>
      <c r="D32" s="408"/>
      <c r="E32" s="408"/>
      <c r="F32" s="408"/>
      <c r="G32" s="162" t="s">
        <v>675</v>
      </c>
      <c r="H32" s="164">
        <v>1.79</v>
      </c>
      <c r="I32" s="164">
        <v>0</v>
      </c>
      <c r="J32" s="164">
        <v>1.79</v>
      </c>
      <c r="K32" s="164">
        <v>6</v>
      </c>
      <c r="L32" s="392"/>
      <c r="M32" s="392"/>
      <c r="N32" s="392"/>
      <c r="O32" s="392"/>
      <c r="P32" s="392"/>
      <c r="Q32" s="392"/>
      <c r="R32" s="395"/>
      <c r="S32" s="398"/>
      <c r="T32" s="223"/>
      <c r="U32" s="223"/>
      <c r="V32" s="223"/>
      <c r="W32" s="223"/>
      <c r="X32" s="161"/>
      <c r="Y32" s="161"/>
      <c r="Z32" s="161"/>
      <c r="AA32" s="161"/>
      <c r="AB32" s="161"/>
    </row>
    <row r="33" spans="1:28" ht="18.75" x14ac:dyDescent="0.25">
      <c r="A33" s="160"/>
      <c r="B33" s="408"/>
      <c r="C33" s="408"/>
      <c r="D33" s="408"/>
      <c r="E33" s="408"/>
      <c r="F33" s="408"/>
      <c r="G33" s="162" t="s">
        <v>676</v>
      </c>
      <c r="H33" s="164">
        <v>0.1</v>
      </c>
      <c r="I33" s="164">
        <v>0</v>
      </c>
      <c r="J33" s="164">
        <v>0.1</v>
      </c>
      <c r="K33" s="164">
        <v>6</v>
      </c>
      <c r="L33" s="392"/>
      <c r="M33" s="392"/>
      <c r="N33" s="392"/>
      <c r="O33" s="392"/>
      <c r="P33" s="392"/>
      <c r="Q33" s="392"/>
      <c r="R33" s="395"/>
      <c r="S33" s="398"/>
      <c r="T33" s="223"/>
      <c r="U33" s="223"/>
      <c r="V33" s="223"/>
      <c r="W33" s="223"/>
      <c r="X33" s="161"/>
      <c r="Y33" s="161"/>
      <c r="Z33" s="161"/>
      <c r="AA33" s="161"/>
      <c r="AB33" s="161"/>
    </row>
    <row r="34" spans="1:28" ht="18.75" x14ac:dyDescent="0.25">
      <c r="A34" s="160"/>
      <c r="B34" s="408"/>
      <c r="C34" s="408"/>
      <c r="D34" s="408"/>
      <c r="E34" s="408"/>
      <c r="F34" s="408"/>
      <c r="G34" s="162" t="s">
        <v>677</v>
      </c>
      <c r="H34" s="164">
        <v>0.1</v>
      </c>
      <c r="I34" s="164">
        <v>0</v>
      </c>
      <c r="J34" s="164">
        <v>0.1</v>
      </c>
      <c r="K34" s="164">
        <v>6</v>
      </c>
      <c r="L34" s="392"/>
      <c r="M34" s="392"/>
      <c r="N34" s="392"/>
      <c r="O34" s="392"/>
      <c r="P34" s="392"/>
      <c r="Q34" s="392"/>
      <c r="R34" s="395"/>
      <c r="S34" s="398"/>
      <c r="T34" s="223"/>
      <c r="U34" s="223"/>
      <c r="V34" s="223"/>
      <c r="W34" s="223"/>
      <c r="X34" s="161"/>
      <c r="Y34" s="161"/>
      <c r="Z34" s="161"/>
      <c r="AA34" s="161"/>
      <c r="AB34" s="161"/>
    </row>
    <row r="35" spans="1:28" ht="18.75" x14ac:dyDescent="0.25">
      <c r="A35" s="160"/>
      <c r="B35" s="408"/>
      <c r="C35" s="408"/>
      <c r="D35" s="408"/>
      <c r="E35" s="408"/>
      <c r="F35" s="408"/>
      <c r="G35" s="162" t="s">
        <v>678</v>
      </c>
      <c r="H35" s="164">
        <v>0.1</v>
      </c>
      <c r="I35" s="164">
        <v>0</v>
      </c>
      <c r="J35" s="164">
        <v>0.1</v>
      </c>
      <c r="K35" s="164">
        <v>6</v>
      </c>
      <c r="L35" s="392"/>
      <c r="M35" s="392"/>
      <c r="N35" s="392"/>
      <c r="O35" s="392"/>
      <c r="P35" s="392"/>
      <c r="Q35" s="392"/>
      <c r="R35" s="395"/>
      <c r="S35" s="398"/>
      <c r="T35" s="223"/>
      <c r="U35" s="223"/>
      <c r="V35" s="223"/>
      <c r="W35" s="223"/>
      <c r="X35" s="161"/>
      <c r="Y35" s="161"/>
      <c r="Z35" s="161"/>
      <c r="AA35" s="161"/>
      <c r="AB35" s="161"/>
    </row>
    <row r="36" spans="1:28" ht="18.75" x14ac:dyDescent="0.25">
      <c r="A36" s="160"/>
      <c r="B36" s="408"/>
      <c r="C36" s="408"/>
      <c r="D36" s="408"/>
      <c r="E36" s="408"/>
      <c r="F36" s="408"/>
      <c r="G36" s="162" t="s">
        <v>679</v>
      </c>
      <c r="H36" s="164">
        <v>0.1</v>
      </c>
      <c r="I36" s="164">
        <v>0</v>
      </c>
      <c r="J36" s="164">
        <v>0.1</v>
      </c>
      <c r="K36" s="164">
        <v>6</v>
      </c>
      <c r="L36" s="392"/>
      <c r="M36" s="392"/>
      <c r="N36" s="392"/>
      <c r="O36" s="392"/>
      <c r="P36" s="392"/>
      <c r="Q36" s="392"/>
      <c r="R36" s="395"/>
      <c r="S36" s="398"/>
      <c r="T36" s="223"/>
      <c r="U36" s="223"/>
      <c r="V36" s="223"/>
      <c r="W36" s="223"/>
      <c r="X36" s="161"/>
      <c r="Y36" s="161"/>
      <c r="Z36" s="161"/>
      <c r="AA36" s="161"/>
      <c r="AB36" s="161"/>
    </row>
    <row r="37" spans="1:28" ht="18.75" x14ac:dyDescent="0.25">
      <c r="A37" s="160"/>
      <c r="B37" s="408"/>
      <c r="C37" s="408"/>
      <c r="D37" s="408"/>
      <c r="E37" s="408"/>
      <c r="F37" s="408"/>
      <c r="G37" s="162" t="s">
        <v>680</v>
      </c>
      <c r="H37" s="164">
        <v>0.1</v>
      </c>
      <c r="I37" s="164">
        <v>0</v>
      </c>
      <c r="J37" s="164">
        <v>0.1</v>
      </c>
      <c r="K37" s="164">
        <v>6</v>
      </c>
      <c r="L37" s="392"/>
      <c r="M37" s="392"/>
      <c r="N37" s="392"/>
      <c r="O37" s="392"/>
      <c r="P37" s="392"/>
      <c r="Q37" s="392"/>
      <c r="R37" s="395"/>
      <c r="S37" s="398"/>
      <c r="T37" s="223"/>
      <c r="U37" s="223"/>
      <c r="V37" s="223"/>
      <c r="W37" s="223"/>
      <c r="X37" s="161"/>
      <c r="Y37" s="161"/>
      <c r="Z37" s="161"/>
      <c r="AA37" s="161"/>
      <c r="AB37" s="161"/>
    </row>
    <row r="38" spans="1:28" ht="18.75" x14ac:dyDescent="0.25">
      <c r="A38" s="160"/>
      <c r="B38" s="406"/>
      <c r="C38" s="406"/>
      <c r="D38" s="406"/>
      <c r="E38" s="406"/>
      <c r="F38" s="406"/>
      <c r="G38" s="162" t="s">
        <v>681</v>
      </c>
      <c r="H38" s="164">
        <v>0.1</v>
      </c>
      <c r="I38" s="164">
        <v>0</v>
      </c>
      <c r="J38" s="164">
        <v>0.1</v>
      </c>
      <c r="K38" s="164">
        <v>6</v>
      </c>
      <c r="L38" s="393"/>
      <c r="M38" s="393"/>
      <c r="N38" s="393"/>
      <c r="O38" s="393"/>
      <c r="P38" s="393"/>
      <c r="Q38" s="393"/>
      <c r="R38" s="396"/>
      <c r="S38" s="399"/>
      <c r="T38" s="223"/>
      <c r="U38" s="223"/>
      <c r="V38" s="223"/>
      <c r="W38" s="223"/>
      <c r="X38" s="161"/>
      <c r="Y38" s="161"/>
      <c r="Z38" s="161"/>
      <c r="AA38" s="161"/>
      <c r="AB38" s="161"/>
    </row>
    <row r="39" spans="1:28" x14ac:dyDescent="0.25">
      <c r="A39" s="163"/>
      <c r="B39" s="163"/>
      <c r="C39" s="163"/>
      <c r="D39" s="163"/>
      <c r="E39" s="163"/>
      <c r="F39" s="163"/>
      <c r="G39" s="163"/>
      <c r="H39" s="163"/>
      <c r="I39" s="163"/>
      <c r="J39" s="163"/>
      <c r="K39" s="163"/>
      <c r="L39" s="163"/>
      <c r="M39" s="163"/>
      <c r="N39" s="163"/>
      <c r="O39" s="163"/>
      <c r="P39" s="163"/>
      <c r="Q39" s="163"/>
      <c r="R39" s="163"/>
      <c r="S39" s="163"/>
      <c r="T39" s="163"/>
      <c r="U39" s="163"/>
      <c r="V39" s="163"/>
      <c r="W39" s="163"/>
      <c r="X39" s="163"/>
      <c r="Y39" s="163"/>
      <c r="Z39" s="163"/>
      <c r="AA39" s="163"/>
      <c r="AB39" s="163"/>
    </row>
    <row r="40" spans="1:28" x14ac:dyDescent="0.25">
      <c r="A40" s="163"/>
      <c r="B40" s="163"/>
      <c r="C40" s="163"/>
      <c r="D40" s="163"/>
      <c r="E40" s="163"/>
      <c r="F40" s="163"/>
      <c r="G40" s="163"/>
      <c r="H40" s="163"/>
      <c r="I40" s="163"/>
      <c r="J40" s="163"/>
      <c r="K40" s="163"/>
      <c r="L40" s="163"/>
      <c r="M40" s="163"/>
      <c r="N40" s="163"/>
      <c r="O40" s="163"/>
      <c r="P40" s="163"/>
      <c r="Q40" s="163"/>
      <c r="R40" s="163"/>
      <c r="S40" s="163"/>
      <c r="T40" s="163"/>
      <c r="U40" s="163"/>
      <c r="V40" s="163"/>
      <c r="W40" s="163"/>
      <c r="X40" s="163"/>
      <c r="Y40" s="163"/>
      <c r="Z40" s="163"/>
      <c r="AA40" s="163"/>
      <c r="AB40" s="163"/>
    </row>
    <row r="41" spans="1:28" x14ac:dyDescent="0.25">
      <c r="A41" s="134"/>
      <c r="B41" s="134"/>
      <c r="C41" s="134"/>
      <c r="D41" s="134"/>
      <c r="E41" s="134"/>
      <c r="F41" s="134"/>
      <c r="G41" s="134"/>
      <c r="H41" s="134"/>
      <c r="I41" s="134"/>
      <c r="J41" s="134"/>
      <c r="K41" s="134"/>
      <c r="L41" s="134"/>
      <c r="M41" s="134"/>
      <c r="N41" s="134"/>
      <c r="O41" s="134"/>
      <c r="P41" s="134"/>
      <c r="Q41" s="134"/>
      <c r="R41" s="134"/>
      <c r="S41" s="134"/>
      <c r="T41" s="134"/>
      <c r="U41" s="134"/>
      <c r="V41" s="134"/>
      <c r="W41" s="134"/>
      <c r="X41" s="134"/>
      <c r="Y41" s="134"/>
      <c r="Z41" s="134"/>
      <c r="AA41" s="134"/>
      <c r="AB41" s="134"/>
    </row>
    <row r="42" spans="1:28" x14ac:dyDescent="0.25">
      <c r="A42" s="134"/>
      <c r="B42" s="134"/>
      <c r="C42" s="134"/>
      <c r="D42" s="134"/>
      <c r="E42" s="134"/>
      <c r="F42" s="134"/>
      <c r="G42" s="134"/>
      <c r="H42" s="134"/>
      <c r="I42" s="134"/>
      <c r="J42" s="134"/>
      <c r="K42" s="134"/>
      <c r="L42" s="134"/>
      <c r="M42" s="134"/>
      <c r="N42" s="134"/>
      <c r="O42" s="134"/>
      <c r="P42" s="134"/>
      <c r="Q42" s="134"/>
      <c r="R42" s="134"/>
      <c r="S42" s="134"/>
      <c r="T42" s="134"/>
      <c r="U42" s="134"/>
      <c r="V42" s="134"/>
      <c r="W42" s="134"/>
      <c r="X42" s="134"/>
      <c r="Y42" s="134"/>
      <c r="Z42" s="134"/>
      <c r="AA42" s="134"/>
      <c r="AB42" s="134"/>
    </row>
    <row r="43" spans="1:28" x14ac:dyDescent="0.25">
      <c r="A43" s="134"/>
      <c r="B43" s="134"/>
      <c r="C43" s="134"/>
      <c r="D43" s="134"/>
      <c r="E43" s="134"/>
      <c r="F43" s="134"/>
      <c r="G43" s="134"/>
      <c r="H43" s="134"/>
      <c r="I43" s="134"/>
      <c r="J43" s="134"/>
      <c r="K43" s="134"/>
      <c r="L43" s="134"/>
      <c r="M43" s="134"/>
      <c r="N43" s="134"/>
      <c r="O43" s="134"/>
      <c r="P43" s="134"/>
      <c r="Q43" s="134"/>
      <c r="R43" s="134"/>
      <c r="S43" s="134"/>
      <c r="T43" s="134"/>
      <c r="U43" s="134"/>
      <c r="V43" s="134"/>
      <c r="W43" s="134"/>
      <c r="X43" s="134"/>
      <c r="Y43" s="134"/>
      <c r="Z43" s="134"/>
      <c r="AA43" s="134"/>
      <c r="AB43" s="134"/>
    </row>
    <row r="44" spans="1:28" x14ac:dyDescent="0.25">
      <c r="A44" s="134"/>
      <c r="B44" s="134"/>
      <c r="C44" s="134"/>
      <c r="D44" s="134"/>
      <c r="E44" s="134"/>
      <c r="F44" s="134"/>
      <c r="G44" s="134"/>
      <c r="H44" s="134"/>
      <c r="I44" s="134"/>
      <c r="J44" s="134"/>
      <c r="K44" s="134"/>
      <c r="L44" s="134"/>
      <c r="M44" s="134"/>
      <c r="N44" s="134"/>
      <c r="O44" s="134"/>
      <c r="P44" s="134"/>
      <c r="Q44" s="134"/>
      <c r="R44" s="134"/>
      <c r="S44" s="134"/>
      <c r="T44" s="134"/>
      <c r="U44" s="134"/>
      <c r="V44" s="134"/>
      <c r="W44" s="134"/>
      <c r="X44" s="134"/>
      <c r="Y44" s="134"/>
      <c r="Z44" s="134"/>
      <c r="AA44" s="134"/>
      <c r="AB44" s="134"/>
    </row>
    <row r="45" spans="1:28" x14ac:dyDescent="0.25">
      <c r="A45" s="134"/>
      <c r="B45" s="134"/>
      <c r="C45" s="134"/>
      <c r="D45" s="134"/>
      <c r="E45" s="134"/>
      <c r="F45" s="134"/>
      <c r="G45" s="134"/>
      <c r="H45" s="134"/>
      <c r="I45" s="134"/>
      <c r="J45" s="134"/>
      <c r="K45" s="134"/>
      <c r="L45" s="134"/>
      <c r="M45" s="134"/>
      <c r="N45" s="134"/>
      <c r="O45" s="134"/>
      <c r="P45" s="134"/>
      <c r="Q45" s="134"/>
      <c r="R45" s="134"/>
      <c r="S45" s="134"/>
      <c r="T45" s="134"/>
      <c r="U45" s="134"/>
      <c r="V45" s="134"/>
      <c r="W45" s="134"/>
      <c r="X45" s="134"/>
      <c r="Y45" s="134"/>
      <c r="Z45" s="134"/>
      <c r="AA45" s="134"/>
      <c r="AB45" s="134"/>
    </row>
    <row r="46" spans="1:28" x14ac:dyDescent="0.25">
      <c r="A46" s="134"/>
      <c r="B46" s="134"/>
      <c r="C46" s="134"/>
      <c r="D46" s="134"/>
      <c r="E46" s="134"/>
      <c r="F46" s="134"/>
      <c r="G46" s="134"/>
      <c r="H46" s="134"/>
      <c r="I46" s="134"/>
      <c r="J46" s="134"/>
      <c r="K46" s="134"/>
      <c r="L46" s="134"/>
      <c r="M46" s="134"/>
      <c r="N46" s="134"/>
      <c r="O46" s="134"/>
      <c r="P46" s="134"/>
      <c r="Q46" s="134"/>
      <c r="R46" s="134"/>
      <c r="S46" s="134"/>
      <c r="T46" s="134"/>
      <c r="U46" s="134"/>
      <c r="V46" s="134"/>
      <c r="W46" s="134"/>
      <c r="X46" s="134"/>
      <c r="Y46" s="134"/>
      <c r="Z46" s="134"/>
      <c r="AA46" s="134"/>
      <c r="AB46" s="134"/>
    </row>
    <row r="47" spans="1:28" x14ac:dyDescent="0.25">
      <c r="A47" s="134"/>
      <c r="B47" s="134"/>
      <c r="C47" s="134"/>
      <c r="D47" s="134"/>
      <c r="E47" s="134"/>
      <c r="F47" s="134"/>
      <c r="G47" s="134"/>
      <c r="H47" s="134"/>
      <c r="I47" s="134"/>
      <c r="J47" s="134"/>
      <c r="K47" s="134"/>
      <c r="L47" s="134"/>
      <c r="M47" s="134"/>
      <c r="N47" s="134"/>
      <c r="O47" s="134"/>
      <c r="P47" s="134"/>
      <c r="Q47" s="134"/>
      <c r="R47" s="134"/>
      <c r="S47" s="134"/>
      <c r="T47" s="134"/>
      <c r="U47" s="134"/>
      <c r="V47" s="134"/>
      <c r="W47" s="134"/>
      <c r="X47" s="134"/>
      <c r="Y47" s="134"/>
      <c r="Z47" s="134"/>
      <c r="AA47" s="134"/>
      <c r="AB47" s="134"/>
    </row>
    <row r="48" spans="1:28" x14ac:dyDescent="0.25">
      <c r="A48" s="134"/>
      <c r="B48" s="134"/>
      <c r="C48" s="134"/>
      <c r="D48" s="134"/>
      <c r="E48" s="134"/>
      <c r="F48" s="134"/>
      <c r="G48" s="134"/>
      <c r="H48" s="134"/>
      <c r="I48" s="134"/>
      <c r="J48" s="134"/>
      <c r="K48" s="134"/>
      <c r="L48" s="134"/>
      <c r="M48" s="134"/>
      <c r="N48" s="134"/>
      <c r="O48" s="134"/>
      <c r="P48" s="134"/>
      <c r="Q48" s="134"/>
      <c r="R48" s="134"/>
      <c r="S48" s="134"/>
      <c r="T48" s="134"/>
      <c r="U48" s="134"/>
      <c r="V48" s="134"/>
      <c r="W48" s="134"/>
      <c r="X48" s="134"/>
      <c r="Y48" s="134"/>
      <c r="Z48" s="134"/>
      <c r="AA48" s="134"/>
      <c r="AB48" s="134"/>
    </row>
    <row r="49" spans="1:28" x14ac:dyDescent="0.25">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row>
    <row r="50" spans="1:28" x14ac:dyDescent="0.25">
      <c r="A50" s="134"/>
      <c r="B50" s="134"/>
      <c r="C50" s="134"/>
      <c r="D50" s="134"/>
      <c r="E50" s="134"/>
      <c r="F50" s="134"/>
      <c r="G50" s="134"/>
      <c r="H50" s="134"/>
      <c r="I50" s="134"/>
      <c r="J50" s="134"/>
      <c r="K50" s="134"/>
      <c r="L50" s="134"/>
      <c r="M50" s="134"/>
      <c r="N50" s="134"/>
      <c r="O50" s="134"/>
      <c r="P50" s="134"/>
      <c r="Q50" s="134"/>
      <c r="R50" s="134"/>
      <c r="S50" s="134"/>
      <c r="T50" s="134"/>
      <c r="U50" s="134"/>
      <c r="V50" s="134"/>
      <c r="W50" s="134"/>
      <c r="X50" s="134"/>
      <c r="Y50" s="134"/>
      <c r="Z50" s="134"/>
      <c r="AA50" s="134"/>
      <c r="AB50" s="134"/>
    </row>
    <row r="51" spans="1:28" x14ac:dyDescent="0.25">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row>
    <row r="52" spans="1:28" x14ac:dyDescent="0.25">
      <c r="A52" s="134"/>
      <c r="B52" s="134"/>
      <c r="C52" s="134"/>
      <c r="D52" s="134"/>
      <c r="E52" s="134"/>
      <c r="F52" s="134"/>
      <c r="G52" s="134"/>
      <c r="H52" s="134"/>
      <c r="I52" s="134"/>
      <c r="J52" s="134"/>
      <c r="K52" s="134"/>
      <c r="L52" s="134"/>
      <c r="M52" s="134"/>
      <c r="N52" s="134"/>
      <c r="O52" s="134"/>
      <c r="P52" s="134"/>
      <c r="Q52" s="134"/>
      <c r="R52" s="134"/>
      <c r="S52" s="134"/>
      <c r="T52" s="134"/>
      <c r="U52" s="134"/>
      <c r="V52" s="134"/>
      <c r="W52" s="134"/>
      <c r="X52" s="134"/>
      <c r="Y52" s="134"/>
      <c r="Z52" s="134"/>
      <c r="AA52" s="134"/>
      <c r="AB52" s="134"/>
    </row>
    <row r="53" spans="1:28" x14ac:dyDescent="0.25">
      <c r="A53" s="134"/>
      <c r="B53" s="134"/>
      <c r="C53" s="134"/>
      <c r="D53" s="134"/>
      <c r="E53" s="134"/>
      <c r="F53" s="134"/>
      <c r="G53" s="134"/>
      <c r="H53" s="134"/>
      <c r="I53" s="134"/>
      <c r="J53" s="134"/>
      <c r="K53" s="134"/>
      <c r="L53" s="134"/>
      <c r="M53" s="134"/>
      <c r="N53" s="134"/>
      <c r="O53" s="134"/>
      <c r="P53" s="134"/>
      <c r="Q53" s="134"/>
      <c r="R53" s="134"/>
      <c r="S53" s="134"/>
      <c r="T53" s="134"/>
      <c r="U53" s="134"/>
      <c r="V53" s="134"/>
      <c r="W53" s="134"/>
      <c r="X53" s="134"/>
      <c r="Y53" s="134"/>
      <c r="Z53" s="134"/>
      <c r="AA53" s="134"/>
      <c r="AB53" s="134"/>
    </row>
    <row r="54" spans="1:28" x14ac:dyDescent="0.25">
      <c r="A54" s="134"/>
      <c r="B54" s="134"/>
      <c r="C54" s="134"/>
      <c r="D54" s="134"/>
      <c r="E54" s="134"/>
      <c r="F54" s="134"/>
      <c r="G54" s="134"/>
      <c r="H54" s="134"/>
      <c r="I54" s="134"/>
      <c r="J54" s="134"/>
      <c r="K54" s="134"/>
      <c r="L54" s="134"/>
      <c r="M54" s="134"/>
      <c r="N54" s="134"/>
      <c r="O54" s="134"/>
      <c r="P54" s="134"/>
      <c r="Q54" s="134"/>
      <c r="R54" s="134"/>
      <c r="S54" s="134"/>
      <c r="T54" s="134"/>
      <c r="U54" s="134"/>
      <c r="V54" s="134"/>
      <c r="W54" s="134"/>
      <c r="X54" s="134"/>
      <c r="Y54" s="134"/>
      <c r="Z54" s="134"/>
      <c r="AA54" s="134"/>
      <c r="AB54" s="134"/>
    </row>
    <row r="55" spans="1:28" x14ac:dyDescent="0.25">
      <c r="A55" s="134"/>
      <c r="B55" s="134"/>
      <c r="C55" s="134"/>
      <c r="D55" s="134"/>
      <c r="E55" s="134"/>
      <c r="F55" s="134"/>
      <c r="G55" s="134"/>
      <c r="H55" s="134"/>
      <c r="I55" s="134"/>
      <c r="J55" s="134"/>
      <c r="K55" s="134"/>
      <c r="L55" s="134"/>
      <c r="M55" s="134"/>
      <c r="N55" s="134"/>
      <c r="O55" s="134"/>
      <c r="P55" s="134"/>
      <c r="Q55" s="134"/>
      <c r="R55" s="134"/>
      <c r="S55" s="134"/>
      <c r="T55" s="134"/>
      <c r="U55" s="134"/>
      <c r="V55" s="134"/>
      <c r="W55" s="134"/>
      <c r="X55" s="134"/>
      <c r="Y55" s="134"/>
      <c r="Z55" s="134"/>
      <c r="AA55" s="134"/>
      <c r="AB55" s="134"/>
    </row>
    <row r="56" spans="1:28" x14ac:dyDescent="0.25">
      <c r="A56" s="134"/>
      <c r="B56" s="134"/>
      <c r="C56" s="134"/>
      <c r="D56" s="134"/>
      <c r="E56" s="134"/>
      <c r="F56" s="134"/>
      <c r="G56" s="134"/>
      <c r="H56" s="134"/>
      <c r="I56" s="134"/>
      <c r="J56" s="134"/>
      <c r="K56" s="134"/>
      <c r="L56" s="134"/>
      <c r="M56" s="134"/>
      <c r="N56" s="134"/>
      <c r="O56" s="134"/>
      <c r="P56" s="134"/>
      <c r="Q56" s="134"/>
      <c r="R56" s="134"/>
      <c r="S56" s="134"/>
      <c r="T56" s="134"/>
      <c r="U56" s="134"/>
      <c r="V56" s="134"/>
      <c r="W56" s="134"/>
      <c r="X56" s="134"/>
      <c r="Y56" s="134"/>
      <c r="Z56" s="134"/>
      <c r="AA56" s="134"/>
      <c r="AB56" s="134"/>
    </row>
    <row r="57" spans="1:28" x14ac:dyDescent="0.25">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row>
    <row r="58" spans="1:28" x14ac:dyDescent="0.25">
      <c r="A58" s="134"/>
      <c r="B58" s="134"/>
      <c r="C58" s="134"/>
      <c r="D58" s="134"/>
      <c r="E58" s="134"/>
      <c r="F58" s="134"/>
      <c r="G58" s="134"/>
      <c r="H58" s="134"/>
      <c r="I58" s="134"/>
      <c r="J58" s="134"/>
      <c r="K58" s="134"/>
      <c r="L58" s="134"/>
      <c r="M58" s="134"/>
      <c r="N58" s="134"/>
      <c r="O58" s="134"/>
      <c r="P58" s="134"/>
      <c r="Q58" s="134"/>
      <c r="R58" s="134"/>
      <c r="S58" s="134"/>
      <c r="T58" s="134"/>
      <c r="U58" s="134"/>
      <c r="V58" s="134"/>
      <c r="W58" s="134"/>
      <c r="X58" s="134"/>
      <c r="Y58" s="134"/>
      <c r="Z58" s="134"/>
      <c r="AA58" s="134"/>
      <c r="AB58" s="134"/>
    </row>
    <row r="59" spans="1:28" x14ac:dyDescent="0.25">
      <c r="A59" s="134"/>
      <c r="B59" s="134"/>
      <c r="C59" s="134"/>
      <c r="D59" s="134"/>
      <c r="E59" s="134"/>
      <c r="F59" s="134"/>
      <c r="G59" s="134"/>
      <c r="H59" s="134"/>
      <c r="I59" s="134"/>
      <c r="J59" s="134"/>
      <c r="K59" s="134"/>
      <c r="L59" s="134"/>
      <c r="M59" s="134"/>
      <c r="N59" s="134"/>
      <c r="O59" s="134"/>
      <c r="P59" s="134"/>
      <c r="Q59" s="134"/>
      <c r="R59" s="134"/>
      <c r="S59" s="134"/>
      <c r="T59" s="134"/>
      <c r="U59" s="134"/>
      <c r="V59" s="134"/>
      <c r="W59" s="134"/>
      <c r="X59" s="134"/>
      <c r="Y59" s="134"/>
      <c r="Z59" s="134"/>
      <c r="AA59" s="134"/>
      <c r="AB59" s="134"/>
    </row>
    <row r="60" spans="1:28" x14ac:dyDescent="0.25">
      <c r="A60" s="134"/>
      <c r="B60" s="134"/>
      <c r="C60" s="134"/>
      <c r="D60" s="134"/>
      <c r="E60" s="134"/>
      <c r="F60" s="134"/>
      <c r="G60" s="134"/>
      <c r="H60" s="134"/>
      <c r="I60" s="134"/>
      <c r="J60" s="134"/>
      <c r="K60" s="134"/>
      <c r="L60" s="134"/>
      <c r="M60" s="134"/>
      <c r="N60" s="134"/>
      <c r="O60" s="134"/>
      <c r="P60" s="134"/>
      <c r="Q60" s="134"/>
      <c r="R60" s="134"/>
      <c r="S60" s="134"/>
      <c r="T60" s="134"/>
      <c r="U60" s="134"/>
      <c r="V60" s="134"/>
      <c r="W60" s="134"/>
      <c r="X60" s="134"/>
      <c r="Y60" s="134"/>
      <c r="Z60" s="134"/>
      <c r="AA60" s="134"/>
      <c r="AB60" s="134"/>
    </row>
    <row r="61" spans="1:28" x14ac:dyDescent="0.25">
      <c r="A61" s="134"/>
      <c r="B61" s="134"/>
      <c r="C61" s="134"/>
      <c r="D61" s="134"/>
      <c r="E61" s="134"/>
      <c r="F61" s="134"/>
      <c r="G61" s="134"/>
      <c r="H61" s="134"/>
      <c r="I61" s="134"/>
      <c r="J61" s="134"/>
      <c r="K61" s="134"/>
      <c r="L61" s="134"/>
      <c r="M61" s="134"/>
      <c r="N61" s="134"/>
      <c r="O61" s="134"/>
      <c r="P61" s="134"/>
      <c r="Q61" s="134"/>
      <c r="R61" s="134"/>
      <c r="S61" s="134"/>
      <c r="T61" s="134"/>
      <c r="U61" s="134"/>
      <c r="V61" s="134"/>
      <c r="W61" s="134"/>
      <c r="X61" s="134"/>
      <c r="Y61" s="134"/>
      <c r="Z61" s="134"/>
      <c r="AA61" s="134"/>
      <c r="AB61" s="134"/>
    </row>
    <row r="62" spans="1:28" x14ac:dyDescent="0.25">
      <c r="A62" s="134"/>
      <c r="B62" s="13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c r="AA62" s="134"/>
      <c r="AB62" s="134"/>
    </row>
    <row r="63" spans="1:28" x14ac:dyDescent="0.25">
      <c r="A63" s="134"/>
      <c r="B63" s="134"/>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c r="AA63" s="134"/>
      <c r="AB63" s="134"/>
    </row>
    <row r="64" spans="1:28" x14ac:dyDescent="0.25">
      <c r="A64" s="134"/>
      <c r="B64" s="134"/>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c r="AA64" s="134"/>
      <c r="AB64" s="134"/>
    </row>
    <row r="65" spans="1:28" x14ac:dyDescent="0.25">
      <c r="A65" s="134"/>
      <c r="B65" s="134"/>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c r="AA65" s="134"/>
      <c r="AB65" s="134"/>
    </row>
    <row r="66" spans="1:28" x14ac:dyDescent="0.25">
      <c r="A66" s="134"/>
      <c r="B66" s="134"/>
      <c r="C66" s="134"/>
      <c r="D66" s="134"/>
      <c r="E66" s="134"/>
      <c r="F66" s="134"/>
      <c r="G66" s="134"/>
      <c r="H66" s="134"/>
      <c r="I66" s="134"/>
      <c r="J66" s="134"/>
      <c r="K66" s="134"/>
      <c r="L66" s="134"/>
      <c r="M66" s="134"/>
      <c r="N66" s="134"/>
      <c r="O66" s="134"/>
      <c r="P66" s="134"/>
      <c r="Q66" s="134"/>
      <c r="R66" s="134"/>
      <c r="S66" s="134"/>
      <c r="T66" s="134"/>
      <c r="U66" s="134"/>
      <c r="V66" s="134"/>
      <c r="W66" s="134"/>
      <c r="X66" s="134"/>
      <c r="Y66" s="134"/>
      <c r="Z66" s="134"/>
      <c r="AA66" s="134"/>
      <c r="AB66" s="134"/>
    </row>
    <row r="67" spans="1:28" x14ac:dyDescent="0.25">
      <c r="A67" s="134"/>
      <c r="B67" s="134"/>
      <c r="C67" s="134"/>
      <c r="D67" s="134"/>
      <c r="E67" s="134"/>
      <c r="F67" s="134"/>
      <c r="G67" s="134"/>
      <c r="H67" s="134"/>
      <c r="I67" s="134"/>
      <c r="J67" s="134"/>
      <c r="K67" s="134"/>
      <c r="L67" s="134"/>
      <c r="M67" s="134"/>
      <c r="N67" s="134"/>
      <c r="O67" s="134"/>
      <c r="P67" s="134"/>
      <c r="Q67" s="134"/>
      <c r="R67" s="134"/>
      <c r="S67" s="134"/>
      <c r="T67" s="134"/>
      <c r="U67" s="134"/>
      <c r="V67" s="134"/>
      <c r="W67" s="134"/>
      <c r="X67" s="134"/>
      <c r="Y67" s="134"/>
      <c r="Z67" s="134"/>
      <c r="AA67" s="134"/>
      <c r="AB67" s="134"/>
    </row>
    <row r="68" spans="1:28" x14ac:dyDescent="0.25">
      <c r="A68" s="134"/>
      <c r="B68" s="134"/>
      <c r="C68" s="134"/>
      <c r="D68" s="134"/>
      <c r="E68" s="134"/>
      <c r="F68" s="134"/>
      <c r="G68" s="134"/>
      <c r="H68" s="134"/>
      <c r="I68" s="134"/>
      <c r="J68" s="134"/>
      <c r="K68" s="134"/>
      <c r="L68" s="134"/>
      <c r="M68" s="134"/>
      <c r="N68" s="134"/>
      <c r="O68" s="134"/>
      <c r="P68" s="134"/>
      <c r="Q68" s="134"/>
      <c r="R68" s="134"/>
      <c r="S68" s="134"/>
      <c r="T68" s="134"/>
      <c r="U68" s="134"/>
      <c r="V68" s="134"/>
      <c r="W68" s="134"/>
      <c r="X68" s="134"/>
      <c r="Y68" s="134"/>
      <c r="Z68" s="134"/>
      <c r="AA68" s="134"/>
      <c r="AB68" s="134"/>
    </row>
    <row r="69" spans="1:28" x14ac:dyDescent="0.25">
      <c r="A69" s="134"/>
      <c r="B69" s="134"/>
      <c r="C69" s="134"/>
      <c r="D69" s="134"/>
      <c r="E69" s="134"/>
      <c r="F69" s="134"/>
      <c r="G69" s="134"/>
      <c r="H69" s="134"/>
      <c r="I69" s="134"/>
      <c r="J69" s="134"/>
      <c r="K69" s="134"/>
      <c r="L69" s="134"/>
      <c r="M69" s="134"/>
      <c r="N69" s="134"/>
      <c r="O69" s="134"/>
      <c r="P69" s="134"/>
      <c r="Q69" s="134"/>
      <c r="R69" s="134"/>
      <c r="S69" s="134"/>
      <c r="T69" s="134"/>
      <c r="U69" s="134"/>
      <c r="V69" s="134"/>
      <c r="W69" s="134"/>
      <c r="X69" s="134"/>
      <c r="Y69" s="134"/>
      <c r="Z69" s="134"/>
      <c r="AA69" s="134"/>
      <c r="AB69" s="134"/>
    </row>
    <row r="70" spans="1:28" x14ac:dyDescent="0.25">
      <c r="A70" s="134"/>
      <c r="B70" s="134"/>
      <c r="C70" s="134"/>
      <c r="D70" s="134"/>
      <c r="E70" s="134"/>
      <c r="F70" s="134"/>
      <c r="G70" s="134"/>
      <c r="H70" s="134"/>
      <c r="I70" s="134"/>
      <c r="J70" s="134"/>
      <c r="K70" s="134"/>
      <c r="L70" s="134"/>
      <c r="M70" s="134"/>
      <c r="N70" s="134"/>
      <c r="O70" s="134"/>
      <c r="P70" s="134"/>
      <c r="Q70" s="134"/>
      <c r="R70" s="134"/>
      <c r="S70" s="134"/>
      <c r="T70" s="134"/>
      <c r="U70" s="134"/>
      <c r="V70" s="134"/>
      <c r="W70" s="134"/>
      <c r="X70" s="134"/>
      <c r="Y70" s="134"/>
      <c r="Z70" s="134"/>
      <c r="AA70" s="134"/>
      <c r="AB70" s="134"/>
    </row>
    <row r="71" spans="1:28" x14ac:dyDescent="0.25">
      <c r="A71" s="134"/>
      <c r="B71" s="134"/>
      <c r="C71" s="134"/>
      <c r="D71" s="134"/>
      <c r="E71" s="134"/>
      <c r="F71" s="134"/>
      <c r="G71" s="134"/>
      <c r="H71" s="134"/>
      <c r="I71" s="134"/>
      <c r="J71" s="134"/>
      <c r="K71" s="134"/>
      <c r="L71" s="134"/>
      <c r="M71" s="134"/>
      <c r="N71" s="134"/>
      <c r="O71" s="134"/>
      <c r="P71" s="134"/>
      <c r="Q71" s="134"/>
      <c r="R71" s="134"/>
      <c r="S71" s="134"/>
      <c r="T71" s="134"/>
      <c r="U71" s="134"/>
      <c r="V71" s="134"/>
      <c r="W71" s="134"/>
      <c r="X71" s="134"/>
      <c r="Y71" s="134"/>
      <c r="Z71" s="134"/>
      <c r="AA71" s="134"/>
      <c r="AB71" s="134"/>
    </row>
    <row r="72" spans="1:28" x14ac:dyDescent="0.25">
      <c r="A72" s="134"/>
      <c r="B72" s="134"/>
      <c r="C72" s="134"/>
      <c r="D72" s="134"/>
      <c r="E72" s="134"/>
      <c r="F72" s="134"/>
      <c r="G72" s="134"/>
      <c r="H72" s="134"/>
      <c r="I72" s="134"/>
      <c r="J72" s="134"/>
      <c r="K72" s="134"/>
      <c r="L72" s="134"/>
      <c r="M72" s="134"/>
      <c r="N72" s="134"/>
      <c r="O72" s="134"/>
      <c r="P72" s="134"/>
      <c r="Q72" s="134"/>
      <c r="R72" s="134"/>
      <c r="S72" s="134"/>
      <c r="T72" s="134"/>
      <c r="U72" s="134"/>
      <c r="V72" s="134"/>
      <c r="W72" s="134"/>
      <c r="X72" s="134"/>
      <c r="Y72" s="134"/>
      <c r="Z72" s="134"/>
      <c r="AA72" s="134"/>
      <c r="AB72" s="134"/>
    </row>
    <row r="73" spans="1:28" x14ac:dyDescent="0.25">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row>
    <row r="74" spans="1:28" x14ac:dyDescent="0.25">
      <c r="A74" s="134"/>
      <c r="B74" s="134"/>
      <c r="C74" s="134"/>
      <c r="D74" s="134"/>
      <c r="E74" s="134"/>
      <c r="F74" s="134"/>
      <c r="G74" s="134"/>
      <c r="H74" s="134"/>
      <c r="I74" s="134"/>
      <c r="J74" s="134"/>
      <c r="K74" s="134"/>
      <c r="L74" s="134"/>
      <c r="M74" s="134"/>
      <c r="N74" s="134"/>
      <c r="O74" s="134"/>
      <c r="P74" s="134"/>
      <c r="Q74" s="134"/>
      <c r="R74" s="134"/>
      <c r="S74" s="134"/>
      <c r="T74" s="134"/>
      <c r="U74" s="134"/>
      <c r="V74" s="134"/>
      <c r="W74" s="134"/>
      <c r="X74" s="134"/>
      <c r="Y74" s="134"/>
      <c r="Z74" s="134"/>
      <c r="AA74" s="134"/>
      <c r="AB74" s="134"/>
    </row>
    <row r="75" spans="1:28" x14ac:dyDescent="0.25">
      <c r="A75" s="134"/>
      <c r="B75" s="134"/>
      <c r="C75" s="134"/>
      <c r="D75" s="134"/>
      <c r="E75" s="134"/>
      <c r="F75" s="134"/>
      <c r="G75" s="134"/>
      <c r="H75" s="134"/>
      <c r="I75" s="134"/>
      <c r="J75" s="134"/>
      <c r="K75" s="134"/>
      <c r="L75" s="134"/>
      <c r="M75" s="134"/>
      <c r="N75" s="134"/>
      <c r="O75" s="134"/>
      <c r="P75" s="134"/>
      <c r="Q75" s="134"/>
      <c r="R75" s="134"/>
      <c r="S75" s="134"/>
      <c r="T75" s="134"/>
      <c r="U75" s="134"/>
      <c r="V75" s="134"/>
      <c r="W75" s="134"/>
      <c r="X75" s="134"/>
      <c r="Y75" s="134"/>
      <c r="Z75" s="134"/>
      <c r="AA75" s="134"/>
      <c r="AB75" s="134"/>
    </row>
    <row r="76" spans="1:28" x14ac:dyDescent="0.25">
      <c r="A76" s="134"/>
      <c r="B76" s="134"/>
      <c r="C76" s="134"/>
      <c r="D76" s="134"/>
      <c r="E76" s="134"/>
      <c r="F76" s="134"/>
      <c r="G76" s="134"/>
      <c r="H76" s="134"/>
      <c r="I76" s="134"/>
      <c r="J76" s="134"/>
      <c r="K76" s="134"/>
      <c r="L76" s="134"/>
      <c r="M76" s="134"/>
      <c r="N76" s="134"/>
      <c r="O76" s="134"/>
      <c r="P76" s="134"/>
      <c r="Q76" s="134"/>
      <c r="R76" s="134"/>
      <c r="S76" s="134"/>
      <c r="T76" s="134"/>
      <c r="U76" s="134"/>
      <c r="V76" s="134"/>
      <c r="W76" s="134"/>
      <c r="X76" s="134"/>
      <c r="Y76" s="134"/>
      <c r="Z76" s="134"/>
      <c r="AA76" s="134"/>
      <c r="AB76" s="134"/>
    </row>
    <row r="77" spans="1:28" x14ac:dyDescent="0.25">
      <c r="A77" s="134"/>
      <c r="B77" s="134"/>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c r="AA77" s="134"/>
      <c r="AB77" s="134"/>
    </row>
    <row r="78" spans="1:28" x14ac:dyDescent="0.25">
      <c r="A78" s="134"/>
      <c r="B78" s="134"/>
      <c r="C78" s="134"/>
      <c r="D78" s="134"/>
      <c r="E78" s="134"/>
      <c r="F78" s="134"/>
      <c r="G78" s="134"/>
      <c r="H78" s="134"/>
      <c r="I78" s="134"/>
      <c r="J78" s="134"/>
      <c r="K78" s="134"/>
      <c r="L78" s="134"/>
      <c r="M78" s="134"/>
      <c r="N78" s="134"/>
      <c r="O78" s="134"/>
      <c r="P78" s="134"/>
      <c r="Q78" s="134"/>
      <c r="R78" s="134"/>
      <c r="S78" s="134"/>
      <c r="T78" s="134"/>
      <c r="U78" s="134"/>
      <c r="V78" s="134"/>
      <c r="W78" s="134"/>
      <c r="X78" s="134"/>
      <c r="Y78" s="134"/>
      <c r="Z78" s="134"/>
      <c r="AA78" s="134"/>
      <c r="AB78" s="134"/>
    </row>
    <row r="79" spans="1:28" x14ac:dyDescent="0.25">
      <c r="A79" s="134"/>
      <c r="B79" s="134"/>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c r="AA79" s="134"/>
      <c r="AB79" s="134"/>
    </row>
    <row r="80" spans="1:28" x14ac:dyDescent="0.25">
      <c r="A80" s="134"/>
      <c r="B80" s="134"/>
      <c r="C80" s="134"/>
      <c r="D80" s="134"/>
      <c r="E80" s="134"/>
      <c r="F80" s="134"/>
      <c r="G80" s="134"/>
      <c r="H80" s="134"/>
      <c r="I80" s="134"/>
      <c r="J80" s="134"/>
      <c r="K80" s="134"/>
      <c r="L80" s="134"/>
      <c r="M80" s="134"/>
      <c r="N80" s="134"/>
      <c r="O80" s="134"/>
      <c r="P80" s="134"/>
      <c r="Q80" s="134"/>
      <c r="R80" s="134"/>
      <c r="S80" s="134"/>
      <c r="T80" s="134"/>
      <c r="U80" s="134"/>
      <c r="V80" s="134"/>
      <c r="W80" s="134"/>
      <c r="X80" s="134"/>
      <c r="Y80" s="134"/>
      <c r="Z80" s="134"/>
      <c r="AA80" s="134"/>
      <c r="AB80" s="134"/>
    </row>
    <row r="81" spans="1:28" x14ac:dyDescent="0.25">
      <c r="A81" s="134"/>
      <c r="B81" s="134"/>
      <c r="C81" s="134"/>
      <c r="D81" s="134"/>
      <c r="E81" s="134"/>
      <c r="F81" s="134"/>
      <c r="G81" s="134"/>
      <c r="H81" s="134"/>
      <c r="I81" s="134"/>
      <c r="J81" s="134"/>
      <c r="K81" s="134"/>
      <c r="L81" s="134"/>
      <c r="M81" s="134"/>
      <c r="N81" s="134"/>
      <c r="O81" s="134"/>
      <c r="P81" s="134"/>
      <c r="Q81" s="134"/>
      <c r="R81" s="134"/>
      <c r="S81" s="134"/>
      <c r="T81" s="134"/>
      <c r="U81" s="134"/>
      <c r="V81" s="134"/>
      <c r="W81" s="134"/>
      <c r="X81" s="134"/>
      <c r="Y81" s="134"/>
      <c r="Z81" s="134"/>
      <c r="AA81" s="134"/>
      <c r="AB81" s="134"/>
    </row>
    <row r="82" spans="1:28" x14ac:dyDescent="0.25">
      <c r="A82" s="134"/>
      <c r="B82" s="134"/>
      <c r="C82" s="134"/>
      <c r="D82" s="134"/>
      <c r="E82" s="134"/>
      <c r="F82" s="134"/>
      <c r="G82" s="134"/>
      <c r="H82" s="134"/>
      <c r="I82" s="134"/>
      <c r="J82" s="134"/>
      <c r="K82" s="134"/>
      <c r="L82" s="134"/>
      <c r="M82" s="134"/>
      <c r="N82" s="134"/>
      <c r="O82" s="134"/>
      <c r="P82" s="134"/>
      <c r="Q82" s="134"/>
      <c r="R82" s="134"/>
      <c r="S82" s="134"/>
      <c r="T82" s="134"/>
      <c r="U82" s="134"/>
      <c r="V82" s="134"/>
      <c r="W82" s="134"/>
      <c r="X82" s="134"/>
      <c r="Y82" s="134"/>
      <c r="Z82" s="134"/>
      <c r="AA82" s="134"/>
      <c r="AB82" s="134"/>
    </row>
    <row r="83" spans="1:28" x14ac:dyDescent="0.25">
      <c r="A83" s="134"/>
      <c r="B83" s="134"/>
      <c r="C83" s="134"/>
      <c r="D83" s="134"/>
      <c r="E83" s="134"/>
      <c r="F83" s="134"/>
      <c r="G83" s="134"/>
      <c r="H83" s="134"/>
      <c r="I83" s="134"/>
      <c r="J83" s="134"/>
      <c r="K83" s="134"/>
      <c r="L83" s="134"/>
      <c r="M83" s="134"/>
      <c r="N83" s="134"/>
      <c r="O83" s="134"/>
      <c r="P83" s="134"/>
      <c r="Q83" s="134"/>
      <c r="R83" s="134"/>
      <c r="S83" s="134"/>
      <c r="T83" s="134"/>
      <c r="U83" s="134"/>
      <c r="V83" s="134"/>
      <c r="W83" s="134"/>
      <c r="X83" s="134"/>
      <c r="Y83" s="134"/>
      <c r="Z83" s="134"/>
      <c r="AA83" s="134"/>
      <c r="AB83" s="134"/>
    </row>
    <row r="84" spans="1:28" x14ac:dyDescent="0.25">
      <c r="A84" s="134"/>
      <c r="B84" s="134"/>
      <c r="C84" s="134"/>
      <c r="D84" s="134"/>
      <c r="E84" s="134"/>
      <c r="F84" s="134"/>
      <c r="G84" s="134"/>
      <c r="H84" s="134"/>
      <c r="I84" s="134"/>
      <c r="J84" s="134"/>
      <c r="K84" s="134"/>
      <c r="L84" s="134"/>
      <c r="M84" s="134"/>
      <c r="N84" s="134"/>
      <c r="O84" s="134"/>
      <c r="P84" s="134"/>
      <c r="Q84" s="134"/>
      <c r="R84" s="134"/>
      <c r="S84" s="134"/>
      <c r="T84" s="134"/>
      <c r="U84" s="134"/>
      <c r="V84" s="134"/>
      <c r="W84" s="134"/>
      <c r="X84" s="134"/>
      <c r="Y84" s="134"/>
      <c r="Z84" s="134"/>
      <c r="AA84" s="134"/>
      <c r="AB84" s="134"/>
    </row>
    <row r="85" spans="1:28" x14ac:dyDescent="0.25">
      <c r="A85" s="134"/>
      <c r="B85" s="134"/>
      <c r="C85" s="134"/>
      <c r="D85" s="134"/>
      <c r="E85" s="134"/>
      <c r="F85" s="134"/>
      <c r="G85" s="134"/>
      <c r="H85" s="134"/>
      <c r="I85" s="134"/>
      <c r="J85" s="134"/>
      <c r="K85" s="134"/>
      <c r="L85" s="134"/>
      <c r="M85" s="134"/>
      <c r="N85" s="134"/>
      <c r="O85" s="134"/>
      <c r="P85" s="134"/>
      <c r="Q85" s="134"/>
      <c r="R85" s="134"/>
      <c r="S85" s="134"/>
      <c r="T85" s="134"/>
      <c r="U85" s="134"/>
      <c r="V85" s="134"/>
      <c r="W85" s="134"/>
      <c r="X85" s="134"/>
      <c r="Y85" s="134"/>
      <c r="Z85" s="134"/>
      <c r="AA85" s="134"/>
      <c r="AB85" s="134"/>
    </row>
    <row r="86" spans="1:28" x14ac:dyDescent="0.25">
      <c r="A86" s="134"/>
      <c r="B86" s="134"/>
      <c r="C86" s="134"/>
      <c r="D86" s="134"/>
      <c r="E86" s="134"/>
      <c r="F86" s="134"/>
      <c r="G86" s="134"/>
      <c r="H86" s="134"/>
      <c r="I86" s="134"/>
      <c r="J86" s="134"/>
      <c r="K86" s="134"/>
      <c r="L86" s="134"/>
      <c r="M86" s="134"/>
      <c r="N86" s="134"/>
      <c r="O86" s="134"/>
      <c r="P86" s="134"/>
      <c r="Q86" s="134"/>
      <c r="R86" s="134"/>
      <c r="S86" s="134"/>
      <c r="T86" s="134"/>
      <c r="U86" s="134"/>
      <c r="V86" s="134"/>
      <c r="W86" s="134"/>
      <c r="X86" s="134"/>
      <c r="Y86" s="134"/>
      <c r="Z86" s="134"/>
      <c r="AA86" s="134"/>
      <c r="AB86" s="134"/>
    </row>
    <row r="87" spans="1:28" x14ac:dyDescent="0.25">
      <c r="A87" s="134"/>
      <c r="B87" s="134"/>
      <c r="C87" s="134"/>
      <c r="D87" s="134"/>
      <c r="E87" s="134"/>
      <c r="F87" s="134"/>
      <c r="G87" s="134"/>
      <c r="H87" s="134"/>
      <c r="I87" s="134"/>
      <c r="J87" s="134"/>
      <c r="K87" s="134"/>
      <c r="L87" s="134"/>
      <c r="M87" s="134"/>
      <c r="N87" s="134"/>
      <c r="O87" s="134"/>
      <c r="P87" s="134"/>
      <c r="Q87" s="134"/>
      <c r="R87" s="134"/>
      <c r="S87" s="134"/>
      <c r="T87" s="134"/>
      <c r="U87" s="134"/>
      <c r="V87" s="134"/>
      <c r="W87" s="134"/>
      <c r="X87" s="134"/>
      <c r="Y87" s="134"/>
      <c r="Z87" s="134"/>
      <c r="AA87" s="134"/>
      <c r="AB87" s="134"/>
    </row>
    <row r="88" spans="1:28" x14ac:dyDescent="0.25">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row>
    <row r="89" spans="1:28" x14ac:dyDescent="0.25">
      <c r="A89" s="134"/>
      <c r="B89" s="134"/>
      <c r="C89" s="134"/>
      <c r="D89" s="134"/>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row>
    <row r="90" spans="1:28" x14ac:dyDescent="0.25">
      <c r="A90" s="134"/>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c r="AA90" s="134"/>
      <c r="AB90" s="134"/>
    </row>
    <row r="91" spans="1:28"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row>
    <row r="92" spans="1:28" x14ac:dyDescent="0.25">
      <c r="A92" s="134"/>
      <c r="B92" s="134"/>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row>
    <row r="93" spans="1:28" x14ac:dyDescent="0.25">
      <c r="A93" s="134"/>
      <c r="B93" s="134"/>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row>
    <row r="94" spans="1:28" x14ac:dyDescent="0.25">
      <c r="A94" s="134"/>
      <c r="B94" s="134"/>
      <c r="C94" s="134"/>
      <c r="D94" s="134"/>
      <c r="E94" s="134"/>
      <c r="F94" s="134"/>
      <c r="G94" s="134"/>
      <c r="H94" s="134"/>
      <c r="I94" s="134"/>
      <c r="J94" s="134"/>
      <c r="K94" s="134"/>
      <c r="L94" s="134"/>
      <c r="M94" s="134"/>
      <c r="N94" s="134"/>
      <c r="O94" s="134"/>
      <c r="P94" s="134"/>
      <c r="Q94" s="134"/>
      <c r="R94" s="134"/>
      <c r="S94" s="134"/>
      <c r="T94" s="134"/>
      <c r="U94" s="134"/>
      <c r="V94" s="134"/>
      <c r="W94" s="134"/>
      <c r="X94" s="134"/>
      <c r="Y94" s="134"/>
      <c r="Z94" s="134"/>
      <c r="AA94" s="134"/>
      <c r="AB94" s="134"/>
    </row>
    <row r="95" spans="1:28" x14ac:dyDescent="0.25">
      <c r="A95" s="134"/>
      <c r="B95" s="134"/>
      <c r="C95" s="134"/>
      <c r="D95" s="134"/>
      <c r="E95" s="134"/>
      <c r="F95" s="134"/>
      <c r="G95" s="134"/>
      <c r="H95" s="134"/>
      <c r="I95" s="134"/>
      <c r="J95" s="134"/>
      <c r="K95" s="134"/>
      <c r="L95" s="134"/>
      <c r="M95" s="134"/>
      <c r="N95" s="134"/>
      <c r="O95" s="134"/>
      <c r="P95" s="134"/>
      <c r="Q95" s="134"/>
      <c r="R95" s="134"/>
      <c r="S95" s="134"/>
      <c r="T95" s="134"/>
      <c r="U95" s="134"/>
      <c r="V95" s="134"/>
      <c r="W95" s="134"/>
      <c r="X95" s="134"/>
      <c r="Y95" s="134"/>
      <c r="Z95" s="134"/>
      <c r="AA95" s="134"/>
      <c r="AB95" s="134"/>
    </row>
    <row r="96" spans="1:28" x14ac:dyDescent="0.25">
      <c r="A96" s="134"/>
      <c r="B96" s="134"/>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row>
    <row r="97" spans="1:28"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c r="AA97" s="134"/>
      <c r="AB97" s="134"/>
    </row>
    <row r="98" spans="1:28" x14ac:dyDescent="0.25">
      <c r="A98" s="134"/>
      <c r="B98" s="134"/>
      <c r="C98" s="134"/>
      <c r="D98" s="134"/>
      <c r="E98" s="134"/>
      <c r="F98" s="134"/>
      <c r="G98" s="134"/>
      <c r="H98" s="134"/>
      <c r="I98" s="134"/>
      <c r="J98" s="134"/>
      <c r="K98" s="134"/>
      <c r="L98" s="134"/>
      <c r="M98" s="134"/>
      <c r="N98" s="134"/>
      <c r="O98" s="134"/>
      <c r="P98" s="134"/>
      <c r="Q98" s="134"/>
      <c r="R98" s="134"/>
      <c r="S98" s="134"/>
      <c r="T98" s="134"/>
      <c r="U98" s="134"/>
      <c r="V98" s="134"/>
      <c r="W98" s="134"/>
      <c r="X98" s="134"/>
      <c r="Y98" s="134"/>
      <c r="Z98" s="134"/>
      <c r="AA98" s="134"/>
      <c r="AB98" s="134"/>
    </row>
    <row r="99" spans="1:28" x14ac:dyDescent="0.25">
      <c r="A99" s="134"/>
      <c r="B99" s="134"/>
      <c r="C99" s="134"/>
      <c r="D99" s="134"/>
      <c r="E99" s="134"/>
      <c r="F99" s="134"/>
      <c r="G99" s="134"/>
      <c r="H99" s="134"/>
      <c r="I99" s="134"/>
      <c r="J99" s="134"/>
      <c r="K99" s="134"/>
      <c r="L99" s="134"/>
      <c r="M99" s="134"/>
      <c r="N99" s="134"/>
      <c r="O99" s="134"/>
      <c r="P99" s="134"/>
      <c r="Q99" s="134"/>
      <c r="R99" s="134"/>
      <c r="S99" s="134"/>
      <c r="T99" s="134"/>
      <c r="U99" s="134"/>
      <c r="V99" s="134"/>
      <c r="W99" s="134"/>
      <c r="X99" s="134"/>
      <c r="Y99" s="134"/>
      <c r="Z99" s="134"/>
      <c r="AA99" s="134"/>
      <c r="AB99" s="134"/>
    </row>
    <row r="100" spans="1:28" x14ac:dyDescent="0.25">
      <c r="A100" s="134"/>
      <c r="B100" s="134"/>
      <c r="C100" s="134"/>
      <c r="D100" s="134"/>
      <c r="E100" s="134"/>
      <c r="F100" s="134"/>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row>
    <row r="101" spans="1:28" x14ac:dyDescent="0.25">
      <c r="A101" s="134"/>
      <c r="B101" s="134"/>
      <c r="C101" s="134"/>
      <c r="D101" s="134"/>
      <c r="E101" s="134"/>
      <c r="F101" s="134"/>
      <c r="G101" s="134"/>
      <c r="H101" s="134"/>
      <c r="I101" s="134"/>
      <c r="J101" s="134"/>
      <c r="K101" s="134"/>
      <c r="L101" s="134"/>
      <c r="M101" s="134"/>
      <c r="N101" s="134"/>
      <c r="O101" s="134"/>
      <c r="P101" s="134"/>
      <c r="Q101" s="134"/>
      <c r="R101" s="134"/>
      <c r="S101" s="134"/>
      <c r="T101" s="134"/>
      <c r="U101" s="134"/>
      <c r="V101" s="134"/>
      <c r="W101" s="134"/>
      <c r="X101" s="134"/>
      <c r="Y101" s="134"/>
      <c r="Z101" s="134"/>
      <c r="AA101" s="134"/>
      <c r="AB101" s="134"/>
    </row>
    <row r="102" spans="1:28" x14ac:dyDescent="0.25">
      <c r="A102" s="134"/>
      <c r="B102" s="134"/>
      <c r="C102" s="134"/>
      <c r="D102" s="134"/>
      <c r="E102" s="134"/>
      <c r="F102" s="134"/>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row>
    <row r="103" spans="1:28" x14ac:dyDescent="0.25">
      <c r="A103" s="134"/>
      <c r="B103" s="134"/>
      <c r="C103" s="134"/>
      <c r="D103" s="134"/>
      <c r="E103" s="134"/>
      <c r="F103" s="134"/>
      <c r="G103" s="134"/>
      <c r="H103" s="134"/>
      <c r="I103" s="134"/>
      <c r="J103" s="134"/>
      <c r="K103" s="134"/>
      <c r="L103" s="134"/>
      <c r="M103" s="134"/>
      <c r="N103" s="134"/>
      <c r="O103" s="134"/>
      <c r="P103" s="134"/>
      <c r="Q103" s="134"/>
      <c r="R103" s="134"/>
      <c r="S103" s="134"/>
      <c r="T103" s="134"/>
      <c r="U103" s="134"/>
      <c r="V103" s="134"/>
      <c r="W103" s="134"/>
      <c r="X103" s="134"/>
      <c r="Y103" s="134"/>
      <c r="Z103" s="134"/>
      <c r="AA103" s="134"/>
      <c r="AB103" s="134"/>
    </row>
    <row r="104" spans="1:28" x14ac:dyDescent="0.25">
      <c r="A104" s="134"/>
      <c r="B104" s="134"/>
      <c r="C104" s="134"/>
      <c r="D104" s="134"/>
      <c r="E104" s="134"/>
      <c r="F104" s="134"/>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row>
    <row r="105" spans="1:28" x14ac:dyDescent="0.25">
      <c r="A105" s="134"/>
      <c r="B105" s="134"/>
      <c r="C105" s="134"/>
      <c r="D105" s="134"/>
      <c r="E105" s="134"/>
      <c r="F105" s="134"/>
      <c r="G105" s="134"/>
      <c r="H105" s="134"/>
      <c r="I105" s="134"/>
      <c r="J105" s="134"/>
      <c r="K105" s="134"/>
      <c r="L105" s="134"/>
      <c r="M105" s="134"/>
      <c r="N105" s="134"/>
      <c r="O105" s="134"/>
      <c r="P105" s="134"/>
      <c r="Q105" s="134"/>
      <c r="R105" s="134"/>
      <c r="S105" s="134"/>
      <c r="T105" s="134"/>
      <c r="U105" s="134"/>
      <c r="V105" s="134"/>
      <c r="W105" s="134"/>
      <c r="X105" s="134"/>
      <c r="Y105" s="134"/>
      <c r="Z105" s="134"/>
      <c r="AA105" s="134"/>
      <c r="AB105" s="134"/>
    </row>
    <row r="106" spans="1:28" x14ac:dyDescent="0.25">
      <c r="A106" s="134"/>
      <c r="B106" s="134"/>
      <c r="C106" s="134"/>
      <c r="D106" s="134"/>
      <c r="E106" s="134"/>
      <c r="F106" s="134"/>
      <c r="G106" s="134"/>
      <c r="H106" s="134"/>
      <c r="I106" s="134"/>
      <c r="J106" s="134"/>
      <c r="K106" s="134"/>
      <c r="L106" s="134"/>
      <c r="M106" s="134"/>
      <c r="N106" s="134"/>
      <c r="O106" s="134"/>
      <c r="P106" s="134"/>
      <c r="Q106" s="134"/>
      <c r="R106" s="134"/>
      <c r="S106" s="134"/>
      <c r="T106" s="134"/>
      <c r="U106" s="134"/>
      <c r="V106" s="134"/>
      <c r="W106" s="134"/>
      <c r="X106" s="134"/>
      <c r="Y106" s="134"/>
      <c r="Z106" s="134"/>
      <c r="AA106" s="134"/>
      <c r="AB106" s="134"/>
    </row>
    <row r="107" spans="1:28" x14ac:dyDescent="0.25">
      <c r="A107" s="134"/>
      <c r="B107" s="134"/>
      <c r="C107" s="134"/>
      <c r="D107" s="134"/>
      <c r="E107" s="134"/>
      <c r="F107" s="134"/>
      <c r="G107" s="134"/>
      <c r="H107" s="134"/>
      <c r="I107" s="134"/>
      <c r="J107" s="134"/>
      <c r="K107" s="134"/>
      <c r="L107" s="134"/>
      <c r="M107" s="134"/>
      <c r="N107" s="134"/>
      <c r="O107" s="134"/>
      <c r="P107" s="134"/>
      <c r="Q107" s="134"/>
      <c r="R107" s="134"/>
      <c r="S107" s="134"/>
      <c r="T107" s="134"/>
      <c r="U107" s="134"/>
      <c r="V107" s="134"/>
      <c r="W107" s="134"/>
      <c r="X107" s="134"/>
      <c r="Y107" s="134"/>
      <c r="Z107" s="134"/>
      <c r="AA107" s="134"/>
      <c r="AB107" s="134"/>
    </row>
    <row r="108" spans="1:28" x14ac:dyDescent="0.25">
      <c r="A108" s="134"/>
      <c r="B108" s="134"/>
      <c r="C108" s="134"/>
      <c r="D108" s="134"/>
      <c r="E108" s="134"/>
      <c r="F108" s="134"/>
      <c r="G108" s="134"/>
      <c r="H108" s="134"/>
      <c r="I108" s="134"/>
      <c r="J108" s="134"/>
      <c r="K108" s="134"/>
      <c r="L108" s="134"/>
      <c r="M108" s="134"/>
      <c r="N108" s="134"/>
      <c r="O108" s="134"/>
      <c r="P108" s="134"/>
      <c r="Q108" s="134"/>
      <c r="R108" s="134"/>
      <c r="S108" s="134"/>
      <c r="T108" s="134"/>
      <c r="U108" s="134"/>
      <c r="V108" s="134"/>
      <c r="W108" s="134"/>
      <c r="X108" s="134"/>
      <c r="Y108" s="134"/>
      <c r="Z108" s="134"/>
      <c r="AA108" s="134"/>
      <c r="AB108" s="134"/>
    </row>
    <row r="109" spans="1:28" x14ac:dyDescent="0.25">
      <c r="A109" s="134"/>
      <c r="B109" s="134"/>
      <c r="C109" s="134"/>
      <c r="D109" s="134"/>
      <c r="E109" s="134"/>
      <c r="F109" s="134"/>
      <c r="G109" s="134"/>
      <c r="H109" s="134"/>
      <c r="I109" s="134"/>
      <c r="J109" s="134"/>
      <c r="K109" s="134"/>
      <c r="L109" s="134"/>
      <c r="M109" s="134"/>
      <c r="N109" s="134"/>
      <c r="O109" s="134"/>
      <c r="P109" s="134"/>
      <c r="Q109" s="134"/>
      <c r="R109" s="134"/>
      <c r="S109" s="134"/>
      <c r="T109" s="134"/>
      <c r="U109" s="134"/>
      <c r="V109" s="134"/>
      <c r="W109" s="134"/>
      <c r="X109" s="134"/>
      <c r="Y109" s="134"/>
      <c r="Z109" s="134"/>
      <c r="AA109" s="134"/>
      <c r="AB109" s="134"/>
    </row>
    <row r="110" spans="1:28" x14ac:dyDescent="0.25">
      <c r="A110" s="134"/>
      <c r="B110" s="134"/>
      <c r="C110" s="134"/>
      <c r="D110" s="134"/>
      <c r="E110" s="134"/>
      <c r="F110" s="134"/>
      <c r="G110" s="134"/>
      <c r="H110" s="134"/>
      <c r="I110" s="134"/>
      <c r="J110" s="134"/>
      <c r="K110" s="134"/>
      <c r="L110" s="134"/>
      <c r="M110" s="134"/>
      <c r="N110" s="134"/>
      <c r="O110" s="134"/>
      <c r="P110" s="134"/>
      <c r="Q110" s="134"/>
      <c r="R110" s="134"/>
      <c r="S110" s="134"/>
      <c r="T110" s="134"/>
      <c r="U110" s="134"/>
      <c r="V110" s="134"/>
      <c r="W110" s="134"/>
      <c r="X110" s="134"/>
      <c r="Y110" s="134"/>
      <c r="Z110" s="134"/>
      <c r="AA110" s="134"/>
      <c r="AB110" s="134"/>
    </row>
    <row r="111" spans="1:28" x14ac:dyDescent="0.25">
      <c r="A111" s="134"/>
      <c r="B111" s="13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c r="AA111" s="134"/>
      <c r="AB111" s="134"/>
    </row>
    <row r="112" spans="1:28" x14ac:dyDescent="0.25">
      <c r="A112" s="134"/>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c r="AA112" s="134"/>
      <c r="AB112" s="134"/>
    </row>
    <row r="113" spans="1:28" x14ac:dyDescent="0.25">
      <c r="A113" s="134"/>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c r="AA113" s="134"/>
      <c r="AB113" s="134"/>
    </row>
    <row r="114" spans="1:28" x14ac:dyDescent="0.25">
      <c r="A114" s="134"/>
      <c r="B114" s="13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c r="AA114" s="134"/>
      <c r="AB114" s="134"/>
    </row>
    <row r="115" spans="1:28" x14ac:dyDescent="0.25">
      <c r="A115" s="134"/>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c r="AA115" s="134"/>
      <c r="AB115" s="134"/>
    </row>
    <row r="116" spans="1:28" x14ac:dyDescent="0.25">
      <c r="A116" s="134"/>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c r="AA116" s="134"/>
      <c r="AB116" s="134"/>
    </row>
    <row r="117" spans="1:28" x14ac:dyDescent="0.25">
      <c r="A117" s="134"/>
      <c r="B117" s="13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c r="AA117" s="134"/>
      <c r="AB117" s="134"/>
    </row>
    <row r="118" spans="1:28" x14ac:dyDescent="0.25">
      <c r="A118" s="134"/>
      <c r="B118" s="13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c r="AA118" s="134"/>
      <c r="AB118" s="134"/>
    </row>
    <row r="119" spans="1:28" x14ac:dyDescent="0.25">
      <c r="A119" s="134"/>
      <c r="B119" s="13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c r="AA119" s="134"/>
      <c r="AB119" s="134"/>
    </row>
    <row r="120" spans="1:28" x14ac:dyDescent="0.25">
      <c r="A120" s="134"/>
      <c r="B120" s="13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c r="AA120" s="134"/>
      <c r="AB120" s="134"/>
    </row>
    <row r="121" spans="1:28" x14ac:dyDescent="0.25">
      <c r="A121" s="134"/>
      <c r="B121" s="134"/>
      <c r="C121" s="134"/>
      <c r="D121" s="134"/>
      <c r="E121" s="134"/>
      <c r="F121" s="134"/>
      <c r="G121" s="134"/>
      <c r="H121" s="134"/>
      <c r="I121" s="134"/>
      <c r="J121" s="134"/>
      <c r="K121" s="134"/>
      <c r="L121" s="134"/>
      <c r="M121" s="134"/>
      <c r="N121" s="134"/>
      <c r="O121" s="134"/>
      <c r="P121" s="134"/>
      <c r="Q121" s="134"/>
      <c r="R121" s="134"/>
      <c r="S121" s="134"/>
      <c r="T121" s="134"/>
      <c r="U121" s="134"/>
      <c r="V121" s="134"/>
      <c r="W121" s="134"/>
      <c r="X121" s="134"/>
      <c r="Y121" s="134"/>
      <c r="Z121" s="134"/>
      <c r="AA121" s="134"/>
      <c r="AB121" s="134"/>
    </row>
    <row r="122" spans="1:28" x14ac:dyDescent="0.25">
      <c r="A122" s="134"/>
      <c r="B122" s="134"/>
      <c r="C122" s="134"/>
      <c r="D122" s="134"/>
      <c r="E122" s="134"/>
      <c r="F122" s="134"/>
      <c r="G122" s="134"/>
      <c r="H122" s="134"/>
      <c r="I122" s="134"/>
      <c r="J122" s="134"/>
      <c r="K122" s="134"/>
      <c r="L122" s="134"/>
      <c r="M122" s="134"/>
      <c r="N122" s="134"/>
      <c r="O122" s="134"/>
      <c r="P122" s="134"/>
      <c r="Q122" s="134"/>
      <c r="R122" s="134"/>
      <c r="S122" s="134"/>
      <c r="T122" s="134"/>
      <c r="U122" s="134"/>
      <c r="V122" s="134"/>
      <c r="W122" s="134"/>
      <c r="X122" s="134"/>
      <c r="Y122" s="134"/>
      <c r="Z122" s="134"/>
      <c r="AA122" s="134"/>
      <c r="AB122" s="134"/>
    </row>
    <row r="123" spans="1:28" x14ac:dyDescent="0.25">
      <c r="A123" s="134"/>
      <c r="B123" s="134"/>
      <c r="C123" s="134"/>
      <c r="D123" s="134"/>
      <c r="E123" s="134"/>
      <c r="F123" s="134"/>
      <c r="G123" s="134"/>
      <c r="H123" s="134"/>
      <c r="I123" s="134"/>
      <c r="J123" s="134"/>
      <c r="K123" s="134"/>
      <c r="L123" s="134"/>
      <c r="M123" s="134"/>
      <c r="N123" s="134"/>
      <c r="O123" s="134"/>
      <c r="P123" s="134"/>
      <c r="Q123" s="134"/>
      <c r="R123" s="134"/>
      <c r="S123" s="134"/>
      <c r="T123" s="134"/>
      <c r="U123" s="134"/>
      <c r="V123" s="134"/>
      <c r="W123" s="134"/>
      <c r="X123" s="134"/>
      <c r="Y123" s="134"/>
      <c r="Z123" s="134"/>
      <c r="AA123" s="134"/>
      <c r="AB123" s="134"/>
    </row>
    <row r="124" spans="1:28" x14ac:dyDescent="0.25">
      <c r="A124" s="134"/>
      <c r="B124" s="134"/>
      <c r="C124" s="134"/>
      <c r="D124" s="134"/>
      <c r="E124" s="134"/>
      <c r="F124" s="134"/>
      <c r="G124" s="134"/>
      <c r="H124" s="134"/>
      <c r="I124" s="134"/>
      <c r="J124" s="134"/>
      <c r="K124" s="134"/>
      <c r="L124" s="134"/>
      <c r="M124" s="134"/>
      <c r="N124" s="134"/>
      <c r="O124" s="134"/>
      <c r="P124" s="134"/>
      <c r="Q124" s="134"/>
      <c r="R124" s="134"/>
      <c r="S124" s="134"/>
      <c r="T124" s="134"/>
      <c r="U124" s="134"/>
      <c r="V124" s="134"/>
      <c r="W124" s="134"/>
      <c r="X124" s="134"/>
      <c r="Y124" s="134"/>
      <c r="Z124" s="134"/>
      <c r="AA124" s="134"/>
      <c r="AB124" s="134"/>
    </row>
    <row r="125" spans="1:28" x14ac:dyDescent="0.25">
      <c r="A125" s="134"/>
      <c r="B125" s="134"/>
      <c r="C125" s="134"/>
      <c r="D125" s="134"/>
      <c r="E125" s="134"/>
      <c r="F125" s="134"/>
      <c r="G125" s="134"/>
      <c r="H125" s="134"/>
      <c r="I125" s="134"/>
      <c r="J125" s="134"/>
      <c r="K125" s="134"/>
      <c r="L125" s="134"/>
      <c r="M125" s="134"/>
      <c r="N125" s="134"/>
      <c r="O125" s="134"/>
      <c r="P125" s="134"/>
      <c r="Q125" s="134"/>
      <c r="R125" s="134"/>
      <c r="S125" s="134"/>
      <c r="T125" s="134"/>
      <c r="U125" s="134"/>
      <c r="V125" s="134"/>
      <c r="W125" s="134"/>
      <c r="X125" s="134"/>
      <c r="Y125" s="134"/>
      <c r="Z125" s="134"/>
      <c r="AA125" s="134"/>
      <c r="AB125" s="134"/>
    </row>
    <row r="126" spans="1:28" x14ac:dyDescent="0.25">
      <c r="A126" s="134"/>
      <c r="B126" s="134"/>
      <c r="C126" s="134"/>
      <c r="D126" s="134"/>
      <c r="E126" s="134"/>
      <c r="F126" s="134"/>
      <c r="G126" s="134"/>
      <c r="H126" s="134"/>
      <c r="I126" s="134"/>
      <c r="J126" s="134"/>
      <c r="K126" s="134"/>
      <c r="L126" s="134"/>
      <c r="M126" s="134"/>
      <c r="N126" s="134"/>
      <c r="O126" s="134"/>
      <c r="P126" s="134"/>
      <c r="Q126" s="134"/>
      <c r="R126" s="134"/>
      <c r="S126" s="134"/>
      <c r="T126" s="134"/>
      <c r="U126" s="134"/>
      <c r="V126" s="134"/>
      <c r="W126" s="134"/>
      <c r="X126" s="134"/>
      <c r="Y126" s="134"/>
      <c r="Z126" s="134"/>
      <c r="AA126" s="134"/>
      <c r="AB126" s="134"/>
    </row>
    <row r="127" spans="1:28" x14ac:dyDescent="0.25">
      <c r="A127" s="134"/>
      <c r="B127" s="134"/>
      <c r="C127" s="134"/>
      <c r="D127" s="134"/>
      <c r="E127" s="134"/>
      <c r="F127" s="134"/>
      <c r="G127" s="134"/>
      <c r="H127" s="134"/>
      <c r="I127" s="134"/>
      <c r="J127" s="134"/>
      <c r="K127" s="134"/>
      <c r="L127" s="134"/>
      <c r="M127" s="134"/>
      <c r="N127" s="134"/>
      <c r="O127" s="134"/>
      <c r="P127" s="134"/>
      <c r="Q127" s="134"/>
      <c r="R127" s="134"/>
      <c r="S127" s="134"/>
      <c r="T127" s="134"/>
      <c r="U127" s="134"/>
      <c r="V127" s="134"/>
      <c r="W127" s="134"/>
      <c r="X127" s="134"/>
      <c r="Y127" s="134"/>
      <c r="Z127" s="134"/>
      <c r="AA127" s="134"/>
      <c r="AB127" s="134"/>
    </row>
    <row r="128" spans="1:28" x14ac:dyDescent="0.25">
      <c r="A128" s="134"/>
      <c r="B128" s="134"/>
      <c r="C128" s="134"/>
      <c r="D128" s="134"/>
      <c r="E128" s="134"/>
      <c r="F128" s="134"/>
      <c r="G128" s="134"/>
      <c r="H128" s="134"/>
      <c r="I128" s="134"/>
      <c r="J128" s="134"/>
      <c r="K128" s="134"/>
      <c r="L128" s="134"/>
      <c r="M128" s="134"/>
      <c r="N128" s="134"/>
      <c r="O128" s="134"/>
      <c r="P128" s="134"/>
      <c r="Q128" s="134"/>
      <c r="R128" s="134"/>
      <c r="S128" s="134"/>
      <c r="T128" s="134"/>
      <c r="U128" s="134"/>
      <c r="V128" s="134"/>
      <c r="W128" s="134"/>
      <c r="X128" s="134"/>
      <c r="Y128" s="134"/>
      <c r="Z128" s="134"/>
      <c r="AA128" s="134"/>
      <c r="AB128" s="134"/>
    </row>
    <row r="129" spans="1:28" x14ac:dyDescent="0.25">
      <c r="A129" s="134"/>
      <c r="B129" s="134"/>
      <c r="C129" s="134"/>
      <c r="D129" s="134"/>
      <c r="E129" s="134"/>
      <c r="F129" s="134"/>
      <c r="G129" s="134"/>
      <c r="H129" s="134"/>
      <c r="I129" s="134"/>
      <c r="J129" s="134"/>
      <c r="K129" s="134"/>
      <c r="L129" s="134"/>
      <c r="M129" s="134"/>
      <c r="N129" s="134"/>
      <c r="O129" s="134"/>
      <c r="P129" s="134"/>
      <c r="Q129" s="134"/>
      <c r="R129" s="134"/>
      <c r="S129" s="134"/>
      <c r="T129" s="134"/>
      <c r="U129" s="134"/>
      <c r="V129" s="134"/>
      <c r="W129" s="134"/>
      <c r="X129" s="134"/>
      <c r="Y129" s="134"/>
      <c r="Z129" s="134"/>
      <c r="AA129" s="134"/>
      <c r="AB129" s="134"/>
    </row>
    <row r="130" spans="1:28" x14ac:dyDescent="0.25">
      <c r="A130" s="134"/>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c r="AA130" s="134"/>
      <c r="AB130" s="134"/>
    </row>
    <row r="131" spans="1:28" x14ac:dyDescent="0.25">
      <c r="A131" s="134"/>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c r="AA131" s="134"/>
      <c r="AB131" s="134"/>
    </row>
    <row r="132" spans="1:28" x14ac:dyDescent="0.25">
      <c r="A132" s="134"/>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c r="AA132" s="134"/>
      <c r="AB132" s="134"/>
    </row>
    <row r="133" spans="1:28" x14ac:dyDescent="0.25">
      <c r="A133" s="134"/>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c r="AA133" s="134"/>
      <c r="AB133" s="134"/>
    </row>
    <row r="134" spans="1:28" x14ac:dyDescent="0.25">
      <c r="A134" s="134"/>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c r="AA134" s="134"/>
      <c r="AB134" s="134"/>
    </row>
    <row r="135" spans="1:28" x14ac:dyDescent="0.25">
      <c r="A135" s="134"/>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c r="AA135" s="134"/>
      <c r="AB135" s="134"/>
    </row>
    <row r="136" spans="1:28" x14ac:dyDescent="0.25">
      <c r="A136" s="134"/>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c r="AA136" s="134"/>
      <c r="AB136" s="134"/>
    </row>
    <row r="137" spans="1:28" x14ac:dyDescent="0.25">
      <c r="A137" s="134"/>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row>
    <row r="138" spans="1:28" x14ac:dyDescent="0.25">
      <c r="A138" s="134"/>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c r="AA138" s="134"/>
      <c r="AB138" s="134"/>
    </row>
    <row r="139" spans="1:28" x14ac:dyDescent="0.25">
      <c r="A139" s="134"/>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c r="AA139" s="134"/>
      <c r="AB139" s="134"/>
    </row>
    <row r="140" spans="1:28" x14ac:dyDescent="0.25">
      <c r="A140" s="134"/>
      <c r="B140" s="134"/>
      <c r="C140" s="134"/>
      <c r="D140" s="134"/>
      <c r="E140" s="134"/>
      <c r="F140" s="134"/>
      <c r="G140" s="134"/>
      <c r="H140" s="134"/>
      <c r="I140" s="134"/>
      <c r="J140" s="134"/>
      <c r="K140" s="134"/>
      <c r="L140" s="134"/>
      <c r="M140" s="134"/>
      <c r="N140" s="134"/>
      <c r="O140" s="134"/>
      <c r="P140" s="134"/>
      <c r="Q140" s="134"/>
      <c r="R140" s="134"/>
      <c r="S140" s="134"/>
      <c r="T140" s="134"/>
      <c r="U140" s="134"/>
      <c r="V140" s="134"/>
      <c r="W140" s="134"/>
      <c r="X140" s="134"/>
      <c r="Y140" s="134"/>
      <c r="Z140" s="134"/>
      <c r="AA140" s="134"/>
      <c r="AB140" s="134"/>
    </row>
    <row r="141" spans="1:28" x14ac:dyDescent="0.25">
      <c r="A141" s="134"/>
      <c r="B141" s="134"/>
      <c r="C141" s="134"/>
      <c r="D141" s="134"/>
      <c r="E141" s="134"/>
      <c r="F141" s="134"/>
      <c r="G141" s="134"/>
      <c r="H141" s="134"/>
      <c r="I141" s="134"/>
      <c r="J141" s="134"/>
      <c r="K141" s="134"/>
      <c r="L141" s="134"/>
      <c r="M141" s="134"/>
      <c r="N141" s="134"/>
      <c r="O141" s="134"/>
      <c r="P141" s="134"/>
      <c r="Q141" s="134"/>
      <c r="R141" s="134"/>
      <c r="S141" s="134"/>
      <c r="T141" s="134"/>
      <c r="U141" s="134"/>
      <c r="V141" s="134"/>
      <c r="W141" s="134"/>
      <c r="X141" s="134"/>
      <c r="Y141" s="134"/>
      <c r="Z141" s="134"/>
      <c r="AA141" s="134"/>
      <c r="AB141" s="134"/>
    </row>
    <row r="142" spans="1:28" x14ac:dyDescent="0.25">
      <c r="A142" s="134"/>
      <c r="B142" s="134"/>
      <c r="C142" s="134"/>
      <c r="D142" s="134"/>
      <c r="E142" s="134"/>
      <c r="F142" s="134"/>
      <c r="G142" s="134"/>
      <c r="H142" s="134"/>
      <c r="I142" s="134"/>
      <c r="J142" s="134"/>
      <c r="K142" s="134"/>
      <c r="L142" s="134"/>
      <c r="M142" s="134"/>
      <c r="N142" s="134"/>
      <c r="O142" s="134"/>
      <c r="P142" s="134"/>
      <c r="Q142" s="134"/>
      <c r="R142" s="134"/>
      <c r="S142" s="134"/>
      <c r="T142" s="134"/>
      <c r="U142" s="134"/>
      <c r="V142" s="134"/>
      <c r="W142" s="134"/>
      <c r="X142" s="134"/>
      <c r="Y142" s="134"/>
      <c r="Z142" s="134"/>
      <c r="AA142" s="134"/>
      <c r="AB142" s="134"/>
    </row>
    <row r="143" spans="1:28" x14ac:dyDescent="0.25">
      <c r="A143" s="134"/>
      <c r="B143" s="134"/>
      <c r="C143" s="134"/>
      <c r="D143" s="134"/>
      <c r="E143" s="134"/>
      <c r="F143" s="134"/>
      <c r="G143" s="134"/>
      <c r="H143" s="134"/>
      <c r="I143" s="134"/>
      <c r="J143" s="134"/>
      <c r="K143" s="134"/>
      <c r="L143" s="134"/>
      <c r="M143" s="134"/>
      <c r="N143" s="134"/>
      <c r="O143" s="134"/>
      <c r="P143" s="134"/>
      <c r="Q143" s="134"/>
      <c r="R143" s="134"/>
      <c r="S143" s="134"/>
      <c r="T143" s="134"/>
      <c r="U143" s="134"/>
      <c r="V143" s="134"/>
      <c r="W143" s="134"/>
      <c r="X143" s="134"/>
      <c r="Y143" s="134"/>
      <c r="Z143" s="134"/>
      <c r="AA143" s="134"/>
      <c r="AB143" s="134"/>
    </row>
    <row r="144" spans="1:28" x14ac:dyDescent="0.25">
      <c r="A144" s="134"/>
      <c r="B144" s="134"/>
      <c r="C144" s="134"/>
      <c r="D144" s="134"/>
      <c r="E144" s="134"/>
      <c r="F144" s="134"/>
      <c r="G144" s="134"/>
      <c r="H144" s="134"/>
      <c r="I144" s="134"/>
      <c r="J144" s="134"/>
      <c r="K144" s="134"/>
      <c r="L144" s="134"/>
      <c r="M144" s="134"/>
      <c r="N144" s="134"/>
      <c r="O144" s="134"/>
      <c r="P144" s="134"/>
      <c r="Q144" s="134"/>
      <c r="R144" s="134"/>
      <c r="S144" s="134"/>
      <c r="T144" s="134"/>
      <c r="U144" s="134"/>
      <c r="V144" s="134"/>
      <c r="W144" s="134"/>
      <c r="X144" s="134"/>
      <c r="Y144" s="134"/>
      <c r="Z144" s="134"/>
      <c r="AA144" s="134"/>
      <c r="AB144" s="134"/>
    </row>
    <row r="145" spans="1:28" x14ac:dyDescent="0.25">
      <c r="A145" s="134"/>
      <c r="B145" s="134"/>
      <c r="C145" s="134"/>
      <c r="D145" s="134"/>
      <c r="E145" s="134"/>
      <c r="F145" s="134"/>
      <c r="G145" s="134"/>
      <c r="H145" s="134"/>
      <c r="I145" s="134"/>
      <c r="J145" s="134"/>
      <c r="K145" s="134"/>
      <c r="L145" s="134"/>
      <c r="M145" s="134"/>
      <c r="N145" s="134"/>
      <c r="O145" s="134"/>
      <c r="P145" s="134"/>
      <c r="Q145" s="134"/>
      <c r="R145" s="134"/>
      <c r="S145" s="134"/>
      <c r="T145" s="134"/>
      <c r="U145" s="134"/>
      <c r="V145" s="134"/>
      <c r="W145" s="134"/>
      <c r="X145" s="134"/>
      <c r="Y145" s="134"/>
      <c r="Z145" s="134"/>
      <c r="AA145" s="134"/>
      <c r="AB145" s="134"/>
    </row>
    <row r="146" spans="1:28" x14ac:dyDescent="0.25">
      <c r="A146" s="134"/>
      <c r="B146" s="134"/>
      <c r="C146" s="134"/>
      <c r="D146" s="134"/>
      <c r="E146" s="134"/>
      <c r="F146" s="134"/>
      <c r="G146" s="134"/>
      <c r="H146" s="134"/>
      <c r="I146" s="134"/>
      <c r="J146" s="134"/>
      <c r="K146" s="134"/>
      <c r="L146" s="134"/>
      <c r="M146" s="134"/>
      <c r="N146" s="134"/>
      <c r="O146" s="134"/>
      <c r="P146" s="134"/>
      <c r="Q146" s="134"/>
      <c r="R146" s="134"/>
      <c r="S146" s="134"/>
      <c r="T146" s="134"/>
      <c r="U146" s="134"/>
      <c r="V146" s="134"/>
      <c r="W146" s="134"/>
      <c r="X146" s="134"/>
      <c r="Y146" s="134"/>
      <c r="Z146" s="134"/>
      <c r="AA146" s="134"/>
      <c r="AB146" s="134"/>
    </row>
    <row r="147" spans="1:28" x14ac:dyDescent="0.25">
      <c r="A147" s="134"/>
      <c r="B147" s="134"/>
      <c r="C147" s="134"/>
      <c r="D147" s="134"/>
      <c r="E147" s="134"/>
      <c r="F147" s="134"/>
      <c r="G147" s="134"/>
      <c r="H147" s="134"/>
      <c r="I147" s="134"/>
      <c r="J147" s="134"/>
      <c r="K147" s="134"/>
      <c r="L147" s="134"/>
      <c r="M147" s="134"/>
      <c r="N147" s="134"/>
      <c r="O147" s="134"/>
      <c r="P147" s="134"/>
      <c r="Q147" s="134"/>
      <c r="R147" s="134"/>
      <c r="S147" s="134"/>
      <c r="T147" s="134"/>
      <c r="U147" s="134"/>
      <c r="V147" s="134"/>
      <c r="W147" s="134"/>
      <c r="X147" s="134"/>
      <c r="Y147" s="134"/>
      <c r="Z147" s="134"/>
      <c r="AA147" s="134"/>
      <c r="AB147" s="134"/>
    </row>
    <row r="148" spans="1:28" x14ac:dyDescent="0.25">
      <c r="A148" s="134"/>
      <c r="B148" s="134"/>
      <c r="C148" s="134"/>
      <c r="D148" s="134"/>
      <c r="E148" s="134"/>
      <c r="F148" s="134"/>
      <c r="G148" s="134"/>
      <c r="H148" s="134"/>
      <c r="I148" s="134"/>
      <c r="J148" s="134"/>
      <c r="K148" s="134"/>
      <c r="L148" s="134"/>
      <c r="M148" s="134"/>
      <c r="N148" s="134"/>
      <c r="O148" s="134"/>
      <c r="P148" s="134"/>
      <c r="Q148" s="134"/>
      <c r="R148" s="134"/>
      <c r="S148" s="134"/>
      <c r="T148" s="134"/>
      <c r="U148" s="134"/>
      <c r="V148" s="134"/>
      <c r="W148" s="134"/>
      <c r="X148" s="134"/>
      <c r="Y148" s="134"/>
      <c r="Z148" s="134"/>
      <c r="AA148" s="134"/>
      <c r="AB148" s="134"/>
    </row>
    <row r="149" spans="1:28" x14ac:dyDescent="0.25">
      <c r="A149" s="134"/>
      <c r="B149" s="134"/>
      <c r="C149" s="134"/>
      <c r="D149" s="134"/>
      <c r="E149" s="134"/>
      <c r="F149" s="134"/>
      <c r="G149" s="134"/>
      <c r="H149" s="134"/>
      <c r="I149" s="134"/>
      <c r="J149" s="134"/>
      <c r="K149" s="134"/>
      <c r="L149" s="134"/>
      <c r="M149" s="134"/>
      <c r="N149" s="134"/>
      <c r="O149" s="134"/>
      <c r="P149" s="134"/>
      <c r="Q149" s="134"/>
      <c r="R149" s="134"/>
      <c r="S149" s="134"/>
      <c r="T149" s="134"/>
      <c r="U149" s="134"/>
      <c r="V149" s="134"/>
      <c r="W149" s="134"/>
      <c r="X149" s="134"/>
      <c r="Y149" s="134"/>
      <c r="Z149" s="134"/>
      <c r="AA149" s="134"/>
      <c r="AB149" s="134"/>
    </row>
    <row r="150" spans="1:28" x14ac:dyDescent="0.25">
      <c r="A150" s="134"/>
      <c r="B150" s="134"/>
      <c r="C150" s="134"/>
      <c r="D150" s="134"/>
      <c r="E150" s="134"/>
      <c r="F150" s="134"/>
      <c r="G150" s="134"/>
      <c r="H150" s="134"/>
      <c r="I150" s="134"/>
      <c r="J150" s="134"/>
      <c r="K150" s="134"/>
      <c r="L150" s="134"/>
      <c r="M150" s="134"/>
      <c r="N150" s="134"/>
      <c r="O150" s="134"/>
      <c r="P150" s="134"/>
      <c r="Q150" s="134"/>
      <c r="R150" s="134"/>
      <c r="S150" s="134"/>
      <c r="T150" s="134"/>
      <c r="U150" s="134"/>
      <c r="V150" s="134"/>
      <c r="W150" s="134"/>
      <c r="X150" s="134"/>
      <c r="Y150" s="134"/>
      <c r="Z150" s="134"/>
      <c r="AA150" s="134"/>
      <c r="AB150" s="134"/>
    </row>
    <row r="151" spans="1:28" x14ac:dyDescent="0.25">
      <c r="A151" s="134"/>
      <c r="B151" s="134"/>
      <c r="C151" s="134"/>
      <c r="D151" s="134"/>
      <c r="E151" s="134"/>
      <c r="F151" s="134"/>
      <c r="G151" s="134"/>
      <c r="H151" s="134"/>
      <c r="I151" s="134"/>
      <c r="J151" s="134"/>
      <c r="K151" s="134"/>
      <c r="L151" s="134"/>
      <c r="M151" s="134"/>
      <c r="N151" s="134"/>
      <c r="O151" s="134"/>
      <c r="P151" s="134"/>
      <c r="Q151" s="134"/>
      <c r="R151" s="134"/>
      <c r="S151" s="134"/>
      <c r="T151" s="134"/>
      <c r="U151" s="134"/>
      <c r="V151" s="134"/>
      <c r="W151" s="134"/>
      <c r="X151" s="134"/>
      <c r="Y151" s="134"/>
      <c r="Z151" s="134"/>
      <c r="AA151" s="134"/>
      <c r="AB151" s="134"/>
    </row>
    <row r="152" spans="1:28" x14ac:dyDescent="0.25">
      <c r="A152" s="134"/>
      <c r="B152" s="134"/>
      <c r="C152" s="134"/>
      <c r="D152" s="134"/>
      <c r="E152" s="134"/>
      <c r="F152" s="134"/>
      <c r="G152" s="134"/>
      <c r="H152" s="134"/>
      <c r="I152" s="134"/>
      <c r="J152" s="134"/>
      <c r="K152" s="134"/>
      <c r="L152" s="134"/>
      <c r="M152" s="134"/>
      <c r="N152" s="134"/>
      <c r="O152" s="134"/>
      <c r="P152" s="134"/>
      <c r="Q152" s="134"/>
      <c r="R152" s="134"/>
      <c r="S152" s="134"/>
      <c r="T152" s="134"/>
      <c r="U152" s="134"/>
      <c r="V152" s="134"/>
      <c r="W152" s="134"/>
      <c r="X152" s="134"/>
      <c r="Y152" s="134"/>
      <c r="Z152" s="134"/>
      <c r="AA152" s="134"/>
      <c r="AB152" s="134"/>
    </row>
    <row r="153" spans="1:28" x14ac:dyDescent="0.25">
      <c r="A153" s="134"/>
      <c r="B153" s="134"/>
      <c r="C153" s="134"/>
      <c r="D153" s="134"/>
      <c r="E153" s="134"/>
      <c r="F153" s="134"/>
      <c r="G153" s="134"/>
      <c r="H153" s="134"/>
      <c r="I153" s="134"/>
      <c r="J153" s="134"/>
      <c r="K153" s="134"/>
      <c r="L153" s="134"/>
      <c r="M153" s="134"/>
      <c r="N153" s="134"/>
      <c r="O153" s="134"/>
      <c r="P153" s="134"/>
      <c r="Q153" s="134"/>
      <c r="R153" s="134"/>
      <c r="S153" s="134"/>
      <c r="T153" s="134"/>
      <c r="U153" s="134"/>
      <c r="V153" s="134"/>
      <c r="W153" s="134"/>
      <c r="X153" s="134"/>
      <c r="Y153" s="134"/>
      <c r="Z153" s="134"/>
      <c r="AA153" s="134"/>
      <c r="AB153" s="134"/>
    </row>
    <row r="154" spans="1:28" x14ac:dyDescent="0.25">
      <c r="A154" s="134"/>
      <c r="B154" s="134"/>
      <c r="C154" s="134"/>
      <c r="D154" s="134"/>
      <c r="E154" s="134"/>
      <c r="F154" s="134"/>
      <c r="G154" s="134"/>
      <c r="H154" s="134"/>
      <c r="I154" s="134"/>
      <c r="J154" s="134"/>
      <c r="K154" s="134"/>
      <c r="L154" s="134"/>
      <c r="M154" s="134"/>
      <c r="N154" s="134"/>
      <c r="O154" s="134"/>
      <c r="P154" s="134"/>
      <c r="Q154" s="134"/>
      <c r="R154" s="134"/>
      <c r="S154" s="134"/>
      <c r="T154" s="134"/>
      <c r="U154" s="134"/>
      <c r="V154" s="134"/>
      <c r="W154" s="134"/>
      <c r="X154" s="134"/>
      <c r="Y154" s="134"/>
      <c r="Z154" s="134"/>
      <c r="AA154" s="134"/>
      <c r="AB154" s="134"/>
    </row>
    <row r="155" spans="1:28" x14ac:dyDescent="0.25">
      <c r="A155" s="134"/>
      <c r="B155" s="134"/>
      <c r="C155" s="134"/>
      <c r="D155" s="134"/>
      <c r="E155" s="134"/>
      <c r="F155" s="134"/>
      <c r="G155" s="134"/>
      <c r="H155" s="134"/>
      <c r="I155" s="134"/>
      <c r="J155" s="134"/>
      <c r="K155" s="134"/>
      <c r="L155" s="134"/>
      <c r="M155" s="134"/>
      <c r="N155" s="134"/>
      <c r="O155" s="134"/>
      <c r="P155" s="134"/>
      <c r="Q155" s="134"/>
      <c r="R155" s="134"/>
      <c r="S155" s="134"/>
      <c r="T155" s="134"/>
      <c r="U155" s="134"/>
      <c r="V155" s="134"/>
      <c r="W155" s="134"/>
      <c r="X155" s="134"/>
      <c r="Y155" s="134"/>
      <c r="Z155" s="134"/>
      <c r="AA155" s="134"/>
      <c r="AB155" s="134"/>
    </row>
    <row r="156" spans="1:28" x14ac:dyDescent="0.25">
      <c r="A156" s="134"/>
      <c r="B156" s="134"/>
      <c r="C156" s="134"/>
      <c r="D156" s="134"/>
      <c r="E156" s="134"/>
      <c r="F156" s="134"/>
      <c r="G156" s="134"/>
      <c r="H156" s="134"/>
      <c r="I156" s="134"/>
      <c r="J156" s="134"/>
      <c r="K156" s="134"/>
      <c r="L156" s="134"/>
      <c r="M156" s="134"/>
      <c r="N156" s="134"/>
      <c r="O156" s="134"/>
      <c r="P156" s="134"/>
      <c r="Q156" s="134"/>
      <c r="R156" s="134"/>
      <c r="S156" s="134"/>
      <c r="T156" s="134"/>
      <c r="U156" s="134"/>
      <c r="V156" s="134"/>
      <c r="W156" s="134"/>
      <c r="X156" s="134"/>
      <c r="Y156" s="134"/>
      <c r="Z156" s="134"/>
      <c r="AA156" s="134"/>
      <c r="AB156" s="134"/>
    </row>
    <row r="157" spans="1:28" x14ac:dyDescent="0.25">
      <c r="A157" s="134"/>
      <c r="B157" s="134"/>
      <c r="C157" s="134"/>
      <c r="D157" s="134"/>
      <c r="E157" s="134"/>
      <c r="F157" s="134"/>
      <c r="G157" s="134"/>
      <c r="H157" s="134"/>
      <c r="I157" s="134"/>
      <c r="J157" s="134"/>
      <c r="K157" s="134"/>
      <c r="L157" s="134"/>
      <c r="M157" s="134"/>
      <c r="N157" s="134"/>
      <c r="O157" s="134"/>
      <c r="P157" s="134"/>
      <c r="Q157" s="134"/>
      <c r="R157" s="134"/>
      <c r="S157" s="134"/>
      <c r="T157" s="134"/>
      <c r="U157" s="134"/>
      <c r="V157" s="134"/>
      <c r="W157" s="134"/>
      <c r="X157" s="134"/>
      <c r="Y157" s="134"/>
      <c r="Z157" s="134"/>
      <c r="AA157" s="134"/>
      <c r="AB157" s="134"/>
    </row>
    <row r="158" spans="1:28" x14ac:dyDescent="0.25">
      <c r="A158" s="134"/>
      <c r="B158" s="134"/>
      <c r="C158" s="134"/>
      <c r="D158" s="134"/>
      <c r="E158" s="134"/>
      <c r="F158" s="134"/>
      <c r="G158" s="134"/>
      <c r="H158" s="134"/>
      <c r="I158" s="134"/>
      <c r="J158" s="134"/>
      <c r="K158" s="134"/>
      <c r="L158" s="134"/>
      <c r="M158" s="134"/>
      <c r="N158" s="134"/>
      <c r="O158" s="134"/>
      <c r="P158" s="134"/>
      <c r="Q158" s="134"/>
      <c r="R158" s="134"/>
      <c r="S158" s="134"/>
      <c r="T158" s="134"/>
      <c r="U158" s="134"/>
      <c r="V158" s="134"/>
      <c r="W158" s="134"/>
      <c r="X158" s="134"/>
      <c r="Y158" s="134"/>
      <c r="Z158" s="134"/>
      <c r="AA158" s="134"/>
      <c r="AB158" s="134"/>
    </row>
    <row r="159" spans="1:28" x14ac:dyDescent="0.25">
      <c r="A159" s="134"/>
      <c r="B159" s="134"/>
      <c r="C159" s="134"/>
      <c r="D159" s="134"/>
      <c r="E159" s="134"/>
      <c r="F159" s="134"/>
      <c r="G159" s="134"/>
      <c r="H159" s="134"/>
      <c r="I159" s="134"/>
      <c r="J159" s="134"/>
      <c r="K159" s="134"/>
      <c r="L159" s="134"/>
      <c r="M159" s="134"/>
      <c r="N159" s="134"/>
      <c r="O159" s="134"/>
      <c r="P159" s="134"/>
      <c r="Q159" s="134"/>
      <c r="R159" s="134"/>
      <c r="S159" s="134"/>
      <c r="T159" s="134"/>
      <c r="U159" s="134"/>
      <c r="V159" s="134"/>
      <c r="W159" s="134"/>
      <c r="X159" s="134"/>
      <c r="Y159" s="134"/>
      <c r="Z159" s="134"/>
      <c r="AA159" s="134"/>
      <c r="AB159" s="134"/>
    </row>
    <row r="160" spans="1:28" x14ac:dyDescent="0.25">
      <c r="A160" s="134"/>
      <c r="B160" s="134"/>
      <c r="C160" s="134"/>
      <c r="D160" s="134"/>
      <c r="E160" s="134"/>
      <c r="F160" s="134"/>
      <c r="G160" s="134"/>
      <c r="H160" s="134"/>
      <c r="I160" s="134"/>
      <c r="J160" s="134"/>
      <c r="K160" s="134"/>
      <c r="L160" s="134"/>
      <c r="M160" s="134"/>
      <c r="N160" s="134"/>
      <c r="O160" s="134"/>
      <c r="P160" s="134"/>
      <c r="Q160" s="134"/>
      <c r="R160" s="134"/>
      <c r="S160" s="134"/>
      <c r="T160" s="134"/>
      <c r="U160" s="134"/>
      <c r="V160" s="134"/>
      <c r="W160" s="134"/>
      <c r="X160" s="134"/>
      <c r="Y160" s="134"/>
      <c r="Z160" s="134"/>
      <c r="AA160" s="134"/>
      <c r="AB160" s="134"/>
    </row>
    <row r="161" spans="1:28" x14ac:dyDescent="0.25">
      <c r="A161" s="134"/>
      <c r="B161" s="134"/>
      <c r="C161" s="134"/>
      <c r="D161" s="134"/>
      <c r="E161" s="134"/>
      <c r="F161" s="134"/>
      <c r="G161" s="134"/>
      <c r="H161" s="134"/>
      <c r="I161" s="134"/>
      <c r="J161" s="134"/>
      <c r="K161" s="134"/>
      <c r="L161" s="134"/>
      <c r="M161" s="134"/>
      <c r="N161" s="134"/>
      <c r="O161" s="134"/>
      <c r="P161" s="134"/>
      <c r="Q161" s="134"/>
      <c r="R161" s="134"/>
      <c r="S161" s="134"/>
      <c r="T161" s="134"/>
      <c r="U161" s="134"/>
      <c r="V161" s="134"/>
      <c r="W161" s="134"/>
      <c r="X161" s="134"/>
      <c r="Y161" s="134"/>
      <c r="Z161" s="134"/>
      <c r="AA161" s="134"/>
      <c r="AB161" s="134"/>
    </row>
    <row r="162" spans="1:28" x14ac:dyDescent="0.25">
      <c r="A162" s="134"/>
      <c r="B162" s="134"/>
      <c r="C162" s="134"/>
      <c r="D162" s="134"/>
      <c r="E162" s="134"/>
      <c r="F162" s="134"/>
      <c r="G162" s="134"/>
      <c r="H162" s="134"/>
      <c r="I162" s="134"/>
      <c r="J162" s="134"/>
      <c r="K162" s="134"/>
      <c r="L162" s="134"/>
      <c r="M162" s="134"/>
      <c r="N162" s="134"/>
      <c r="O162" s="134"/>
      <c r="P162" s="134"/>
      <c r="Q162" s="134"/>
      <c r="R162" s="134"/>
      <c r="S162" s="134"/>
      <c r="T162" s="134"/>
      <c r="U162" s="134"/>
      <c r="V162" s="134"/>
      <c r="W162" s="134"/>
      <c r="X162" s="134"/>
      <c r="Y162" s="134"/>
      <c r="Z162" s="134"/>
      <c r="AA162" s="134"/>
      <c r="AB162" s="134"/>
    </row>
    <row r="163" spans="1:28" x14ac:dyDescent="0.25">
      <c r="A163" s="134"/>
      <c r="B163" s="134"/>
      <c r="C163" s="134"/>
      <c r="D163" s="134"/>
      <c r="E163" s="134"/>
      <c r="F163" s="134"/>
      <c r="G163" s="134"/>
      <c r="H163" s="134"/>
      <c r="I163" s="134"/>
      <c r="J163" s="134"/>
      <c r="K163" s="134"/>
      <c r="L163" s="134"/>
      <c r="M163" s="134"/>
      <c r="N163" s="134"/>
      <c r="O163" s="134"/>
      <c r="P163" s="134"/>
      <c r="Q163" s="134"/>
      <c r="R163" s="134"/>
      <c r="S163" s="134"/>
      <c r="T163" s="134"/>
      <c r="U163" s="134"/>
      <c r="V163" s="134"/>
      <c r="W163" s="134"/>
      <c r="X163" s="134"/>
      <c r="Y163" s="134"/>
      <c r="Z163" s="134"/>
      <c r="AA163" s="134"/>
      <c r="AB163" s="134"/>
    </row>
    <row r="164" spans="1:28" x14ac:dyDescent="0.25">
      <c r="A164" s="134"/>
      <c r="B164" s="134"/>
      <c r="C164" s="134"/>
      <c r="D164" s="134"/>
      <c r="E164" s="134"/>
      <c r="F164" s="134"/>
      <c r="G164" s="134"/>
      <c r="H164" s="134"/>
      <c r="I164" s="134"/>
      <c r="J164" s="134"/>
      <c r="K164" s="134"/>
      <c r="L164" s="134"/>
      <c r="M164" s="134"/>
      <c r="N164" s="134"/>
      <c r="O164" s="134"/>
      <c r="P164" s="134"/>
      <c r="Q164" s="134"/>
      <c r="R164" s="134"/>
      <c r="S164" s="134"/>
      <c r="T164" s="134"/>
      <c r="U164" s="134"/>
      <c r="V164" s="134"/>
      <c r="W164" s="134"/>
      <c r="X164" s="134"/>
      <c r="Y164" s="134"/>
      <c r="Z164" s="134"/>
      <c r="AA164" s="134"/>
      <c r="AB164" s="134"/>
    </row>
    <row r="165" spans="1:28" x14ac:dyDescent="0.25">
      <c r="A165" s="134"/>
      <c r="B165" s="134"/>
      <c r="C165" s="134"/>
      <c r="D165" s="134"/>
      <c r="E165" s="134"/>
      <c r="F165" s="134"/>
      <c r="G165" s="134"/>
      <c r="H165" s="134"/>
      <c r="I165" s="134"/>
      <c r="J165" s="134"/>
      <c r="K165" s="134"/>
      <c r="L165" s="134"/>
      <c r="M165" s="134"/>
      <c r="N165" s="134"/>
      <c r="O165" s="134"/>
      <c r="P165" s="134"/>
      <c r="Q165" s="134"/>
      <c r="R165" s="134"/>
      <c r="S165" s="134"/>
      <c r="T165" s="134"/>
      <c r="U165" s="134"/>
      <c r="V165" s="134"/>
      <c r="W165" s="134"/>
      <c r="X165" s="134"/>
      <c r="Y165" s="134"/>
      <c r="Z165" s="134"/>
      <c r="AA165" s="134"/>
      <c r="AB165" s="134"/>
    </row>
    <row r="166" spans="1:28" x14ac:dyDescent="0.25">
      <c r="A166" s="134"/>
      <c r="B166" s="134"/>
      <c r="C166" s="134"/>
      <c r="D166" s="134"/>
      <c r="E166" s="134"/>
      <c r="F166" s="134"/>
      <c r="G166" s="134"/>
      <c r="H166" s="134"/>
      <c r="I166" s="134"/>
      <c r="J166" s="134"/>
      <c r="K166" s="134"/>
      <c r="L166" s="134"/>
      <c r="M166" s="134"/>
      <c r="N166" s="134"/>
      <c r="O166" s="134"/>
      <c r="P166" s="134"/>
      <c r="Q166" s="134"/>
      <c r="R166" s="134"/>
      <c r="S166" s="134"/>
      <c r="T166" s="134"/>
      <c r="U166" s="134"/>
      <c r="V166" s="134"/>
      <c r="W166" s="134"/>
      <c r="X166" s="134"/>
      <c r="Y166" s="134"/>
      <c r="Z166" s="134"/>
      <c r="AA166" s="134"/>
      <c r="AB166" s="134"/>
    </row>
    <row r="167" spans="1:28" x14ac:dyDescent="0.25">
      <c r="A167" s="134"/>
      <c r="B167" s="134"/>
      <c r="C167" s="134"/>
      <c r="D167" s="134"/>
      <c r="E167" s="134"/>
      <c r="F167" s="134"/>
      <c r="G167" s="134"/>
      <c r="H167" s="134"/>
      <c r="I167" s="134"/>
      <c r="J167" s="134"/>
      <c r="K167" s="134"/>
      <c r="L167" s="134"/>
      <c r="M167" s="134"/>
      <c r="N167" s="134"/>
      <c r="O167" s="134"/>
      <c r="P167" s="134"/>
      <c r="Q167" s="134"/>
      <c r="R167" s="134"/>
      <c r="S167" s="134"/>
      <c r="T167" s="134"/>
      <c r="U167" s="134"/>
      <c r="V167" s="134"/>
      <c r="W167" s="134"/>
      <c r="X167" s="134"/>
      <c r="Y167" s="134"/>
      <c r="Z167" s="134"/>
      <c r="AA167" s="134"/>
      <c r="AB167" s="134"/>
    </row>
    <row r="168" spans="1:28" x14ac:dyDescent="0.25">
      <c r="A168" s="134"/>
      <c r="B168" s="134"/>
      <c r="C168" s="134"/>
      <c r="D168" s="134"/>
      <c r="E168" s="134"/>
      <c r="F168" s="134"/>
      <c r="G168" s="134"/>
      <c r="H168" s="134"/>
      <c r="I168" s="134"/>
      <c r="J168" s="134"/>
      <c r="K168" s="134"/>
      <c r="L168" s="134"/>
      <c r="M168" s="134"/>
      <c r="N168" s="134"/>
      <c r="O168" s="134"/>
      <c r="P168" s="134"/>
      <c r="Q168" s="134"/>
      <c r="R168" s="134"/>
      <c r="S168" s="134"/>
      <c r="T168" s="134"/>
      <c r="U168" s="134"/>
      <c r="V168" s="134"/>
      <c r="W168" s="134"/>
      <c r="X168" s="134"/>
      <c r="Y168" s="134"/>
      <c r="Z168" s="134"/>
      <c r="AA168" s="134"/>
      <c r="AB168" s="134"/>
    </row>
    <row r="169" spans="1:28" x14ac:dyDescent="0.25">
      <c r="A169" s="134"/>
      <c r="B169" s="134"/>
      <c r="C169" s="134"/>
      <c r="D169" s="134"/>
      <c r="E169" s="134"/>
      <c r="F169" s="134"/>
      <c r="G169" s="134"/>
      <c r="H169" s="134"/>
      <c r="I169" s="134"/>
      <c r="J169" s="134"/>
      <c r="K169" s="134"/>
      <c r="L169" s="134"/>
      <c r="M169" s="134"/>
      <c r="N169" s="134"/>
      <c r="O169" s="134"/>
      <c r="P169" s="134"/>
      <c r="Q169" s="134"/>
      <c r="R169" s="134"/>
      <c r="S169" s="134"/>
      <c r="T169" s="134"/>
      <c r="U169" s="134"/>
      <c r="V169" s="134"/>
      <c r="W169" s="134"/>
      <c r="X169" s="134"/>
      <c r="Y169" s="134"/>
      <c r="Z169" s="134"/>
      <c r="AA169" s="134"/>
      <c r="AB169" s="134"/>
    </row>
    <row r="170" spans="1:28" x14ac:dyDescent="0.25">
      <c r="A170" s="134"/>
      <c r="B170" s="134"/>
      <c r="C170" s="134"/>
      <c r="D170" s="134"/>
      <c r="E170" s="134"/>
      <c r="F170" s="134"/>
      <c r="G170" s="134"/>
      <c r="H170" s="134"/>
      <c r="I170" s="134"/>
      <c r="J170" s="134"/>
      <c r="K170" s="134"/>
      <c r="L170" s="134"/>
      <c r="M170" s="134"/>
      <c r="N170" s="134"/>
      <c r="O170" s="134"/>
      <c r="P170" s="134"/>
      <c r="Q170" s="134"/>
      <c r="R170" s="134"/>
      <c r="S170" s="134"/>
      <c r="T170" s="134"/>
      <c r="U170" s="134"/>
      <c r="V170" s="134"/>
      <c r="W170" s="134"/>
      <c r="X170" s="134"/>
      <c r="Y170" s="134"/>
      <c r="Z170" s="134"/>
      <c r="AA170" s="134"/>
      <c r="AB170" s="134"/>
    </row>
    <row r="171" spans="1:28" x14ac:dyDescent="0.25">
      <c r="A171" s="134"/>
      <c r="B171" s="134"/>
      <c r="C171" s="134"/>
      <c r="D171" s="134"/>
      <c r="E171" s="134"/>
      <c r="F171" s="134"/>
      <c r="G171" s="134"/>
      <c r="H171" s="134"/>
      <c r="I171" s="134"/>
      <c r="J171" s="134"/>
      <c r="K171" s="134"/>
      <c r="L171" s="134"/>
      <c r="M171" s="134"/>
      <c r="N171" s="134"/>
      <c r="O171" s="134"/>
      <c r="P171" s="134"/>
      <c r="Q171" s="134"/>
      <c r="R171" s="134"/>
      <c r="S171" s="134"/>
      <c r="T171" s="134"/>
      <c r="U171" s="134"/>
      <c r="V171" s="134"/>
      <c r="W171" s="134"/>
      <c r="X171" s="134"/>
      <c r="Y171" s="134"/>
      <c r="Z171" s="134"/>
      <c r="AA171" s="134"/>
      <c r="AB171" s="134"/>
    </row>
    <row r="172" spans="1:28" x14ac:dyDescent="0.25">
      <c r="A172" s="134"/>
      <c r="B172" s="134"/>
      <c r="C172" s="134"/>
      <c r="D172" s="134"/>
      <c r="E172" s="134"/>
      <c r="F172" s="134"/>
      <c r="G172" s="134"/>
      <c r="H172" s="134"/>
      <c r="I172" s="134"/>
      <c r="J172" s="134"/>
      <c r="K172" s="134"/>
      <c r="L172" s="134"/>
      <c r="M172" s="134"/>
      <c r="N172" s="134"/>
      <c r="O172" s="134"/>
      <c r="P172" s="134"/>
      <c r="Q172" s="134"/>
      <c r="R172" s="134"/>
      <c r="S172" s="134"/>
      <c r="T172" s="134"/>
      <c r="U172" s="134"/>
      <c r="V172" s="134"/>
      <c r="W172" s="134"/>
      <c r="X172" s="134"/>
      <c r="Y172" s="134"/>
      <c r="Z172" s="134"/>
      <c r="AA172" s="134"/>
      <c r="AB172" s="134"/>
    </row>
    <row r="173" spans="1:28" x14ac:dyDescent="0.25">
      <c r="A173" s="134"/>
      <c r="B173" s="134"/>
      <c r="C173" s="134"/>
      <c r="D173" s="134"/>
      <c r="E173" s="134"/>
      <c r="F173" s="134"/>
      <c r="G173" s="134"/>
      <c r="H173" s="134"/>
      <c r="I173" s="134"/>
      <c r="J173" s="134"/>
      <c r="K173" s="134"/>
      <c r="L173" s="134"/>
      <c r="M173" s="134"/>
      <c r="N173" s="134"/>
      <c r="O173" s="134"/>
      <c r="P173" s="134"/>
      <c r="Q173" s="134"/>
      <c r="R173" s="134"/>
      <c r="S173" s="134"/>
      <c r="T173" s="134"/>
      <c r="U173" s="134"/>
      <c r="V173" s="134"/>
      <c r="W173" s="134"/>
      <c r="X173" s="134"/>
      <c r="Y173" s="134"/>
      <c r="Z173" s="134"/>
      <c r="AA173" s="134"/>
      <c r="AB173" s="134"/>
    </row>
    <row r="174" spans="1:28" x14ac:dyDescent="0.25">
      <c r="A174" s="134"/>
      <c r="B174" s="134"/>
      <c r="C174" s="134"/>
      <c r="D174" s="134"/>
      <c r="E174" s="134"/>
      <c r="F174" s="134"/>
      <c r="G174" s="134"/>
      <c r="H174" s="134"/>
      <c r="I174" s="134"/>
      <c r="J174" s="134"/>
      <c r="K174" s="134"/>
      <c r="L174" s="134"/>
      <c r="M174" s="134"/>
      <c r="N174" s="134"/>
      <c r="O174" s="134"/>
      <c r="P174" s="134"/>
      <c r="Q174" s="134"/>
      <c r="R174" s="134"/>
      <c r="S174" s="134"/>
      <c r="T174" s="134"/>
      <c r="U174" s="134"/>
      <c r="V174" s="134"/>
      <c r="W174" s="134"/>
      <c r="X174" s="134"/>
      <c r="Y174" s="134"/>
      <c r="Z174" s="134"/>
      <c r="AA174" s="134"/>
      <c r="AB174" s="134"/>
    </row>
    <row r="175" spans="1:28" x14ac:dyDescent="0.25">
      <c r="A175" s="134"/>
      <c r="B175" s="134"/>
      <c r="C175" s="134"/>
      <c r="D175" s="134"/>
      <c r="E175" s="134"/>
      <c r="F175" s="134"/>
      <c r="G175" s="134"/>
      <c r="H175" s="134"/>
      <c r="I175" s="134"/>
      <c r="J175" s="134"/>
      <c r="K175" s="134"/>
      <c r="L175" s="134"/>
      <c r="M175" s="134"/>
      <c r="N175" s="134"/>
      <c r="O175" s="134"/>
      <c r="P175" s="134"/>
      <c r="Q175" s="134"/>
      <c r="R175" s="134"/>
      <c r="S175" s="134"/>
      <c r="T175" s="134"/>
      <c r="U175" s="134"/>
      <c r="V175" s="134"/>
      <c r="W175" s="134"/>
      <c r="X175" s="134"/>
      <c r="Y175" s="134"/>
      <c r="Z175" s="134"/>
      <c r="AA175" s="134"/>
      <c r="AB175" s="134"/>
    </row>
    <row r="176" spans="1:28" x14ac:dyDescent="0.25">
      <c r="A176" s="134"/>
      <c r="B176" s="134"/>
      <c r="C176" s="134"/>
      <c r="D176" s="134"/>
      <c r="E176" s="134"/>
      <c r="F176" s="134"/>
      <c r="G176" s="134"/>
      <c r="H176" s="134"/>
      <c r="I176" s="134"/>
      <c r="J176" s="134"/>
      <c r="K176" s="134"/>
      <c r="L176" s="134"/>
      <c r="M176" s="134"/>
      <c r="N176" s="134"/>
      <c r="O176" s="134"/>
      <c r="P176" s="134"/>
      <c r="Q176" s="134"/>
      <c r="R176" s="134"/>
      <c r="S176" s="134"/>
      <c r="T176" s="134"/>
      <c r="U176" s="134"/>
      <c r="V176" s="134"/>
      <c r="W176" s="134"/>
      <c r="X176" s="134"/>
      <c r="Y176" s="134"/>
      <c r="Z176" s="134"/>
      <c r="AA176" s="134"/>
      <c r="AB176" s="134"/>
    </row>
    <row r="177" spans="1:28" x14ac:dyDescent="0.25">
      <c r="A177" s="134"/>
      <c r="B177" s="134"/>
      <c r="C177" s="134"/>
      <c r="D177" s="134"/>
      <c r="E177" s="134"/>
      <c r="F177" s="134"/>
      <c r="G177" s="134"/>
      <c r="H177" s="134"/>
      <c r="I177" s="134"/>
      <c r="J177" s="134"/>
      <c r="K177" s="134"/>
      <c r="L177" s="134"/>
      <c r="M177" s="134"/>
      <c r="N177" s="134"/>
      <c r="O177" s="134"/>
      <c r="P177" s="134"/>
      <c r="Q177" s="134"/>
      <c r="R177" s="134"/>
      <c r="S177" s="134"/>
      <c r="T177" s="134"/>
      <c r="U177" s="134"/>
      <c r="V177" s="134"/>
      <c r="W177" s="134"/>
      <c r="X177" s="134"/>
      <c r="Y177" s="134"/>
      <c r="Z177" s="134"/>
      <c r="AA177" s="134"/>
      <c r="AB177" s="134"/>
    </row>
    <row r="178" spans="1:28" x14ac:dyDescent="0.25">
      <c r="A178" s="134"/>
      <c r="B178" s="134"/>
      <c r="C178" s="134"/>
      <c r="D178" s="134"/>
      <c r="E178" s="134"/>
      <c r="F178" s="134"/>
      <c r="G178" s="134"/>
      <c r="H178" s="134"/>
      <c r="I178" s="134"/>
      <c r="J178" s="134"/>
      <c r="K178" s="134"/>
      <c r="L178" s="134"/>
      <c r="M178" s="134"/>
      <c r="N178" s="134"/>
      <c r="O178" s="134"/>
      <c r="P178" s="134"/>
      <c r="Q178" s="134"/>
      <c r="R178" s="134"/>
      <c r="S178" s="134"/>
      <c r="T178" s="134"/>
      <c r="U178" s="134"/>
      <c r="V178" s="134"/>
      <c r="W178" s="134"/>
      <c r="X178" s="134"/>
      <c r="Y178" s="134"/>
      <c r="Z178" s="134"/>
      <c r="AA178" s="134"/>
      <c r="AB178" s="134"/>
    </row>
    <row r="179" spans="1:28" x14ac:dyDescent="0.25">
      <c r="A179" s="134"/>
      <c r="B179" s="134"/>
      <c r="C179" s="134"/>
      <c r="D179" s="134"/>
      <c r="E179" s="134"/>
      <c r="F179" s="134"/>
      <c r="G179" s="134"/>
      <c r="H179" s="134"/>
      <c r="I179" s="134"/>
      <c r="J179" s="134"/>
      <c r="K179" s="134"/>
      <c r="L179" s="134"/>
      <c r="M179" s="134"/>
      <c r="N179" s="134"/>
      <c r="O179" s="134"/>
      <c r="P179" s="134"/>
      <c r="Q179" s="134"/>
      <c r="R179" s="134"/>
      <c r="S179" s="134"/>
      <c r="T179" s="134"/>
      <c r="U179" s="134"/>
      <c r="V179" s="134"/>
      <c r="W179" s="134"/>
      <c r="X179" s="134"/>
      <c r="Y179" s="134"/>
      <c r="Z179" s="134"/>
      <c r="AA179" s="134"/>
      <c r="AB179" s="134"/>
    </row>
    <row r="180" spans="1:28" x14ac:dyDescent="0.25">
      <c r="A180" s="134"/>
      <c r="B180" s="134"/>
      <c r="C180" s="134"/>
      <c r="D180" s="134"/>
      <c r="E180" s="134"/>
      <c r="F180" s="134"/>
      <c r="G180" s="134"/>
      <c r="H180" s="134"/>
      <c r="I180" s="134"/>
      <c r="J180" s="134"/>
      <c r="K180" s="134"/>
      <c r="L180" s="134"/>
      <c r="M180" s="134"/>
      <c r="N180" s="134"/>
      <c r="O180" s="134"/>
      <c r="P180" s="134"/>
      <c r="Q180" s="134"/>
      <c r="R180" s="134"/>
      <c r="S180" s="134"/>
      <c r="T180" s="134"/>
      <c r="U180" s="134"/>
      <c r="V180" s="134"/>
      <c r="W180" s="134"/>
      <c r="X180" s="134"/>
      <c r="Y180" s="134"/>
      <c r="Z180" s="134"/>
      <c r="AA180" s="134"/>
      <c r="AB180" s="134"/>
    </row>
    <row r="181" spans="1:28" x14ac:dyDescent="0.25">
      <c r="A181" s="134"/>
      <c r="B181" s="134"/>
      <c r="C181" s="134"/>
      <c r="D181" s="134"/>
      <c r="E181" s="134"/>
      <c r="F181" s="134"/>
      <c r="G181" s="134"/>
      <c r="H181" s="134"/>
      <c r="I181" s="134"/>
      <c r="J181" s="134"/>
      <c r="K181" s="134"/>
      <c r="L181" s="134"/>
      <c r="M181" s="134"/>
      <c r="N181" s="134"/>
      <c r="O181" s="134"/>
      <c r="P181" s="134"/>
      <c r="Q181" s="134"/>
      <c r="R181" s="134"/>
      <c r="S181" s="134"/>
      <c r="T181" s="134"/>
      <c r="U181" s="134"/>
      <c r="V181" s="134"/>
      <c r="W181" s="134"/>
      <c r="X181" s="134"/>
      <c r="Y181" s="134"/>
      <c r="Z181" s="134"/>
      <c r="AA181" s="134"/>
      <c r="AB181" s="134"/>
    </row>
    <row r="182" spans="1:28" x14ac:dyDescent="0.25">
      <c r="A182" s="134"/>
      <c r="B182" s="134"/>
      <c r="C182" s="134"/>
      <c r="D182" s="134"/>
      <c r="E182" s="134"/>
      <c r="F182" s="134"/>
      <c r="G182" s="134"/>
      <c r="H182" s="134"/>
      <c r="I182" s="134"/>
      <c r="J182" s="134"/>
      <c r="K182" s="134"/>
      <c r="L182" s="134"/>
      <c r="M182" s="134"/>
      <c r="N182" s="134"/>
      <c r="O182" s="134"/>
      <c r="P182" s="134"/>
      <c r="Q182" s="134"/>
      <c r="R182" s="134"/>
      <c r="S182" s="134"/>
      <c r="T182" s="134"/>
      <c r="U182" s="134"/>
      <c r="V182" s="134"/>
      <c r="W182" s="134"/>
      <c r="X182" s="134"/>
      <c r="Y182" s="134"/>
      <c r="Z182" s="134"/>
      <c r="AA182" s="134"/>
      <c r="AB182" s="134"/>
    </row>
    <row r="183" spans="1:28" x14ac:dyDescent="0.25">
      <c r="A183" s="134"/>
      <c r="B183" s="134"/>
      <c r="C183" s="134"/>
      <c r="D183" s="134"/>
      <c r="E183" s="134"/>
      <c r="F183" s="134"/>
      <c r="G183" s="134"/>
      <c r="H183" s="134"/>
      <c r="I183" s="134"/>
      <c r="J183" s="134"/>
      <c r="K183" s="134"/>
      <c r="L183" s="134"/>
      <c r="M183" s="134"/>
      <c r="N183" s="134"/>
      <c r="O183" s="134"/>
      <c r="P183" s="134"/>
      <c r="Q183" s="134"/>
      <c r="R183" s="134"/>
      <c r="S183" s="134"/>
      <c r="T183" s="134"/>
      <c r="U183" s="134"/>
      <c r="V183" s="134"/>
      <c r="W183" s="134"/>
      <c r="X183" s="134"/>
      <c r="Y183" s="134"/>
      <c r="Z183" s="134"/>
      <c r="AA183" s="134"/>
      <c r="AB183" s="134"/>
    </row>
    <row r="184" spans="1:28" x14ac:dyDescent="0.25">
      <c r="A184" s="134"/>
      <c r="B184" s="134"/>
      <c r="C184" s="134"/>
      <c r="D184" s="134"/>
      <c r="E184" s="134"/>
      <c r="F184" s="134"/>
      <c r="G184" s="134"/>
      <c r="H184" s="134"/>
      <c r="I184" s="134"/>
      <c r="J184" s="134"/>
      <c r="K184" s="134"/>
      <c r="L184" s="134"/>
      <c r="M184" s="134"/>
      <c r="N184" s="134"/>
      <c r="O184" s="134"/>
      <c r="P184" s="134"/>
      <c r="Q184" s="134"/>
      <c r="R184" s="134"/>
      <c r="S184" s="134"/>
      <c r="T184" s="134"/>
      <c r="U184" s="134"/>
      <c r="V184" s="134"/>
      <c r="W184" s="134"/>
      <c r="X184" s="134"/>
      <c r="Y184" s="134"/>
      <c r="Z184" s="134"/>
      <c r="AA184" s="134"/>
      <c r="AB184" s="134"/>
    </row>
    <row r="185" spans="1:28" x14ac:dyDescent="0.25">
      <c r="A185" s="134"/>
      <c r="B185" s="134"/>
      <c r="C185" s="134"/>
      <c r="D185" s="134"/>
      <c r="E185" s="134"/>
      <c r="F185" s="134"/>
      <c r="G185" s="134"/>
      <c r="H185" s="134"/>
      <c r="I185" s="134"/>
      <c r="J185" s="134"/>
      <c r="K185" s="134"/>
      <c r="L185" s="134"/>
      <c r="M185" s="134"/>
      <c r="N185" s="134"/>
      <c r="O185" s="134"/>
      <c r="P185" s="134"/>
      <c r="Q185" s="134"/>
      <c r="R185" s="134"/>
      <c r="S185" s="134"/>
      <c r="T185" s="134"/>
      <c r="U185" s="134"/>
      <c r="V185" s="134"/>
      <c r="W185" s="134"/>
      <c r="X185" s="134"/>
      <c r="Y185" s="134"/>
      <c r="Z185" s="134"/>
      <c r="AA185" s="134"/>
      <c r="AB185" s="134"/>
    </row>
    <row r="186" spans="1:28" x14ac:dyDescent="0.25">
      <c r="A186" s="134"/>
      <c r="B186" s="134"/>
      <c r="C186" s="134"/>
      <c r="D186" s="134"/>
      <c r="E186" s="134"/>
      <c r="F186" s="134"/>
      <c r="G186" s="134"/>
      <c r="H186" s="134"/>
      <c r="I186" s="134"/>
      <c r="J186" s="134"/>
      <c r="K186" s="134"/>
      <c r="L186" s="134"/>
      <c r="M186" s="134"/>
      <c r="N186" s="134"/>
      <c r="O186" s="134"/>
      <c r="P186" s="134"/>
      <c r="Q186" s="134"/>
      <c r="R186" s="134"/>
      <c r="S186" s="134"/>
      <c r="T186" s="134"/>
      <c r="U186" s="134"/>
      <c r="V186" s="134"/>
      <c r="W186" s="134"/>
      <c r="X186" s="134"/>
      <c r="Y186" s="134"/>
      <c r="Z186" s="134"/>
      <c r="AA186" s="134"/>
      <c r="AB186" s="134"/>
    </row>
    <row r="187" spans="1:28" x14ac:dyDescent="0.25">
      <c r="A187" s="134"/>
      <c r="B187" s="134"/>
      <c r="C187" s="134"/>
      <c r="D187" s="134"/>
      <c r="E187" s="134"/>
      <c r="F187" s="134"/>
      <c r="G187" s="134"/>
      <c r="H187" s="134"/>
      <c r="I187" s="134"/>
      <c r="J187" s="134"/>
      <c r="K187" s="134"/>
      <c r="L187" s="134"/>
      <c r="M187" s="134"/>
      <c r="N187" s="134"/>
      <c r="O187" s="134"/>
      <c r="P187" s="134"/>
      <c r="Q187" s="134"/>
      <c r="R187" s="134"/>
      <c r="S187" s="134"/>
      <c r="T187" s="134"/>
      <c r="U187" s="134"/>
      <c r="V187" s="134"/>
      <c r="W187" s="134"/>
      <c r="X187" s="134"/>
      <c r="Y187" s="134"/>
      <c r="Z187" s="134"/>
      <c r="AA187" s="134"/>
      <c r="AB187" s="134"/>
    </row>
    <row r="188" spans="1:28" x14ac:dyDescent="0.25">
      <c r="A188" s="134"/>
      <c r="B188" s="134"/>
      <c r="C188" s="134"/>
      <c r="D188" s="134"/>
      <c r="E188" s="134"/>
      <c r="F188" s="134"/>
      <c r="G188" s="134"/>
      <c r="H188" s="134"/>
      <c r="I188" s="134"/>
      <c r="J188" s="134"/>
      <c r="K188" s="134"/>
      <c r="L188" s="134"/>
      <c r="M188" s="134"/>
      <c r="N188" s="134"/>
      <c r="O188" s="134"/>
      <c r="P188" s="134"/>
      <c r="Q188" s="134"/>
      <c r="R188" s="134"/>
      <c r="S188" s="134"/>
      <c r="T188" s="134"/>
      <c r="U188" s="134"/>
      <c r="V188" s="134"/>
      <c r="W188" s="134"/>
      <c r="X188" s="134"/>
      <c r="Y188" s="134"/>
      <c r="Z188" s="134"/>
      <c r="AA188" s="134"/>
      <c r="AB188" s="134"/>
    </row>
    <row r="189" spans="1:28" x14ac:dyDescent="0.25">
      <c r="A189" s="134"/>
      <c r="B189" s="134"/>
      <c r="C189" s="134"/>
      <c r="D189" s="134"/>
      <c r="E189" s="134"/>
      <c r="F189" s="134"/>
      <c r="G189" s="134"/>
      <c r="H189" s="134"/>
      <c r="I189" s="134"/>
      <c r="J189" s="134"/>
      <c r="K189" s="134"/>
      <c r="L189" s="134"/>
      <c r="M189" s="134"/>
      <c r="N189" s="134"/>
      <c r="O189" s="134"/>
      <c r="P189" s="134"/>
      <c r="Q189" s="134"/>
      <c r="R189" s="134"/>
      <c r="S189" s="134"/>
      <c r="T189" s="134"/>
      <c r="U189" s="134"/>
      <c r="V189" s="134"/>
      <c r="W189" s="134"/>
      <c r="X189" s="134"/>
      <c r="Y189" s="134"/>
      <c r="Z189" s="134"/>
      <c r="AA189" s="134"/>
      <c r="AB189" s="134"/>
    </row>
    <row r="190" spans="1:28" x14ac:dyDescent="0.25">
      <c r="A190" s="134"/>
      <c r="B190" s="134"/>
      <c r="C190" s="134"/>
      <c r="D190" s="134"/>
      <c r="E190" s="134"/>
      <c r="F190" s="134"/>
      <c r="G190" s="134"/>
      <c r="H190" s="134"/>
      <c r="I190" s="134"/>
      <c r="J190" s="134"/>
      <c r="K190" s="134"/>
      <c r="L190" s="134"/>
      <c r="M190" s="134"/>
      <c r="N190" s="134"/>
      <c r="O190" s="134"/>
      <c r="P190" s="134"/>
      <c r="Q190" s="134"/>
      <c r="R190" s="134"/>
      <c r="S190" s="134"/>
      <c r="T190" s="134"/>
      <c r="U190" s="134"/>
      <c r="V190" s="134"/>
      <c r="W190" s="134"/>
      <c r="X190" s="134"/>
      <c r="Y190" s="134"/>
      <c r="Z190" s="134"/>
      <c r="AA190" s="134"/>
      <c r="AB190" s="134"/>
    </row>
    <row r="191" spans="1:28" x14ac:dyDescent="0.25">
      <c r="A191" s="134"/>
      <c r="B191" s="134"/>
      <c r="C191" s="134"/>
      <c r="D191" s="134"/>
      <c r="E191" s="134"/>
      <c r="F191" s="134"/>
      <c r="G191" s="134"/>
      <c r="H191" s="134"/>
      <c r="I191" s="134"/>
      <c r="J191" s="134"/>
      <c r="K191" s="134"/>
      <c r="L191" s="134"/>
      <c r="M191" s="134"/>
      <c r="N191" s="134"/>
      <c r="O191" s="134"/>
      <c r="P191" s="134"/>
      <c r="Q191" s="134"/>
      <c r="R191" s="134"/>
      <c r="S191" s="134"/>
      <c r="T191" s="134"/>
      <c r="U191" s="134"/>
      <c r="V191" s="134"/>
      <c r="W191" s="134"/>
      <c r="X191" s="134"/>
      <c r="Y191" s="134"/>
      <c r="Z191" s="134"/>
      <c r="AA191" s="134"/>
      <c r="AB191" s="134"/>
    </row>
    <row r="192" spans="1:28" x14ac:dyDescent="0.25">
      <c r="A192" s="134"/>
      <c r="B192" s="134"/>
      <c r="C192" s="134"/>
      <c r="D192" s="134"/>
      <c r="E192" s="134"/>
      <c r="F192" s="134"/>
      <c r="G192" s="134"/>
      <c r="H192" s="134"/>
      <c r="I192" s="134"/>
      <c r="J192" s="134"/>
      <c r="K192" s="134"/>
      <c r="L192" s="134"/>
      <c r="M192" s="134"/>
      <c r="N192" s="134"/>
      <c r="O192" s="134"/>
      <c r="P192" s="134"/>
      <c r="Q192" s="134"/>
      <c r="R192" s="134"/>
      <c r="S192" s="134"/>
      <c r="T192" s="134"/>
      <c r="U192" s="134"/>
      <c r="V192" s="134"/>
      <c r="W192" s="134"/>
      <c r="X192" s="134"/>
      <c r="Y192" s="134"/>
      <c r="Z192" s="134"/>
      <c r="AA192" s="134"/>
      <c r="AB192" s="134"/>
    </row>
    <row r="193" spans="1:28" x14ac:dyDescent="0.25">
      <c r="A193" s="134"/>
      <c r="B193" s="134"/>
      <c r="C193" s="134"/>
      <c r="D193" s="134"/>
      <c r="E193" s="134"/>
      <c r="F193" s="134"/>
      <c r="G193" s="134"/>
      <c r="H193" s="134"/>
      <c r="I193" s="134"/>
      <c r="J193" s="134"/>
      <c r="K193" s="134"/>
      <c r="L193" s="134"/>
      <c r="M193" s="134"/>
      <c r="N193" s="134"/>
      <c r="O193" s="134"/>
      <c r="P193" s="134"/>
      <c r="Q193" s="134"/>
      <c r="R193" s="134"/>
      <c r="S193" s="134"/>
      <c r="T193" s="134"/>
      <c r="U193" s="134"/>
      <c r="V193" s="134"/>
      <c r="W193" s="134"/>
      <c r="X193" s="134"/>
      <c r="Y193" s="134"/>
      <c r="Z193" s="134"/>
      <c r="AA193" s="134"/>
      <c r="AB193" s="134"/>
    </row>
    <row r="194" spans="1:28" x14ac:dyDescent="0.25">
      <c r="A194" s="134"/>
      <c r="B194" s="134"/>
      <c r="C194" s="134"/>
      <c r="D194" s="134"/>
      <c r="E194" s="134"/>
      <c r="F194" s="134"/>
      <c r="G194" s="134"/>
      <c r="H194" s="134"/>
      <c r="I194" s="134"/>
      <c r="J194" s="134"/>
      <c r="K194" s="134"/>
      <c r="L194" s="134"/>
      <c r="M194" s="134"/>
      <c r="N194" s="134"/>
      <c r="O194" s="134"/>
      <c r="P194" s="134"/>
      <c r="Q194" s="134"/>
      <c r="R194" s="134"/>
      <c r="S194" s="134"/>
      <c r="T194" s="134"/>
      <c r="U194" s="134"/>
      <c r="V194" s="134"/>
      <c r="W194" s="134"/>
      <c r="X194" s="134"/>
      <c r="Y194" s="134"/>
      <c r="Z194" s="134"/>
      <c r="AA194" s="134"/>
      <c r="AB194" s="134"/>
    </row>
    <row r="195" spans="1:28" x14ac:dyDescent="0.25">
      <c r="A195" s="134"/>
      <c r="B195" s="134"/>
      <c r="C195" s="134"/>
      <c r="D195" s="134"/>
      <c r="E195" s="134"/>
      <c r="F195" s="134"/>
      <c r="G195" s="134"/>
      <c r="H195" s="134"/>
      <c r="I195" s="134"/>
      <c r="J195" s="134"/>
      <c r="K195" s="134"/>
      <c r="L195" s="134"/>
      <c r="M195" s="134"/>
      <c r="N195" s="134"/>
      <c r="O195" s="134"/>
      <c r="P195" s="134"/>
      <c r="Q195" s="134"/>
      <c r="R195" s="134"/>
      <c r="S195" s="134"/>
      <c r="T195" s="134"/>
      <c r="U195" s="134"/>
      <c r="V195" s="134"/>
      <c r="W195" s="134"/>
      <c r="X195" s="134"/>
      <c r="Y195" s="134"/>
      <c r="Z195" s="134"/>
      <c r="AA195" s="134"/>
      <c r="AB195" s="134"/>
    </row>
    <row r="196" spans="1:28" x14ac:dyDescent="0.25">
      <c r="A196" s="134"/>
      <c r="B196" s="134"/>
      <c r="C196" s="134"/>
      <c r="D196" s="134"/>
      <c r="E196" s="134"/>
      <c r="F196" s="134"/>
      <c r="G196" s="134"/>
      <c r="H196" s="134"/>
      <c r="I196" s="134"/>
      <c r="J196" s="134"/>
      <c r="K196" s="134"/>
      <c r="L196" s="134"/>
      <c r="M196" s="134"/>
      <c r="N196" s="134"/>
      <c r="O196" s="134"/>
      <c r="P196" s="134"/>
      <c r="Q196" s="134"/>
      <c r="R196" s="134"/>
      <c r="S196" s="134"/>
      <c r="T196" s="134"/>
      <c r="U196" s="134"/>
      <c r="V196" s="134"/>
      <c r="W196" s="134"/>
      <c r="X196" s="134"/>
      <c r="Y196" s="134"/>
      <c r="Z196" s="134"/>
      <c r="AA196" s="134"/>
      <c r="AB196" s="134"/>
    </row>
    <row r="197" spans="1:28" x14ac:dyDescent="0.25">
      <c r="A197" s="134"/>
      <c r="B197" s="134"/>
      <c r="C197" s="134"/>
      <c r="D197" s="134"/>
      <c r="E197" s="134"/>
      <c r="F197" s="134"/>
      <c r="G197" s="134"/>
      <c r="H197" s="134"/>
      <c r="I197" s="134"/>
      <c r="J197" s="134"/>
      <c r="K197" s="134"/>
      <c r="L197" s="134"/>
      <c r="M197" s="134"/>
      <c r="N197" s="134"/>
      <c r="O197" s="134"/>
      <c r="P197" s="134"/>
      <c r="Q197" s="134"/>
      <c r="R197" s="134"/>
      <c r="S197" s="134"/>
      <c r="T197" s="134"/>
      <c r="U197" s="134"/>
      <c r="V197" s="134"/>
      <c r="W197" s="134"/>
      <c r="X197" s="134"/>
      <c r="Y197" s="134"/>
      <c r="Z197" s="134"/>
      <c r="AA197" s="134"/>
      <c r="AB197" s="134"/>
    </row>
    <row r="198" spans="1:28" x14ac:dyDescent="0.25">
      <c r="A198" s="134"/>
      <c r="B198" s="134"/>
      <c r="C198" s="134"/>
      <c r="D198" s="134"/>
      <c r="E198" s="134"/>
      <c r="F198" s="134"/>
      <c r="G198" s="134"/>
      <c r="H198" s="134"/>
      <c r="I198" s="134"/>
      <c r="J198" s="134"/>
      <c r="K198" s="134"/>
      <c r="L198" s="134"/>
      <c r="M198" s="134"/>
      <c r="N198" s="134"/>
      <c r="O198" s="134"/>
      <c r="P198" s="134"/>
      <c r="Q198" s="134"/>
      <c r="R198" s="134"/>
      <c r="S198" s="134"/>
      <c r="T198" s="134"/>
      <c r="U198" s="134"/>
      <c r="V198" s="134"/>
      <c r="W198" s="134"/>
      <c r="X198" s="134"/>
      <c r="Y198" s="134"/>
      <c r="Z198" s="134"/>
      <c r="AA198" s="134"/>
      <c r="AB198" s="134"/>
    </row>
    <row r="199" spans="1:28" x14ac:dyDescent="0.25">
      <c r="A199" s="134"/>
      <c r="B199" s="134"/>
      <c r="C199" s="134"/>
      <c r="D199" s="134"/>
      <c r="E199" s="134"/>
      <c r="F199" s="134"/>
      <c r="G199" s="134"/>
      <c r="H199" s="134"/>
      <c r="I199" s="134"/>
      <c r="J199" s="134"/>
      <c r="K199" s="134"/>
      <c r="L199" s="134"/>
      <c r="M199" s="134"/>
      <c r="N199" s="134"/>
      <c r="O199" s="134"/>
      <c r="P199" s="134"/>
      <c r="Q199" s="134"/>
      <c r="R199" s="134"/>
      <c r="S199" s="134"/>
      <c r="T199" s="134"/>
      <c r="U199" s="134"/>
      <c r="V199" s="134"/>
      <c r="W199" s="134"/>
      <c r="X199" s="134"/>
      <c r="Y199" s="134"/>
      <c r="Z199" s="134"/>
      <c r="AA199" s="134"/>
      <c r="AB199" s="134"/>
    </row>
    <row r="200" spans="1:28" x14ac:dyDescent="0.25">
      <c r="A200" s="134"/>
      <c r="B200" s="134"/>
      <c r="C200" s="134"/>
      <c r="D200" s="134"/>
      <c r="E200" s="134"/>
      <c r="F200" s="134"/>
      <c r="G200" s="134"/>
      <c r="H200" s="134"/>
      <c r="I200" s="134"/>
      <c r="J200" s="134"/>
      <c r="K200" s="134"/>
      <c r="L200" s="134"/>
      <c r="M200" s="134"/>
      <c r="N200" s="134"/>
      <c r="O200" s="134"/>
      <c r="P200" s="134"/>
      <c r="Q200" s="134"/>
      <c r="R200" s="134"/>
      <c r="S200" s="134"/>
      <c r="T200" s="134"/>
      <c r="U200" s="134"/>
      <c r="V200" s="134"/>
      <c r="W200" s="134"/>
      <c r="X200" s="134"/>
      <c r="Y200" s="134"/>
      <c r="Z200" s="134"/>
      <c r="AA200" s="134"/>
      <c r="AB200" s="134"/>
    </row>
    <row r="201" spans="1:28" x14ac:dyDescent="0.25">
      <c r="A201" s="134"/>
      <c r="B201" s="134"/>
      <c r="C201" s="134"/>
      <c r="D201" s="134"/>
      <c r="E201" s="134"/>
      <c r="F201" s="134"/>
      <c r="G201" s="134"/>
      <c r="H201" s="134"/>
      <c r="I201" s="134"/>
      <c r="J201" s="134"/>
      <c r="K201" s="134"/>
      <c r="L201" s="134"/>
      <c r="M201" s="134"/>
      <c r="N201" s="134"/>
      <c r="O201" s="134"/>
      <c r="P201" s="134"/>
      <c r="Q201" s="134"/>
      <c r="R201" s="134"/>
      <c r="S201" s="134"/>
      <c r="T201" s="134"/>
      <c r="U201" s="134"/>
      <c r="V201" s="134"/>
      <c r="W201" s="134"/>
      <c r="X201" s="134"/>
      <c r="Y201" s="134"/>
      <c r="Z201" s="134"/>
      <c r="AA201" s="134"/>
      <c r="AB201" s="134"/>
    </row>
    <row r="202" spans="1:28" x14ac:dyDescent="0.25">
      <c r="A202" s="134"/>
      <c r="B202" s="134"/>
      <c r="C202" s="134"/>
      <c r="D202" s="134"/>
      <c r="E202" s="134"/>
      <c r="F202" s="134"/>
      <c r="G202" s="134"/>
      <c r="H202" s="134"/>
      <c r="I202" s="134"/>
      <c r="J202" s="134"/>
      <c r="K202" s="134"/>
      <c r="L202" s="134"/>
      <c r="M202" s="134"/>
      <c r="N202" s="134"/>
      <c r="O202" s="134"/>
      <c r="P202" s="134"/>
      <c r="Q202" s="134"/>
      <c r="R202" s="134"/>
      <c r="S202" s="134"/>
      <c r="T202" s="134"/>
      <c r="U202" s="134"/>
      <c r="V202" s="134"/>
      <c r="W202" s="134"/>
      <c r="X202" s="134"/>
      <c r="Y202" s="134"/>
      <c r="Z202" s="134"/>
      <c r="AA202" s="134"/>
      <c r="AB202" s="134"/>
    </row>
    <row r="203" spans="1:28" x14ac:dyDescent="0.25">
      <c r="A203" s="134"/>
      <c r="B203" s="134"/>
      <c r="C203" s="134"/>
      <c r="D203" s="134"/>
      <c r="E203" s="134"/>
      <c r="F203" s="134"/>
      <c r="G203" s="134"/>
      <c r="H203" s="134"/>
      <c r="I203" s="134"/>
      <c r="J203" s="134"/>
      <c r="K203" s="134"/>
      <c r="L203" s="134"/>
      <c r="M203" s="134"/>
      <c r="N203" s="134"/>
      <c r="O203" s="134"/>
      <c r="P203" s="134"/>
      <c r="Q203" s="134"/>
      <c r="R203" s="134"/>
      <c r="S203" s="134"/>
      <c r="T203" s="134"/>
      <c r="U203" s="134"/>
      <c r="V203" s="134"/>
      <c r="W203" s="134"/>
      <c r="X203" s="134"/>
      <c r="Y203" s="134"/>
      <c r="Z203" s="134"/>
      <c r="AA203" s="134"/>
      <c r="AB203" s="134"/>
    </row>
    <row r="204" spans="1:28" x14ac:dyDescent="0.25">
      <c r="A204" s="134"/>
      <c r="B204" s="134"/>
      <c r="C204" s="134"/>
      <c r="D204" s="134"/>
      <c r="E204" s="134"/>
      <c r="F204" s="134"/>
      <c r="G204" s="134"/>
      <c r="H204" s="134"/>
      <c r="I204" s="134"/>
      <c r="J204" s="134"/>
      <c r="K204" s="134"/>
      <c r="L204" s="134"/>
      <c r="M204" s="134"/>
      <c r="N204" s="134"/>
      <c r="O204" s="134"/>
      <c r="P204" s="134"/>
      <c r="Q204" s="134"/>
      <c r="R204" s="134"/>
      <c r="S204" s="134"/>
      <c r="T204" s="134"/>
      <c r="U204" s="134"/>
      <c r="V204" s="134"/>
      <c r="W204" s="134"/>
      <c r="X204" s="134"/>
      <c r="Y204" s="134"/>
      <c r="Z204" s="134"/>
      <c r="AA204" s="134"/>
      <c r="AB204" s="134"/>
    </row>
    <row r="205" spans="1:28" x14ac:dyDescent="0.25">
      <c r="A205" s="134"/>
      <c r="B205" s="134"/>
      <c r="C205" s="134"/>
      <c r="D205" s="134"/>
      <c r="E205" s="134"/>
      <c r="F205" s="134"/>
      <c r="G205" s="134"/>
      <c r="H205" s="134"/>
      <c r="I205" s="134"/>
      <c r="J205" s="134"/>
      <c r="K205" s="134"/>
      <c r="L205" s="134"/>
      <c r="M205" s="134"/>
      <c r="N205" s="134"/>
      <c r="O205" s="134"/>
      <c r="P205" s="134"/>
      <c r="Q205" s="134"/>
      <c r="R205" s="134"/>
      <c r="S205" s="134"/>
      <c r="T205" s="134"/>
      <c r="U205" s="134"/>
      <c r="V205" s="134"/>
      <c r="W205" s="134"/>
      <c r="X205" s="134"/>
      <c r="Y205" s="134"/>
      <c r="Z205" s="134"/>
      <c r="AA205" s="134"/>
      <c r="AB205" s="134"/>
    </row>
    <row r="206" spans="1:28" x14ac:dyDescent="0.25">
      <c r="A206" s="134"/>
      <c r="B206" s="134"/>
      <c r="C206" s="134"/>
      <c r="D206" s="134"/>
      <c r="E206" s="134"/>
      <c r="F206" s="134"/>
      <c r="G206" s="134"/>
      <c r="H206" s="134"/>
      <c r="I206" s="134"/>
      <c r="J206" s="134"/>
      <c r="K206" s="134"/>
      <c r="L206" s="134"/>
      <c r="M206" s="134"/>
      <c r="N206" s="134"/>
      <c r="O206" s="134"/>
      <c r="P206" s="134"/>
      <c r="Q206" s="134"/>
      <c r="R206" s="134"/>
      <c r="S206" s="134"/>
      <c r="T206" s="134"/>
      <c r="U206" s="134"/>
      <c r="V206" s="134"/>
      <c r="W206" s="134"/>
      <c r="X206" s="134"/>
      <c r="Y206" s="134"/>
      <c r="Z206" s="134"/>
      <c r="AA206" s="134"/>
      <c r="AB206" s="134"/>
    </row>
    <row r="207" spans="1:28" x14ac:dyDescent="0.25">
      <c r="A207" s="134"/>
      <c r="B207" s="134"/>
      <c r="C207" s="134"/>
      <c r="D207" s="134"/>
      <c r="E207" s="134"/>
      <c r="F207" s="134"/>
      <c r="G207" s="134"/>
      <c r="H207" s="134"/>
      <c r="I207" s="134"/>
      <c r="J207" s="134"/>
      <c r="K207" s="134"/>
      <c r="L207" s="134"/>
      <c r="M207" s="134"/>
      <c r="N207" s="134"/>
      <c r="O207" s="134"/>
      <c r="P207" s="134"/>
      <c r="Q207" s="134"/>
      <c r="R207" s="134"/>
      <c r="S207" s="134"/>
      <c r="T207" s="134"/>
      <c r="U207" s="134"/>
      <c r="V207" s="134"/>
      <c r="W207" s="134"/>
      <c r="X207" s="134"/>
      <c r="Y207" s="134"/>
      <c r="Z207" s="134"/>
      <c r="AA207" s="134"/>
      <c r="AB207" s="134"/>
    </row>
    <row r="208" spans="1:28" x14ac:dyDescent="0.25">
      <c r="A208" s="134"/>
      <c r="B208" s="134"/>
      <c r="C208" s="134"/>
      <c r="D208" s="134"/>
      <c r="E208" s="134"/>
      <c r="F208" s="134"/>
      <c r="G208" s="134"/>
      <c r="H208" s="134"/>
      <c r="I208" s="134"/>
      <c r="J208" s="134"/>
      <c r="K208" s="134"/>
      <c r="L208" s="134"/>
      <c r="M208" s="134"/>
      <c r="N208" s="134"/>
      <c r="O208" s="134"/>
      <c r="P208" s="134"/>
      <c r="Q208" s="134"/>
      <c r="R208" s="134"/>
      <c r="S208" s="134"/>
      <c r="T208" s="134"/>
      <c r="U208" s="134"/>
      <c r="V208" s="134"/>
      <c r="W208" s="134"/>
      <c r="X208" s="134"/>
      <c r="Y208" s="134"/>
      <c r="Z208" s="134"/>
      <c r="AA208" s="134"/>
      <c r="AB208" s="134"/>
    </row>
    <row r="209" spans="1:28" x14ac:dyDescent="0.25">
      <c r="A209" s="134"/>
      <c r="B209" s="134"/>
      <c r="C209" s="134"/>
      <c r="D209" s="134"/>
      <c r="E209" s="134"/>
      <c r="F209" s="134"/>
      <c r="G209" s="134"/>
      <c r="H209" s="134"/>
      <c r="I209" s="134"/>
      <c r="J209" s="134"/>
      <c r="K209" s="134"/>
      <c r="L209" s="134"/>
      <c r="M209" s="134"/>
      <c r="N209" s="134"/>
      <c r="O209" s="134"/>
      <c r="P209" s="134"/>
      <c r="Q209" s="134"/>
      <c r="R209" s="134"/>
      <c r="S209" s="134"/>
      <c r="T209" s="134"/>
      <c r="U209" s="134"/>
      <c r="V209" s="134"/>
      <c r="W209" s="134"/>
      <c r="X209" s="134"/>
      <c r="Y209" s="134"/>
      <c r="Z209" s="134"/>
      <c r="AA209" s="134"/>
      <c r="AB209" s="134"/>
    </row>
    <row r="210" spans="1:28" x14ac:dyDescent="0.25">
      <c r="A210" s="134"/>
      <c r="B210" s="134"/>
      <c r="C210" s="134"/>
      <c r="D210" s="134"/>
      <c r="E210" s="134"/>
      <c r="F210" s="134"/>
      <c r="G210" s="134"/>
      <c r="H210" s="134"/>
      <c r="I210" s="134"/>
      <c r="J210" s="134"/>
      <c r="K210" s="134"/>
      <c r="L210" s="134"/>
      <c r="M210" s="134"/>
      <c r="N210" s="134"/>
      <c r="O210" s="134"/>
      <c r="P210" s="134"/>
      <c r="Q210" s="134"/>
      <c r="R210" s="134"/>
      <c r="S210" s="134"/>
      <c r="T210" s="134"/>
      <c r="U210" s="134"/>
      <c r="V210" s="134"/>
      <c r="W210" s="134"/>
      <c r="X210" s="134"/>
      <c r="Y210" s="134"/>
      <c r="Z210" s="134"/>
      <c r="AA210" s="134"/>
      <c r="AB210" s="134"/>
    </row>
    <row r="211" spans="1:28" x14ac:dyDescent="0.25">
      <c r="A211" s="134"/>
      <c r="B211" s="134"/>
      <c r="C211" s="134"/>
      <c r="D211" s="134"/>
      <c r="E211" s="134"/>
      <c r="F211" s="134"/>
      <c r="G211" s="134"/>
      <c r="H211" s="134"/>
      <c r="I211" s="134"/>
      <c r="J211" s="134"/>
      <c r="K211" s="134"/>
      <c r="L211" s="134"/>
      <c r="M211" s="134"/>
      <c r="N211" s="134"/>
      <c r="O211" s="134"/>
      <c r="P211" s="134"/>
      <c r="Q211" s="134"/>
      <c r="R211" s="134"/>
      <c r="S211" s="134"/>
      <c r="T211" s="134"/>
      <c r="U211" s="134"/>
      <c r="V211" s="134"/>
      <c r="W211" s="134"/>
      <c r="X211" s="134"/>
      <c r="Y211" s="134"/>
      <c r="Z211" s="134"/>
      <c r="AA211" s="134"/>
      <c r="AB211" s="134"/>
    </row>
    <row r="212" spans="1:28" x14ac:dyDescent="0.25">
      <c r="A212" s="134"/>
      <c r="B212" s="134"/>
      <c r="C212" s="134"/>
      <c r="D212" s="134"/>
      <c r="E212" s="134"/>
      <c r="F212" s="134"/>
      <c r="G212" s="134"/>
      <c r="H212" s="134"/>
      <c r="I212" s="134"/>
      <c r="J212" s="134"/>
      <c r="K212" s="134"/>
      <c r="L212" s="134"/>
      <c r="M212" s="134"/>
      <c r="N212" s="134"/>
      <c r="O212" s="134"/>
      <c r="P212" s="134"/>
      <c r="Q212" s="134"/>
      <c r="R212" s="134"/>
      <c r="S212" s="134"/>
      <c r="T212" s="134"/>
      <c r="U212" s="134"/>
      <c r="V212" s="134"/>
      <c r="W212" s="134"/>
      <c r="X212" s="134"/>
      <c r="Y212" s="134"/>
      <c r="Z212" s="134"/>
      <c r="AA212" s="134"/>
      <c r="AB212" s="134"/>
    </row>
    <row r="213" spans="1:28" x14ac:dyDescent="0.25">
      <c r="A213" s="134"/>
      <c r="B213" s="134"/>
      <c r="C213" s="134"/>
      <c r="D213" s="134"/>
      <c r="E213" s="134"/>
      <c r="F213" s="134"/>
      <c r="G213" s="134"/>
      <c r="H213" s="134"/>
      <c r="I213" s="134"/>
      <c r="J213" s="134"/>
      <c r="K213" s="134"/>
      <c r="L213" s="134"/>
      <c r="M213" s="134"/>
      <c r="N213" s="134"/>
      <c r="O213" s="134"/>
      <c r="P213" s="134"/>
      <c r="Q213" s="134"/>
      <c r="R213" s="134"/>
      <c r="S213" s="134"/>
      <c r="T213" s="134"/>
      <c r="U213" s="134"/>
      <c r="V213" s="134"/>
      <c r="W213" s="134"/>
      <c r="X213" s="134"/>
      <c r="Y213" s="134"/>
      <c r="Z213" s="134"/>
      <c r="AA213" s="134"/>
      <c r="AB213" s="134"/>
    </row>
    <row r="214" spans="1:28" x14ac:dyDescent="0.25">
      <c r="A214" s="134"/>
      <c r="B214" s="134"/>
      <c r="C214" s="134"/>
      <c r="D214" s="134"/>
      <c r="E214" s="134"/>
      <c r="F214" s="134"/>
      <c r="G214" s="134"/>
      <c r="H214" s="134"/>
      <c r="I214" s="134"/>
      <c r="J214" s="134"/>
      <c r="K214" s="134"/>
      <c r="L214" s="134"/>
      <c r="M214" s="134"/>
      <c r="N214" s="134"/>
      <c r="O214" s="134"/>
      <c r="P214" s="134"/>
      <c r="Q214" s="134"/>
      <c r="R214" s="134"/>
      <c r="S214" s="134"/>
      <c r="T214" s="134"/>
      <c r="U214" s="134"/>
      <c r="V214" s="134"/>
      <c r="W214" s="134"/>
      <c r="X214" s="134"/>
      <c r="Y214" s="134"/>
      <c r="Z214" s="134"/>
      <c r="AA214" s="134"/>
      <c r="AB214" s="134"/>
    </row>
    <row r="215" spans="1:28" x14ac:dyDescent="0.25">
      <c r="A215" s="134"/>
      <c r="B215" s="134"/>
      <c r="C215" s="134"/>
      <c r="D215" s="134"/>
      <c r="E215" s="134"/>
      <c r="F215" s="134"/>
      <c r="G215" s="134"/>
      <c r="H215" s="134"/>
      <c r="I215" s="134"/>
      <c r="J215" s="134"/>
      <c r="K215" s="134"/>
      <c r="L215" s="134"/>
      <c r="M215" s="134"/>
      <c r="N215" s="134"/>
      <c r="O215" s="134"/>
      <c r="P215" s="134"/>
      <c r="Q215" s="134"/>
      <c r="R215" s="134"/>
      <c r="S215" s="134"/>
      <c r="T215" s="134"/>
      <c r="U215" s="134"/>
      <c r="V215" s="134"/>
      <c r="W215" s="134"/>
      <c r="X215" s="134"/>
      <c r="Y215" s="134"/>
      <c r="Z215" s="134"/>
      <c r="AA215" s="134"/>
      <c r="AB215" s="134"/>
    </row>
    <row r="216" spans="1:28" x14ac:dyDescent="0.25">
      <c r="A216" s="134"/>
      <c r="B216" s="134"/>
      <c r="C216" s="134"/>
      <c r="D216" s="134"/>
      <c r="E216" s="134"/>
      <c r="F216" s="134"/>
      <c r="G216" s="134"/>
      <c r="H216" s="134"/>
      <c r="I216" s="134"/>
      <c r="J216" s="134"/>
      <c r="K216" s="134"/>
      <c r="L216" s="134"/>
      <c r="M216" s="134"/>
      <c r="N216" s="134"/>
      <c r="O216" s="134"/>
      <c r="P216" s="134"/>
      <c r="Q216" s="134"/>
      <c r="R216" s="134"/>
      <c r="S216" s="134"/>
      <c r="T216" s="134"/>
      <c r="U216" s="134"/>
      <c r="V216" s="134"/>
      <c r="W216" s="134"/>
      <c r="X216" s="134"/>
      <c r="Y216" s="134"/>
      <c r="Z216" s="134"/>
      <c r="AA216" s="134"/>
      <c r="AB216" s="134"/>
    </row>
    <row r="217" spans="1:28" x14ac:dyDescent="0.25">
      <c r="A217" s="134"/>
      <c r="B217" s="134"/>
      <c r="C217" s="134"/>
      <c r="D217" s="134"/>
      <c r="E217" s="134"/>
      <c r="F217" s="134"/>
      <c r="G217" s="134"/>
      <c r="H217" s="134"/>
      <c r="I217" s="134"/>
      <c r="J217" s="134"/>
      <c r="K217" s="134"/>
      <c r="L217" s="134"/>
      <c r="M217" s="134"/>
      <c r="N217" s="134"/>
      <c r="O217" s="134"/>
      <c r="P217" s="134"/>
      <c r="Q217" s="134"/>
      <c r="R217" s="134"/>
      <c r="S217" s="134"/>
      <c r="T217" s="134"/>
      <c r="U217" s="134"/>
      <c r="V217" s="134"/>
      <c r="W217" s="134"/>
      <c r="X217" s="134"/>
      <c r="Y217" s="134"/>
      <c r="Z217" s="134"/>
      <c r="AA217" s="134"/>
      <c r="AB217" s="134"/>
    </row>
    <row r="218" spans="1:28" x14ac:dyDescent="0.25">
      <c r="A218" s="134"/>
      <c r="B218" s="134"/>
      <c r="C218" s="134"/>
      <c r="D218" s="134"/>
      <c r="E218" s="134"/>
      <c r="F218" s="134"/>
      <c r="G218" s="134"/>
      <c r="H218" s="134"/>
      <c r="I218" s="134"/>
      <c r="J218" s="134"/>
      <c r="K218" s="134"/>
      <c r="L218" s="134"/>
      <c r="M218" s="134"/>
      <c r="N218" s="134"/>
      <c r="O218" s="134"/>
      <c r="P218" s="134"/>
      <c r="Q218" s="134"/>
      <c r="R218" s="134"/>
      <c r="S218" s="134"/>
      <c r="T218" s="134"/>
      <c r="U218" s="134"/>
      <c r="V218" s="134"/>
      <c r="W218" s="134"/>
      <c r="X218" s="134"/>
      <c r="Y218" s="134"/>
      <c r="Z218" s="134"/>
      <c r="AA218" s="134"/>
      <c r="AB218" s="134"/>
    </row>
    <row r="219" spans="1:28" x14ac:dyDescent="0.25">
      <c r="A219" s="134"/>
      <c r="B219" s="134"/>
      <c r="C219" s="134"/>
      <c r="D219" s="134"/>
      <c r="E219" s="134"/>
      <c r="F219" s="134"/>
      <c r="G219" s="134"/>
      <c r="H219" s="134"/>
      <c r="I219" s="134"/>
      <c r="J219" s="134"/>
      <c r="K219" s="134"/>
      <c r="L219" s="134"/>
      <c r="M219" s="134"/>
      <c r="N219" s="134"/>
      <c r="O219" s="134"/>
      <c r="P219" s="134"/>
      <c r="Q219" s="134"/>
      <c r="R219" s="134"/>
      <c r="S219" s="134"/>
      <c r="T219" s="134"/>
      <c r="U219" s="134"/>
      <c r="V219" s="134"/>
      <c r="W219" s="134"/>
      <c r="X219" s="134"/>
      <c r="Y219" s="134"/>
      <c r="Z219" s="134"/>
      <c r="AA219" s="134"/>
      <c r="AB219" s="134"/>
    </row>
    <row r="220" spans="1:28" x14ac:dyDescent="0.25">
      <c r="A220" s="134"/>
      <c r="B220" s="134"/>
      <c r="C220" s="134"/>
      <c r="D220" s="134"/>
      <c r="E220" s="134"/>
      <c r="F220" s="134"/>
      <c r="G220" s="134"/>
      <c r="H220" s="134"/>
      <c r="I220" s="134"/>
      <c r="J220" s="134"/>
      <c r="K220" s="134"/>
      <c r="L220" s="134"/>
      <c r="M220" s="134"/>
      <c r="N220" s="134"/>
      <c r="O220" s="134"/>
      <c r="P220" s="134"/>
      <c r="Q220" s="134"/>
      <c r="R220" s="134"/>
      <c r="S220" s="134"/>
      <c r="T220" s="134"/>
      <c r="U220" s="134"/>
      <c r="V220" s="134"/>
      <c r="W220" s="134"/>
      <c r="X220" s="134"/>
      <c r="Y220" s="134"/>
      <c r="Z220" s="134"/>
      <c r="AA220" s="134"/>
      <c r="AB220" s="134"/>
    </row>
    <row r="221" spans="1:28" x14ac:dyDescent="0.25">
      <c r="A221" s="134"/>
      <c r="B221" s="134"/>
      <c r="C221" s="134"/>
      <c r="D221" s="134"/>
      <c r="E221" s="134"/>
      <c r="F221" s="134"/>
      <c r="G221" s="134"/>
      <c r="H221" s="134"/>
      <c r="I221" s="134"/>
      <c r="J221" s="134"/>
      <c r="K221" s="134"/>
      <c r="L221" s="134"/>
      <c r="M221" s="134"/>
      <c r="N221" s="134"/>
      <c r="O221" s="134"/>
      <c r="P221" s="134"/>
      <c r="Q221" s="134"/>
      <c r="R221" s="134"/>
      <c r="S221" s="134"/>
      <c r="T221" s="134"/>
      <c r="U221" s="134"/>
      <c r="V221" s="134"/>
      <c r="W221" s="134"/>
      <c r="X221" s="134"/>
      <c r="Y221" s="134"/>
      <c r="Z221" s="134"/>
      <c r="AA221" s="134"/>
      <c r="AB221" s="134"/>
    </row>
    <row r="222" spans="1:28" x14ac:dyDescent="0.25">
      <c r="A222" s="134"/>
      <c r="B222" s="134"/>
      <c r="C222" s="134"/>
      <c r="D222" s="134"/>
      <c r="E222" s="134"/>
      <c r="F222" s="134"/>
      <c r="G222" s="134"/>
      <c r="H222" s="134"/>
      <c r="I222" s="134"/>
      <c r="J222" s="134"/>
      <c r="K222" s="134"/>
      <c r="L222" s="134"/>
      <c r="M222" s="134"/>
      <c r="N222" s="134"/>
      <c r="O222" s="134"/>
      <c r="P222" s="134"/>
      <c r="Q222" s="134"/>
      <c r="R222" s="134"/>
      <c r="S222" s="134"/>
      <c r="T222" s="134"/>
      <c r="U222" s="134"/>
      <c r="V222" s="134"/>
      <c r="W222" s="134"/>
      <c r="X222" s="134"/>
      <c r="Y222" s="134"/>
      <c r="Z222" s="134"/>
      <c r="AA222" s="134"/>
      <c r="AB222" s="134"/>
    </row>
    <row r="223" spans="1:28" x14ac:dyDescent="0.25">
      <c r="A223" s="134"/>
      <c r="B223" s="134"/>
      <c r="C223" s="134"/>
      <c r="D223" s="134"/>
      <c r="E223" s="134"/>
      <c r="F223" s="134"/>
      <c r="G223" s="134"/>
      <c r="H223" s="134"/>
      <c r="I223" s="134"/>
      <c r="J223" s="134"/>
      <c r="K223" s="134"/>
      <c r="L223" s="134"/>
      <c r="M223" s="134"/>
      <c r="N223" s="134"/>
      <c r="O223" s="134"/>
      <c r="P223" s="134"/>
      <c r="Q223" s="134"/>
      <c r="R223" s="134"/>
      <c r="S223" s="134"/>
      <c r="T223" s="134"/>
      <c r="U223" s="134"/>
      <c r="V223" s="134"/>
      <c r="W223" s="134"/>
      <c r="X223" s="134"/>
      <c r="Y223" s="134"/>
      <c r="Z223" s="134"/>
      <c r="AA223" s="134"/>
      <c r="AB223" s="134"/>
    </row>
    <row r="224" spans="1:28" x14ac:dyDescent="0.25">
      <c r="A224" s="134"/>
      <c r="B224" s="134"/>
      <c r="C224" s="134"/>
      <c r="D224" s="134"/>
      <c r="E224" s="134"/>
      <c r="F224" s="134"/>
      <c r="G224" s="134"/>
      <c r="H224" s="134"/>
      <c r="I224" s="134"/>
      <c r="J224" s="134"/>
      <c r="K224" s="134"/>
      <c r="L224" s="134"/>
      <c r="M224" s="134"/>
      <c r="N224" s="134"/>
      <c r="O224" s="134"/>
      <c r="P224" s="134"/>
      <c r="Q224" s="134"/>
      <c r="R224" s="134"/>
      <c r="S224" s="134"/>
      <c r="T224" s="134"/>
      <c r="U224" s="134"/>
      <c r="V224" s="134"/>
      <c r="W224" s="134"/>
      <c r="X224" s="134"/>
      <c r="Y224" s="134"/>
      <c r="Z224" s="134"/>
      <c r="AA224" s="134"/>
      <c r="AB224" s="134"/>
    </row>
    <row r="225" spans="1:28" x14ac:dyDescent="0.25">
      <c r="A225" s="134"/>
      <c r="B225" s="134"/>
      <c r="C225" s="134"/>
      <c r="D225" s="134"/>
      <c r="E225" s="134"/>
      <c r="F225" s="134"/>
      <c r="G225" s="134"/>
      <c r="H225" s="134"/>
      <c r="I225" s="134"/>
      <c r="J225" s="134"/>
      <c r="K225" s="134"/>
      <c r="L225" s="134"/>
      <c r="M225" s="134"/>
      <c r="N225" s="134"/>
      <c r="O225" s="134"/>
      <c r="P225" s="134"/>
      <c r="Q225" s="134"/>
      <c r="R225" s="134"/>
      <c r="S225" s="134"/>
      <c r="T225" s="134"/>
      <c r="U225" s="134"/>
      <c r="V225" s="134"/>
      <c r="W225" s="134"/>
      <c r="X225" s="134"/>
      <c r="Y225" s="134"/>
      <c r="Z225" s="134"/>
      <c r="AA225" s="134"/>
      <c r="AB225" s="134"/>
    </row>
    <row r="226" spans="1:28" x14ac:dyDescent="0.25">
      <c r="A226" s="134"/>
      <c r="B226" s="134"/>
      <c r="C226" s="134"/>
      <c r="D226" s="134"/>
      <c r="E226" s="134"/>
      <c r="F226" s="134"/>
      <c r="G226" s="134"/>
      <c r="H226" s="134"/>
      <c r="I226" s="134"/>
      <c r="J226" s="134"/>
      <c r="K226" s="134"/>
      <c r="L226" s="134"/>
      <c r="M226" s="134"/>
      <c r="N226" s="134"/>
      <c r="O226" s="134"/>
      <c r="P226" s="134"/>
      <c r="Q226" s="134"/>
      <c r="R226" s="134"/>
      <c r="S226" s="134"/>
      <c r="T226" s="134"/>
      <c r="U226" s="134"/>
      <c r="V226" s="134"/>
      <c r="W226" s="134"/>
      <c r="X226" s="134"/>
      <c r="Y226" s="134"/>
      <c r="Z226" s="134"/>
      <c r="AA226" s="134"/>
      <c r="AB226" s="134"/>
    </row>
    <row r="227" spans="1:28" x14ac:dyDescent="0.25">
      <c r="A227" s="134"/>
      <c r="B227" s="134"/>
      <c r="C227" s="134"/>
      <c r="D227" s="134"/>
      <c r="E227" s="134"/>
      <c r="F227" s="134"/>
      <c r="G227" s="134"/>
      <c r="H227" s="134"/>
      <c r="I227" s="134"/>
      <c r="J227" s="134"/>
      <c r="K227" s="134"/>
      <c r="L227" s="134"/>
      <c r="M227" s="134"/>
      <c r="N227" s="134"/>
      <c r="O227" s="134"/>
      <c r="P227" s="134"/>
      <c r="Q227" s="134"/>
      <c r="R227" s="134"/>
      <c r="S227" s="134"/>
      <c r="T227" s="134"/>
      <c r="U227" s="134"/>
      <c r="V227" s="134"/>
      <c r="W227" s="134"/>
      <c r="X227" s="134"/>
      <c r="Y227" s="134"/>
      <c r="Z227" s="134"/>
      <c r="AA227" s="134"/>
      <c r="AB227" s="134"/>
    </row>
    <row r="228" spans="1:28" x14ac:dyDescent="0.25">
      <c r="A228" s="134"/>
      <c r="B228" s="134"/>
      <c r="C228" s="134"/>
      <c r="D228" s="134"/>
      <c r="E228" s="134"/>
      <c r="F228" s="134"/>
      <c r="G228" s="134"/>
      <c r="H228" s="134"/>
      <c r="I228" s="134"/>
      <c r="J228" s="134"/>
      <c r="K228" s="134"/>
      <c r="L228" s="134"/>
      <c r="M228" s="134"/>
      <c r="N228" s="134"/>
      <c r="O228" s="134"/>
      <c r="P228" s="134"/>
      <c r="Q228" s="134"/>
      <c r="R228" s="134"/>
      <c r="S228" s="134"/>
      <c r="T228" s="134"/>
      <c r="U228" s="134"/>
      <c r="V228" s="134"/>
      <c r="W228" s="134"/>
      <c r="X228" s="134"/>
      <c r="Y228" s="134"/>
      <c r="Z228" s="134"/>
      <c r="AA228" s="134"/>
      <c r="AB228" s="134"/>
    </row>
    <row r="229" spans="1:28" x14ac:dyDescent="0.25">
      <c r="A229" s="134"/>
      <c r="B229" s="134"/>
      <c r="C229" s="134"/>
      <c r="D229" s="134"/>
      <c r="E229" s="134"/>
      <c r="F229" s="134"/>
      <c r="G229" s="134"/>
      <c r="H229" s="134"/>
      <c r="I229" s="134"/>
      <c r="J229" s="134"/>
      <c r="K229" s="134"/>
      <c r="L229" s="134"/>
      <c r="M229" s="134"/>
      <c r="N229" s="134"/>
      <c r="O229" s="134"/>
      <c r="P229" s="134"/>
      <c r="Q229" s="134"/>
      <c r="R229" s="134"/>
      <c r="S229" s="134"/>
      <c r="T229" s="134"/>
      <c r="U229" s="134"/>
      <c r="V229" s="134"/>
      <c r="W229" s="134"/>
      <c r="X229" s="134"/>
      <c r="Y229" s="134"/>
      <c r="Z229" s="134"/>
      <c r="AA229" s="134"/>
      <c r="AB229" s="134"/>
    </row>
    <row r="230" spans="1:28" x14ac:dyDescent="0.25">
      <c r="A230" s="134"/>
      <c r="B230" s="134"/>
      <c r="C230" s="134"/>
      <c r="D230" s="134"/>
      <c r="E230" s="134"/>
      <c r="F230" s="134"/>
      <c r="G230" s="134"/>
      <c r="H230" s="134"/>
      <c r="I230" s="134"/>
      <c r="J230" s="134"/>
      <c r="K230" s="134"/>
      <c r="L230" s="134"/>
      <c r="M230" s="134"/>
      <c r="N230" s="134"/>
      <c r="O230" s="134"/>
      <c r="P230" s="134"/>
      <c r="Q230" s="134"/>
      <c r="R230" s="134"/>
      <c r="S230" s="134"/>
      <c r="T230" s="134"/>
      <c r="U230" s="134"/>
      <c r="V230" s="134"/>
      <c r="W230" s="134"/>
      <c r="X230" s="134"/>
      <c r="Y230" s="134"/>
      <c r="Z230" s="134"/>
      <c r="AA230" s="134"/>
      <c r="AB230" s="134"/>
    </row>
    <row r="231" spans="1:28" x14ac:dyDescent="0.25">
      <c r="A231" s="134"/>
      <c r="B231" s="134"/>
      <c r="C231" s="134"/>
      <c r="D231" s="134"/>
      <c r="E231" s="134"/>
      <c r="F231" s="134"/>
      <c r="G231" s="134"/>
      <c r="H231" s="134"/>
      <c r="I231" s="134"/>
      <c r="J231" s="134"/>
      <c r="K231" s="134"/>
      <c r="L231" s="134"/>
      <c r="M231" s="134"/>
      <c r="N231" s="134"/>
      <c r="O231" s="134"/>
      <c r="P231" s="134"/>
      <c r="Q231" s="134"/>
      <c r="R231" s="134"/>
      <c r="S231" s="134"/>
      <c r="T231" s="134"/>
      <c r="U231" s="134"/>
      <c r="V231" s="134"/>
      <c r="W231" s="134"/>
      <c r="X231" s="134"/>
      <c r="Y231" s="134"/>
      <c r="Z231" s="134"/>
      <c r="AA231" s="134"/>
      <c r="AB231" s="134"/>
    </row>
    <row r="232" spans="1:28" x14ac:dyDescent="0.25">
      <c r="A232" s="134"/>
      <c r="B232" s="134"/>
      <c r="C232" s="134"/>
      <c r="D232" s="134"/>
      <c r="E232" s="134"/>
      <c r="F232" s="134"/>
      <c r="G232" s="134"/>
      <c r="H232" s="134"/>
      <c r="I232" s="134"/>
      <c r="J232" s="134"/>
      <c r="K232" s="134"/>
      <c r="L232" s="134"/>
      <c r="M232" s="134"/>
      <c r="N232" s="134"/>
      <c r="O232" s="134"/>
      <c r="P232" s="134"/>
      <c r="Q232" s="134"/>
      <c r="R232" s="134"/>
      <c r="S232" s="134"/>
      <c r="T232" s="134"/>
      <c r="U232" s="134"/>
      <c r="V232" s="134"/>
      <c r="W232" s="134"/>
      <c r="X232" s="134"/>
      <c r="Y232" s="134"/>
      <c r="Z232" s="134"/>
      <c r="AA232" s="134"/>
      <c r="AB232" s="134"/>
    </row>
    <row r="233" spans="1:28" x14ac:dyDescent="0.25">
      <c r="A233" s="134"/>
      <c r="B233" s="134"/>
      <c r="C233" s="134"/>
      <c r="D233" s="134"/>
      <c r="E233" s="134"/>
      <c r="F233" s="134"/>
      <c r="G233" s="134"/>
      <c r="H233" s="134"/>
      <c r="I233" s="134"/>
      <c r="J233" s="134"/>
      <c r="K233" s="134"/>
      <c r="L233" s="134"/>
      <c r="M233" s="134"/>
      <c r="N233" s="134"/>
      <c r="O233" s="134"/>
      <c r="P233" s="134"/>
      <c r="Q233" s="134"/>
      <c r="R233" s="134"/>
      <c r="S233" s="134"/>
      <c r="T233" s="134"/>
      <c r="U233" s="134"/>
      <c r="V233" s="134"/>
      <c r="W233" s="134"/>
      <c r="X233" s="134"/>
      <c r="Y233" s="134"/>
      <c r="Z233" s="134"/>
      <c r="AA233" s="134"/>
      <c r="AB233" s="134"/>
    </row>
    <row r="234" spans="1:28" x14ac:dyDescent="0.25">
      <c r="A234" s="134"/>
      <c r="B234" s="134"/>
      <c r="C234" s="134"/>
      <c r="D234" s="134"/>
      <c r="E234" s="134"/>
      <c r="F234" s="134"/>
      <c r="G234" s="134"/>
      <c r="H234" s="134"/>
      <c r="I234" s="134"/>
      <c r="J234" s="134"/>
      <c r="K234" s="134"/>
      <c r="L234" s="134"/>
      <c r="M234" s="134"/>
      <c r="N234" s="134"/>
      <c r="O234" s="134"/>
      <c r="P234" s="134"/>
      <c r="Q234" s="134"/>
      <c r="R234" s="134"/>
      <c r="S234" s="134"/>
      <c r="T234" s="134"/>
      <c r="U234" s="134"/>
      <c r="V234" s="134"/>
      <c r="W234" s="134"/>
      <c r="X234" s="134"/>
      <c r="Y234" s="134"/>
      <c r="Z234" s="134"/>
      <c r="AA234" s="134"/>
      <c r="AB234" s="134"/>
    </row>
    <row r="235" spans="1:28" x14ac:dyDescent="0.25">
      <c r="A235" s="134"/>
      <c r="B235" s="134"/>
      <c r="C235" s="134"/>
      <c r="D235" s="134"/>
      <c r="E235" s="134"/>
      <c r="F235" s="134"/>
      <c r="G235" s="134"/>
      <c r="H235" s="134"/>
      <c r="I235" s="134"/>
      <c r="J235" s="134"/>
      <c r="K235" s="134"/>
      <c r="L235" s="134"/>
      <c r="M235" s="134"/>
      <c r="N235" s="134"/>
      <c r="O235" s="134"/>
      <c r="P235" s="134"/>
      <c r="Q235" s="134"/>
      <c r="R235" s="134"/>
      <c r="S235" s="134"/>
      <c r="T235" s="134"/>
      <c r="U235" s="134"/>
      <c r="V235" s="134"/>
      <c r="W235" s="134"/>
      <c r="X235" s="134"/>
      <c r="Y235" s="134"/>
      <c r="Z235" s="134"/>
      <c r="AA235" s="134"/>
      <c r="AB235" s="134"/>
    </row>
    <row r="236" spans="1:28" x14ac:dyDescent="0.25">
      <c r="A236" s="134"/>
      <c r="B236" s="134"/>
      <c r="C236" s="134"/>
      <c r="D236" s="134"/>
      <c r="E236" s="134"/>
      <c r="F236" s="134"/>
      <c r="G236" s="134"/>
      <c r="H236" s="134"/>
      <c r="I236" s="134"/>
      <c r="J236" s="134"/>
      <c r="K236" s="134"/>
      <c r="L236" s="134"/>
      <c r="M236" s="134"/>
      <c r="N236" s="134"/>
      <c r="O236" s="134"/>
      <c r="P236" s="134"/>
      <c r="Q236" s="134"/>
      <c r="R236" s="134"/>
      <c r="S236" s="134"/>
      <c r="T236" s="134"/>
      <c r="U236" s="134"/>
      <c r="V236" s="134"/>
      <c r="W236" s="134"/>
      <c r="X236" s="134"/>
      <c r="Y236" s="134"/>
      <c r="Z236" s="134"/>
      <c r="AA236" s="134"/>
      <c r="AB236" s="134"/>
    </row>
    <row r="237" spans="1:28" x14ac:dyDescent="0.25">
      <c r="A237" s="134"/>
      <c r="B237" s="134"/>
      <c r="C237" s="134"/>
      <c r="D237" s="134"/>
      <c r="E237" s="134"/>
      <c r="F237" s="134"/>
      <c r="G237" s="134"/>
      <c r="H237" s="134"/>
      <c r="I237" s="134"/>
      <c r="J237" s="134"/>
      <c r="K237" s="134"/>
      <c r="L237" s="134"/>
      <c r="M237" s="134"/>
      <c r="N237" s="134"/>
      <c r="O237" s="134"/>
      <c r="P237" s="134"/>
      <c r="Q237" s="134"/>
      <c r="R237" s="134"/>
      <c r="S237" s="134"/>
      <c r="T237" s="134"/>
      <c r="U237" s="134"/>
      <c r="V237" s="134"/>
      <c r="W237" s="134"/>
      <c r="X237" s="134"/>
      <c r="Y237" s="134"/>
      <c r="Z237" s="134"/>
      <c r="AA237" s="134"/>
      <c r="AB237" s="134"/>
    </row>
    <row r="238" spans="1:28" x14ac:dyDescent="0.25">
      <c r="A238" s="134"/>
      <c r="B238" s="134"/>
      <c r="C238" s="134"/>
      <c r="D238" s="134"/>
      <c r="E238" s="134"/>
      <c r="F238" s="134"/>
      <c r="G238" s="134"/>
      <c r="H238" s="134"/>
      <c r="I238" s="134"/>
      <c r="J238" s="134"/>
      <c r="K238" s="134"/>
      <c r="L238" s="134"/>
      <c r="M238" s="134"/>
      <c r="N238" s="134"/>
      <c r="O238" s="134"/>
      <c r="P238" s="134"/>
      <c r="Q238" s="134"/>
      <c r="R238" s="134"/>
      <c r="S238" s="134"/>
      <c r="T238" s="134"/>
      <c r="U238" s="134"/>
      <c r="V238" s="134"/>
      <c r="W238" s="134"/>
      <c r="X238" s="134"/>
      <c r="Y238" s="134"/>
      <c r="Z238" s="134"/>
      <c r="AA238" s="134"/>
      <c r="AB238" s="134"/>
    </row>
    <row r="239" spans="1:28" x14ac:dyDescent="0.25">
      <c r="A239" s="134"/>
      <c r="B239" s="134"/>
      <c r="C239" s="134"/>
      <c r="D239" s="134"/>
      <c r="E239" s="134"/>
      <c r="F239" s="134"/>
      <c r="G239" s="134"/>
      <c r="H239" s="134"/>
      <c r="I239" s="134"/>
      <c r="J239" s="134"/>
      <c r="K239" s="134"/>
      <c r="L239" s="134"/>
      <c r="M239" s="134"/>
      <c r="N239" s="134"/>
      <c r="O239" s="134"/>
      <c r="P239" s="134"/>
      <c r="Q239" s="134"/>
      <c r="R239" s="134"/>
      <c r="S239" s="134"/>
      <c r="T239" s="134"/>
      <c r="U239" s="134"/>
      <c r="V239" s="134"/>
      <c r="W239" s="134"/>
      <c r="X239" s="134"/>
      <c r="Y239" s="134"/>
      <c r="Z239" s="134"/>
      <c r="AA239" s="134"/>
      <c r="AB239" s="134"/>
    </row>
    <row r="240" spans="1:28" x14ac:dyDescent="0.25">
      <c r="A240" s="134"/>
      <c r="B240" s="134"/>
      <c r="C240" s="134"/>
      <c r="D240" s="134"/>
      <c r="E240" s="134"/>
      <c r="F240" s="134"/>
      <c r="G240" s="134"/>
      <c r="H240" s="134"/>
      <c r="I240" s="134"/>
      <c r="J240" s="134"/>
      <c r="K240" s="134"/>
      <c r="L240" s="134"/>
      <c r="M240" s="134"/>
      <c r="N240" s="134"/>
      <c r="O240" s="134"/>
      <c r="P240" s="134"/>
      <c r="Q240" s="134"/>
      <c r="R240" s="134"/>
      <c r="S240" s="134"/>
      <c r="T240" s="134"/>
      <c r="U240" s="134"/>
      <c r="V240" s="134"/>
      <c r="W240" s="134"/>
      <c r="X240" s="134"/>
      <c r="Y240" s="134"/>
      <c r="Z240" s="134"/>
      <c r="AA240" s="134"/>
      <c r="AB240" s="134"/>
    </row>
    <row r="241" spans="1:28" x14ac:dyDescent="0.25">
      <c r="A241" s="134"/>
      <c r="B241" s="134"/>
      <c r="C241" s="134"/>
      <c r="D241" s="134"/>
      <c r="E241" s="134"/>
      <c r="F241" s="134"/>
      <c r="G241" s="134"/>
      <c r="H241" s="134"/>
      <c r="I241" s="134"/>
      <c r="J241" s="134"/>
      <c r="K241" s="134"/>
      <c r="L241" s="134"/>
      <c r="M241" s="134"/>
      <c r="N241" s="134"/>
      <c r="O241" s="134"/>
      <c r="P241" s="134"/>
      <c r="Q241" s="134"/>
      <c r="R241" s="134"/>
      <c r="S241" s="134"/>
      <c r="T241" s="134"/>
      <c r="U241" s="134"/>
      <c r="V241" s="134"/>
      <c r="W241" s="134"/>
      <c r="X241" s="134"/>
      <c r="Y241" s="134"/>
      <c r="Z241" s="134"/>
      <c r="AA241" s="134"/>
      <c r="AB241" s="134"/>
    </row>
    <row r="242" spans="1:28" x14ac:dyDescent="0.25">
      <c r="A242" s="134"/>
      <c r="B242" s="134"/>
      <c r="C242" s="134"/>
      <c r="D242" s="134"/>
      <c r="E242" s="134"/>
      <c r="F242" s="134"/>
      <c r="G242" s="134"/>
      <c r="H242" s="134"/>
      <c r="I242" s="134"/>
      <c r="J242" s="134"/>
      <c r="K242" s="134"/>
      <c r="L242" s="134"/>
      <c r="M242" s="134"/>
      <c r="N242" s="134"/>
      <c r="O242" s="134"/>
      <c r="P242" s="134"/>
      <c r="Q242" s="134"/>
      <c r="R242" s="134"/>
      <c r="S242" s="134"/>
      <c r="T242" s="134"/>
      <c r="U242" s="134"/>
      <c r="V242" s="134"/>
      <c r="W242" s="134"/>
      <c r="X242" s="134"/>
      <c r="Y242" s="134"/>
      <c r="Z242" s="134"/>
      <c r="AA242" s="134"/>
      <c r="AB242" s="134"/>
    </row>
    <row r="243" spans="1:28" x14ac:dyDescent="0.25">
      <c r="A243" s="134"/>
      <c r="B243" s="134"/>
      <c r="C243" s="134"/>
      <c r="D243" s="134"/>
      <c r="E243" s="134"/>
      <c r="F243" s="134"/>
      <c r="G243" s="134"/>
      <c r="H243" s="134"/>
      <c r="I243" s="134"/>
      <c r="J243" s="134"/>
      <c r="K243" s="134"/>
      <c r="L243" s="134"/>
      <c r="M243" s="134"/>
      <c r="N243" s="134"/>
      <c r="O243" s="134"/>
      <c r="P243" s="134"/>
      <c r="Q243" s="134"/>
      <c r="R243" s="134"/>
      <c r="S243" s="134"/>
      <c r="T243" s="134"/>
      <c r="U243" s="134"/>
      <c r="V243" s="134"/>
      <c r="W243" s="134"/>
      <c r="X243" s="134"/>
      <c r="Y243" s="134"/>
      <c r="Z243" s="134"/>
      <c r="AA243" s="134"/>
      <c r="AB243" s="134"/>
    </row>
    <row r="244" spans="1:28" x14ac:dyDescent="0.25">
      <c r="A244" s="134"/>
      <c r="B244" s="134"/>
      <c r="C244" s="134"/>
      <c r="D244" s="134"/>
      <c r="E244" s="134"/>
      <c r="F244" s="134"/>
      <c r="G244" s="134"/>
      <c r="H244" s="134"/>
      <c r="I244" s="134"/>
      <c r="J244" s="134"/>
      <c r="K244" s="134"/>
      <c r="L244" s="134"/>
      <c r="M244" s="134"/>
      <c r="N244" s="134"/>
      <c r="O244" s="134"/>
      <c r="P244" s="134"/>
      <c r="Q244" s="134"/>
      <c r="R244" s="134"/>
      <c r="S244" s="134"/>
      <c r="T244" s="134"/>
      <c r="U244" s="134"/>
      <c r="V244" s="134"/>
      <c r="W244" s="134"/>
      <c r="X244" s="134"/>
      <c r="Y244" s="134"/>
      <c r="Z244" s="134"/>
      <c r="AA244" s="134"/>
      <c r="AB244" s="134"/>
    </row>
    <row r="245" spans="1:28" x14ac:dyDescent="0.25">
      <c r="A245" s="134"/>
      <c r="B245" s="134"/>
      <c r="C245" s="134"/>
      <c r="D245" s="134"/>
      <c r="E245" s="134"/>
      <c r="F245" s="134"/>
      <c r="G245" s="134"/>
      <c r="H245" s="134"/>
      <c r="I245" s="134"/>
      <c r="J245" s="134"/>
      <c r="K245" s="134"/>
      <c r="L245" s="134"/>
      <c r="M245" s="134"/>
      <c r="N245" s="134"/>
      <c r="O245" s="134"/>
      <c r="P245" s="134"/>
      <c r="Q245" s="134"/>
      <c r="R245" s="134"/>
      <c r="S245" s="134"/>
      <c r="T245" s="134"/>
      <c r="U245" s="134"/>
      <c r="V245" s="134"/>
      <c r="W245" s="134"/>
      <c r="X245" s="134"/>
      <c r="Y245" s="134"/>
      <c r="Z245" s="134"/>
      <c r="AA245" s="134"/>
      <c r="AB245" s="134"/>
    </row>
    <row r="246" spans="1:28" x14ac:dyDescent="0.25">
      <c r="A246" s="134"/>
      <c r="B246" s="134"/>
      <c r="C246" s="134"/>
      <c r="D246" s="134"/>
      <c r="E246" s="134"/>
      <c r="F246" s="134"/>
      <c r="G246" s="134"/>
      <c r="H246" s="134"/>
      <c r="I246" s="134"/>
      <c r="J246" s="134"/>
      <c r="K246" s="134"/>
      <c r="L246" s="134"/>
      <c r="M246" s="134"/>
      <c r="N246" s="134"/>
      <c r="O246" s="134"/>
      <c r="P246" s="134"/>
      <c r="Q246" s="134"/>
      <c r="R246" s="134"/>
      <c r="S246" s="134"/>
      <c r="T246" s="134"/>
      <c r="U246" s="134"/>
      <c r="V246" s="134"/>
      <c r="W246" s="134"/>
      <c r="X246" s="134"/>
      <c r="Y246" s="134"/>
      <c r="Z246" s="134"/>
      <c r="AA246" s="134"/>
      <c r="AB246" s="134"/>
    </row>
    <row r="247" spans="1:28" x14ac:dyDescent="0.25">
      <c r="A247" s="134"/>
      <c r="B247" s="134"/>
      <c r="C247" s="134"/>
      <c r="D247" s="134"/>
      <c r="E247" s="134"/>
      <c r="F247" s="134"/>
      <c r="G247" s="134"/>
      <c r="H247" s="134"/>
      <c r="I247" s="134"/>
      <c r="J247" s="134"/>
      <c r="K247" s="134"/>
      <c r="L247" s="134"/>
      <c r="M247" s="134"/>
      <c r="N247" s="134"/>
      <c r="O247" s="134"/>
      <c r="P247" s="134"/>
      <c r="Q247" s="134"/>
      <c r="R247" s="134"/>
      <c r="S247" s="134"/>
      <c r="T247" s="134"/>
      <c r="U247" s="134"/>
      <c r="V247" s="134"/>
      <c r="W247" s="134"/>
      <c r="X247" s="134"/>
      <c r="Y247" s="134"/>
      <c r="Z247" s="134"/>
      <c r="AA247" s="134"/>
      <c r="AB247" s="134"/>
    </row>
    <row r="248" spans="1:28" x14ac:dyDescent="0.25">
      <c r="A248" s="134"/>
      <c r="B248" s="134"/>
      <c r="C248" s="134"/>
      <c r="D248" s="134"/>
      <c r="E248" s="134"/>
      <c r="F248" s="134"/>
      <c r="G248" s="134"/>
      <c r="H248" s="134"/>
      <c r="I248" s="134"/>
      <c r="J248" s="134"/>
      <c r="K248" s="134"/>
      <c r="L248" s="134"/>
      <c r="M248" s="134"/>
      <c r="N248" s="134"/>
      <c r="O248" s="134"/>
      <c r="P248" s="134"/>
      <c r="Q248" s="134"/>
      <c r="R248" s="134"/>
      <c r="S248" s="134"/>
      <c r="T248" s="134"/>
      <c r="U248" s="134"/>
      <c r="V248" s="134"/>
      <c r="W248" s="134"/>
      <c r="X248" s="134"/>
      <c r="Y248" s="134"/>
      <c r="Z248" s="134"/>
      <c r="AA248" s="134"/>
      <c r="AB248" s="134"/>
    </row>
    <row r="249" spans="1:28" x14ac:dyDescent="0.25">
      <c r="A249" s="134"/>
      <c r="B249" s="134"/>
      <c r="C249" s="134"/>
      <c r="D249" s="134"/>
      <c r="E249" s="134"/>
      <c r="F249" s="134"/>
      <c r="G249" s="134"/>
      <c r="H249" s="134"/>
      <c r="I249" s="134"/>
      <c r="J249" s="134"/>
      <c r="K249" s="134"/>
      <c r="L249" s="134"/>
      <c r="M249" s="134"/>
      <c r="N249" s="134"/>
      <c r="O249" s="134"/>
      <c r="P249" s="134"/>
      <c r="Q249" s="134"/>
      <c r="R249" s="134"/>
      <c r="S249" s="134"/>
      <c r="T249" s="134"/>
      <c r="U249" s="134"/>
      <c r="V249" s="134"/>
      <c r="W249" s="134"/>
      <c r="X249" s="134"/>
      <c r="Y249" s="134"/>
      <c r="Z249" s="134"/>
      <c r="AA249" s="134"/>
      <c r="AB249" s="134"/>
    </row>
    <row r="250" spans="1:28" x14ac:dyDescent="0.25">
      <c r="A250" s="134"/>
      <c r="B250" s="134"/>
      <c r="C250" s="134"/>
      <c r="D250" s="134"/>
      <c r="E250" s="134"/>
      <c r="F250" s="134"/>
      <c r="G250" s="134"/>
      <c r="H250" s="134"/>
      <c r="I250" s="134"/>
      <c r="J250" s="134"/>
      <c r="K250" s="134"/>
      <c r="L250" s="134"/>
      <c r="M250" s="134"/>
      <c r="N250" s="134"/>
      <c r="O250" s="134"/>
      <c r="P250" s="134"/>
      <c r="Q250" s="134"/>
      <c r="R250" s="134"/>
      <c r="S250" s="134"/>
      <c r="T250" s="134"/>
      <c r="U250" s="134"/>
      <c r="V250" s="134"/>
      <c r="W250" s="134"/>
      <c r="X250" s="134"/>
      <c r="Y250" s="134"/>
      <c r="Z250" s="134"/>
      <c r="AA250" s="134"/>
      <c r="AB250" s="134"/>
    </row>
    <row r="251" spans="1:28" x14ac:dyDescent="0.25">
      <c r="A251" s="134"/>
      <c r="B251" s="134"/>
      <c r="C251" s="134"/>
      <c r="D251" s="134"/>
      <c r="E251" s="134"/>
      <c r="F251" s="134"/>
      <c r="G251" s="134"/>
      <c r="H251" s="134"/>
      <c r="I251" s="134"/>
      <c r="J251" s="134"/>
      <c r="K251" s="134"/>
      <c r="L251" s="134"/>
      <c r="M251" s="134"/>
      <c r="N251" s="134"/>
      <c r="O251" s="134"/>
      <c r="P251" s="134"/>
      <c r="Q251" s="134"/>
      <c r="R251" s="134"/>
      <c r="S251" s="134"/>
      <c r="T251" s="134"/>
      <c r="U251" s="134"/>
      <c r="V251" s="134"/>
      <c r="W251" s="134"/>
      <c r="X251" s="134"/>
      <c r="Y251" s="134"/>
      <c r="Z251" s="134"/>
      <c r="AA251" s="134"/>
      <c r="AB251" s="134"/>
    </row>
    <row r="252" spans="1:28" x14ac:dyDescent="0.25">
      <c r="A252" s="134"/>
      <c r="B252" s="134"/>
      <c r="C252" s="134"/>
      <c r="D252" s="134"/>
      <c r="E252" s="134"/>
      <c r="F252" s="134"/>
      <c r="G252" s="134"/>
      <c r="H252" s="134"/>
      <c r="I252" s="134"/>
      <c r="J252" s="134"/>
      <c r="K252" s="134"/>
      <c r="L252" s="134"/>
      <c r="M252" s="134"/>
      <c r="N252" s="134"/>
      <c r="O252" s="134"/>
      <c r="P252" s="134"/>
      <c r="Q252" s="134"/>
      <c r="R252" s="134"/>
      <c r="S252" s="134"/>
      <c r="T252" s="134"/>
      <c r="U252" s="134"/>
      <c r="V252" s="134"/>
      <c r="W252" s="134"/>
      <c r="X252" s="134"/>
      <c r="Y252" s="134"/>
      <c r="Z252" s="134"/>
      <c r="AA252" s="134"/>
      <c r="AB252" s="134"/>
    </row>
    <row r="253" spans="1:28" x14ac:dyDescent="0.25">
      <c r="A253" s="134"/>
      <c r="B253" s="134"/>
      <c r="C253" s="134"/>
      <c r="D253" s="134"/>
      <c r="E253" s="134"/>
      <c r="F253" s="134"/>
      <c r="G253" s="134"/>
      <c r="H253" s="134"/>
      <c r="I253" s="134"/>
      <c r="J253" s="134"/>
      <c r="K253" s="134"/>
      <c r="L253" s="134"/>
      <c r="M253" s="134"/>
      <c r="N253" s="134"/>
      <c r="O253" s="134"/>
      <c r="P253" s="134"/>
      <c r="Q253" s="134"/>
      <c r="R253" s="134"/>
      <c r="S253" s="134"/>
      <c r="T253" s="134"/>
      <c r="U253" s="134"/>
      <c r="V253" s="134"/>
      <c r="W253" s="134"/>
      <c r="X253" s="134"/>
      <c r="Y253" s="134"/>
      <c r="Z253" s="134"/>
      <c r="AA253" s="134"/>
      <c r="AB253" s="134"/>
    </row>
    <row r="254" spans="1:28" x14ac:dyDescent="0.25">
      <c r="A254" s="134"/>
      <c r="B254" s="134"/>
      <c r="C254" s="134"/>
      <c r="D254" s="134"/>
      <c r="E254" s="134"/>
      <c r="F254" s="134"/>
      <c r="G254" s="134"/>
      <c r="H254" s="134"/>
      <c r="I254" s="134"/>
      <c r="J254" s="134"/>
      <c r="K254" s="134"/>
      <c r="L254" s="134"/>
      <c r="M254" s="134"/>
      <c r="N254" s="134"/>
      <c r="O254" s="134"/>
      <c r="P254" s="134"/>
      <c r="Q254" s="134"/>
      <c r="R254" s="134"/>
      <c r="S254" s="134"/>
      <c r="T254" s="134"/>
      <c r="U254" s="134"/>
      <c r="V254" s="134"/>
      <c r="W254" s="134"/>
      <c r="X254" s="134"/>
      <c r="Y254" s="134"/>
      <c r="Z254" s="134"/>
      <c r="AA254" s="134"/>
      <c r="AB254" s="134"/>
    </row>
    <row r="255" spans="1:28" x14ac:dyDescent="0.25">
      <c r="A255" s="134"/>
      <c r="B255" s="134"/>
      <c r="C255" s="134"/>
      <c r="D255" s="134"/>
      <c r="E255" s="134"/>
      <c r="F255" s="134"/>
      <c r="G255" s="134"/>
      <c r="H255" s="134"/>
      <c r="I255" s="134"/>
      <c r="J255" s="134"/>
      <c r="K255" s="134"/>
      <c r="L255" s="134"/>
      <c r="M255" s="134"/>
      <c r="N255" s="134"/>
      <c r="O255" s="134"/>
      <c r="P255" s="134"/>
      <c r="Q255" s="134"/>
      <c r="R255" s="134"/>
      <c r="S255" s="134"/>
      <c r="T255" s="134"/>
      <c r="U255" s="134"/>
      <c r="V255" s="134"/>
      <c r="W255" s="134"/>
      <c r="X255" s="134"/>
      <c r="Y255" s="134"/>
      <c r="Z255" s="134"/>
      <c r="AA255" s="134"/>
      <c r="AB255" s="134"/>
    </row>
    <row r="256" spans="1:28" x14ac:dyDescent="0.25">
      <c r="A256" s="134"/>
      <c r="B256" s="134"/>
      <c r="C256" s="134"/>
      <c r="D256" s="134"/>
      <c r="E256" s="134"/>
      <c r="F256" s="134"/>
      <c r="G256" s="134"/>
      <c r="H256" s="134"/>
      <c r="I256" s="134"/>
      <c r="J256" s="134"/>
      <c r="K256" s="134"/>
      <c r="L256" s="134"/>
      <c r="M256" s="134"/>
      <c r="N256" s="134"/>
      <c r="O256" s="134"/>
      <c r="P256" s="134"/>
      <c r="Q256" s="134"/>
      <c r="R256" s="134"/>
      <c r="S256" s="134"/>
      <c r="T256" s="134"/>
      <c r="U256" s="134"/>
      <c r="V256" s="134"/>
      <c r="W256" s="134"/>
      <c r="X256" s="134"/>
      <c r="Y256" s="134"/>
      <c r="Z256" s="134"/>
      <c r="AA256" s="134"/>
      <c r="AB256" s="134"/>
    </row>
    <row r="257" spans="1:28" x14ac:dyDescent="0.25">
      <c r="A257" s="134"/>
      <c r="B257" s="134"/>
      <c r="C257" s="134"/>
      <c r="D257" s="134"/>
      <c r="E257" s="134"/>
      <c r="F257" s="134"/>
      <c r="G257" s="134"/>
      <c r="H257" s="134"/>
      <c r="I257" s="134"/>
      <c r="J257" s="134"/>
      <c r="K257" s="134"/>
      <c r="L257" s="134"/>
      <c r="M257" s="134"/>
      <c r="N257" s="134"/>
      <c r="O257" s="134"/>
      <c r="P257" s="134"/>
      <c r="Q257" s="134"/>
      <c r="R257" s="134"/>
      <c r="S257" s="134"/>
      <c r="T257" s="134"/>
      <c r="U257" s="134"/>
      <c r="V257" s="134"/>
      <c r="W257" s="134"/>
      <c r="X257" s="134"/>
      <c r="Y257" s="134"/>
      <c r="Z257" s="134"/>
      <c r="AA257" s="134"/>
      <c r="AB257" s="134"/>
    </row>
    <row r="258" spans="1:28" x14ac:dyDescent="0.25">
      <c r="A258" s="134"/>
      <c r="B258" s="134"/>
      <c r="C258" s="134"/>
      <c r="D258" s="134"/>
      <c r="E258" s="134"/>
      <c r="F258" s="134"/>
      <c r="G258" s="134"/>
      <c r="H258" s="134"/>
      <c r="I258" s="134"/>
      <c r="J258" s="134"/>
      <c r="K258" s="134"/>
      <c r="L258" s="134"/>
      <c r="M258" s="134"/>
      <c r="N258" s="134"/>
      <c r="O258" s="134"/>
      <c r="P258" s="134"/>
      <c r="Q258" s="134"/>
      <c r="R258" s="134"/>
      <c r="S258" s="134"/>
      <c r="T258" s="134"/>
      <c r="U258" s="134"/>
      <c r="V258" s="134"/>
      <c r="W258" s="134"/>
      <c r="X258" s="134"/>
      <c r="Y258" s="134"/>
      <c r="Z258" s="134"/>
      <c r="AA258" s="134"/>
      <c r="AB258" s="134"/>
    </row>
    <row r="259" spans="1:28" x14ac:dyDescent="0.25">
      <c r="A259" s="134"/>
      <c r="B259" s="134"/>
      <c r="C259" s="134"/>
      <c r="D259" s="134"/>
      <c r="E259" s="134"/>
      <c r="F259" s="134"/>
      <c r="G259" s="134"/>
      <c r="H259" s="134"/>
      <c r="I259" s="134"/>
      <c r="J259" s="134"/>
      <c r="K259" s="134"/>
      <c r="L259" s="134"/>
      <c r="M259" s="134"/>
      <c r="N259" s="134"/>
      <c r="O259" s="134"/>
      <c r="P259" s="134"/>
      <c r="Q259" s="134"/>
      <c r="R259" s="134"/>
      <c r="S259" s="134"/>
      <c r="T259" s="134"/>
      <c r="U259" s="134"/>
      <c r="V259" s="134"/>
      <c r="W259" s="134"/>
      <c r="X259" s="134"/>
      <c r="Y259" s="134"/>
      <c r="Z259" s="134"/>
      <c r="AA259" s="134"/>
      <c r="AB259" s="134"/>
    </row>
    <row r="260" spans="1:28" x14ac:dyDescent="0.25">
      <c r="A260" s="134"/>
      <c r="B260" s="134"/>
      <c r="C260" s="134"/>
      <c r="D260" s="134"/>
      <c r="E260" s="134"/>
      <c r="F260" s="134"/>
      <c r="G260" s="134"/>
      <c r="H260" s="134"/>
      <c r="I260" s="134"/>
      <c r="J260" s="134"/>
      <c r="K260" s="134"/>
      <c r="L260" s="134"/>
      <c r="M260" s="134"/>
      <c r="N260" s="134"/>
      <c r="O260" s="134"/>
      <c r="P260" s="134"/>
      <c r="Q260" s="134"/>
      <c r="R260" s="134"/>
      <c r="S260" s="134"/>
      <c r="T260" s="134"/>
      <c r="U260" s="134"/>
      <c r="V260" s="134"/>
      <c r="W260" s="134"/>
      <c r="X260" s="134"/>
      <c r="Y260" s="134"/>
      <c r="Z260" s="134"/>
      <c r="AA260" s="134"/>
      <c r="AB260" s="134"/>
    </row>
    <row r="261" spans="1:28" x14ac:dyDescent="0.25">
      <c r="A261" s="134"/>
      <c r="B261" s="134"/>
      <c r="C261" s="134"/>
      <c r="D261" s="134"/>
      <c r="E261" s="134"/>
      <c r="F261" s="134"/>
      <c r="G261" s="134"/>
      <c r="H261" s="134"/>
      <c r="I261" s="134"/>
      <c r="J261" s="134"/>
      <c r="K261" s="134"/>
      <c r="L261" s="134"/>
      <c r="M261" s="134"/>
      <c r="N261" s="134"/>
      <c r="O261" s="134"/>
      <c r="P261" s="134"/>
      <c r="Q261" s="134"/>
      <c r="R261" s="134"/>
      <c r="S261" s="134"/>
      <c r="T261" s="134"/>
      <c r="U261" s="134"/>
      <c r="V261" s="134"/>
      <c r="W261" s="134"/>
      <c r="X261" s="134"/>
      <c r="Y261" s="134"/>
      <c r="Z261" s="134"/>
      <c r="AA261" s="134"/>
      <c r="AB261" s="134"/>
    </row>
    <row r="262" spans="1:28" x14ac:dyDescent="0.25">
      <c r="A262" s="134"/>
      <c r="B262" s="134"/>
      <c r="C262" s="134"/>
      <c r="D262" s="134"/>
      <c r="E262" s="134"/>
      <c r="F262" s="134"/>
      <c r="G262" s="134"/>
      <c r="H262" s="134"/>
      <c r="I262" s="134"/>
      <c r="J262" s="134"/>
      <c r="K262" s="134"/>
      <c r="L262" s="134"/>
      <c r="M262" s="134"/>
      <c r="N262" s="134"/>
      <c r="O262" s="134"/>
      <c r="P262" s="134"/>
      <c r="Q262" s="134"/>
      <c r="R262" s="134"/>
      <c r="S262" s="134"/>
      <c r="T262" s="134"/>
      <c r="U262" s="134"/>
      <c r="V262" s="134"/>
      <c r="W262" s="134"/>
      <c r="X262" s="134"/>
      <c r="Y262" s="134"/>
      <c r="Z262" s="134"/>
      <c r="AA262" s="134"/>
      <c r="AB262" s="134"/>
    </row>
    <row r="263" spans="1:28" x14ac:dyDescent="0.25">
      <c r="A263" s="134"/>
      <c r="B263" s="134"/>
      <c r="C263" s="134"/>
      <c r="D263" s="134"/>
      <c r="E263" s="134"/>
      <c r="F263" s="134"/>
      <c r="G263" s="134"/>
      <c r="H263" s="134"/>
      <c r="I263" s="134"/>
      <c r="J263" s="134"/>
      <c r="K263" s="134"/>
      <c r="L263" s="134"/>
      <c r="M263" s="134"/>
      <c r="N263" s="134"/>
      <c r="O263" s="134"/>
      <c r="P263" s="134"/>
      <c r="Q263" s="134"/>
      <c r="R263" s="134"/>
      <c r="S263" s="134"/>
      <c r="T263" s="134"/>
      <c r="U263" s="134"/>
      <c r="V263" s="134"/>
      <c r="W263" s="134"/>
      <c r="X263" s="134"/>
      <c r="Y263" s="134"/>
      <c r="Z263" s="134"/>
      <c r="AA263" s="134"/>
      <c r="AB263" s="134"/>
    </row>
    <row r="264" spans="1:28" x14ac:dyDescent="0.25">
      <c r="A264" s="134"/>
      <c r="B264" s="134"/>
      <c r="C264" s="134"/>
      <c r="D264" s="134"/>
      <c r="E264" s="134"/>
      <c r="F264" s="134"/>
      <c r="G264" s="134"/>
      <c r="H264" s="134"/>
      <c r="I264" s="134"/>
      <c r="J264" s="134"/>
      <c r="K264" s="134"/>
      <c r="L264" s="134"/>
      <c r="M264" s="134"/>
      <c r="N264" s="134"/>
      <c r="O264" s="134"/>
      <c r="P264" s="134"/>
      <c r="Q264" s="134"/>
      <c r="R264" s="134"/>
      <c r="S264" s="134"/>
      <c r="T264" s="134"/>
      <c r="U264" s="134"/>
      <c r="V264" s="134"/>
      <c r="W264" s="134"/>
      <c r="X264" s="134"/>
      <c r="Y264" s="134"/>
      <c r="Z264" s="134"/>
      <c r="AA264" s="134"/>
      <c r="AB264" s="134"/>
    </row>
    <row r="265" spans="1:28" x14ac:dyDescent="0.25">
      <c r="A265" s="134"/>
      <c r="B265" s="134"/>
      <c r="C265" s="134"/>
      <c r="D265" s="134"/>
      <c r="E265" s="134"/>
      <c r="F265" s="134"/>
      <c r="G265" s="134"/>
      <c r="H265" s="134"/>
      <c r="I265" s="134"/>
      <c r="J265" s="134"/>
      <c r="K265" s="134"/>
      <c r="L265" s="134"/>
      <c r="M265" s="134"/>
      <c r="N265" s="134"/>
      <c r="O265" s="134"/>
      <c r="P265" s="134"/>
      <c r="Q265" s="134"/>
      <c r="R265" s="134"/>
      <c r="S265" s="134"/>
      <c r="T265" s="134"/>
      <c r="U265" s="134"/>
      <c r="V265" s="134"/>
      <c r="W265" s="134"/>
      <c r="X265" s="134"/>
      <c r="Y265" s="134"/>
      <c r="Z265" s="134"/>
      <c r="AA265" s="134"/>
      <c r="AB265" s="134"/>
    </row>
    <row r="266" spans="1:28" x14ac:dyDescent="0.25">
      <c r="A266" s="134"/>
      <c r="B266" s="134"/>
      <c r="C266" s="134"/>
      <c r="D266" s="134"/>
      <c r="E266" s="134"/>
      <c r="F266" s="134"/>
      <c r="G266" s="134"/>
      <c r="H266" s="134"/>
      <c r="I266" s="134"/>
      <c r="J266" s="134"/>
      <c r="K266" s="134"/>
      <c r="L266" s="134"/>
      <c r="M266" s="134"/>
      <c r="N266" s="134"/>
      <c r="O266" s="134"/>
      <c r="P266" s="134"/>
      <c r="Q266" s="134"/>
      <c r="R266" s="134"/>
      <c r="S266" s="134"/>
      <c r="T266" s="134"/>
      <c r="U266" s="134"/>
      <c r="V266" s="134"/>
      <c r="W266" s="134"/>
      <c r="X266" s="134"/>
      <c r="Y266" s="134"/>
      <c r="Z266" s="134"/>
      <c r="AA266" s="134"/>
      <c r="AB266" s="134"/>
    </row>
    <row r="267" spans="1:28" x14ac:dyDescent="0.25">
      <c r="A267" s="134"/>
      <c r="B267" s="134"/>
      <c r="C267" s="134"/>
      <c r="D267" s="134"/>
      <c r="E267" s="134"/>
      <c r="F267" s="134"/>
      <c r="G267" s="134"/>
      <c r="H267" s="134"/>
      <c r="I267" s="134"/>
      <c r="J267" s="134"/>
      <c r="K267" s="134"/>
      <c r="L267" s="134"/>
      <c r="M267" s="134"/>
      <c r="N267" s="134"/>
      <c r="O267" s="134"/>
      <c r="P267" s="134"/>
      <c r="Q267" s="134"/>
      <c r="R267" s="134"/>
      <c r="S267" s="134"/>
      <c r="T267" s="134"/>
      <c r="U267" s="134"/>
      <c r="V267" s="134"/>
      <c r="W267" s="134"/>
      <c r="X267" s="134"/>
      <c r="Y267" s="134"/>
      <c r="Z267" s="134"/>
      <c r="AA267" s="134"/>
      <c r="AB267" s="134"/>
    </row>
    <row r="268" spans="1:28" x14ac:dyDescent="0.25">
      <c r="A268" s="134"/>
      <c r="B268" s="134"/>
      <c r="C268" s="134"/>
      <c r="D268" s="134"/>
      <c r="E268" s="134"/>
      <c r="F268" s="134"/>
      <c r="G268" s="134"/>
      <c r="H268" s="134"/>
      <c r="I268" s="134"/>
      <c r="J268" s="134"/>
      <c r="K268" s="134"/>
      <c r="L268" s="134"/>
      <c r="M268" s="134"/>
      <c r="N268" s="134"/>
      <c r="O268" s="134"/>
      <c r="P268" s="134"/>
      <c r="Q268" s="134"/>
      <c r="R268" s="134"/>
      <c r="S268" s="134"/>
      <c r="T268" s="134"/>
      <c r="U268" s="134"/>
      <c r="V268" s="134"/>
      <c r="W268" s="134"/>
      <c r="X268" s="134"/>
      <c r="Y268" s="134"/>
      <c r="Z268" s="134"/>
      <c r="AA268" s="134"/>
      <c r="AB268" s="134"/>
    </row>
    <row r="269" spans="1:28" x14ac:dyDescent="0.25">
      <c r="A269" s="134"/>
      <c r="B269" s="134"/>
      <c r="C269" s="134"/>
      <c r="D269" s="134"/>
      <c r="E269" s="134"/>
      <c r="F269" s="134"/>
      <c r="G269" s="134"/>
      <c r="H269" s="134"/>
      <c r="I269" s="134"/>
      <c r="J269" s="134"/>
      <c r="K269" s="134"/>
      <c r="L269" s="134"/>
      <c r="M269" s="134"/>
      <c r="N269" s="134"/>
      <c r="O269" s="134"/>
      <c r="P269" s="134"/>
      <c r="Q269" s="134"/>
      <c r="R269" s="134"/>
      <c r="S269" s="134"/>
      <c r="T269" s="134"/>
      <c r="U269" s="134"/>
      <c r="V269" s="134"/>
      <c r="W269" s="134"/>
      <c r="X269" s="134"/>
      <c r="Y269" s="134"/>
      <c r="Z269" s="134"/>
      <c r="AA269" s="134"/>
      <c r="AB269" s="134"/>
    </row>
    <row r="270" spans="1:28" x14ac:dyDescent="0.25">
      <c r="A270" s="134"/>
      <c r="B270" s="134"/>
      <c r="C270" s="134"/>
      <c r="D270" s="134"/>
      <c r="E270" s="134"/>
      <c r="F270" s="134"/>
      <c r="G270" s="134"/>
      <c r="H270" s="134"/>
      <c r="I270" s="134"/>
      <c r="J270" s="134"/>
      <c r="K270" s="134"/>
      <c r="L270" s="134"/>
      <c r="M270" s="134"/>
      <c r="N270" s="134"/>
      <c r="O270" s="134"/>
      <c r="P270" s="134"/>
      <c r="Q270" s="134"/>
      <c r="R270" s="134"/>
      <c r="S270" s="134"/>
      <c r="T270" s="134"/>
      <c r="U270" s="134"/>
      <c r="V270" s="134"/>
      <c r="W270" s="134"/>
      <c r="X270" s="134"/>
      <c r="Y270" s="134"/>
      <c r="Z270" s="134"/>
      <c r="AA270" s="134"/>
      <c r="AB270" s="134"/>
    </row>
    <row r="271" spans="1:28" x14ac:dyDescent="0.25">
      <c r="A271" s="134"/>
      <c r="B271" s="134"/>
      <c r="C271" s="134"/>
      <c r="D271" s="134"/>
      <c r="E271" s="134"/>
      <c r="F271" s="134"/>
      <c r="G271" s="134"/>
      <c r="H271" s="134"/>
      <c r="I271" s="134"/>
      <c r="J271" s="134"/>
      <c r="K271" s="134"/>
      <c r="L271" s="134"/>
      <c r="M271" s="134"/>
      <c r="N271" s="134"/>
      <c r="O271" s="134"/>
      <c r="P271" s="134"/>
      <c r="Q271" s="134"/>
      <c r="R271" s="134"/>
      <c r="S271" s="134"/>
      <c r="T271" s="134"/>
      <c r="U271" s="134"/>
      <c r="V271" s="134"/>
      <c r="W271" s="134"/>
      <c r="X271" s="134"/>
      <c r="Y271" s="134"/>
      <c r="Z271" s="134"/>
      <c r="AA271" s="134"/>
      <c r="AB271" s="134"/>
    </row>
    <row r="272" spans="1:28" x14ac:dyDescent="0.25">
      <c r="A272" s="134"/>
      <c r="B272" s="134"/>
      <c r="C272" s="134"/>
      <c r="D272" s="134"/>
      <c r="E272" s="134"/>
      <c r="F272" s="134"/>
      <c r="G272" s="134"/>
      <c r="H272" s="134"/>
      <c r="I272" s="134"/>
      <c r="J272" s="134"/>
      <c r="K272" s="134"/>
      <c r="L272" s="134"/>
      <c r="M272" s="134"/>
      <c r="N272" s="134"/>
      <c r="O272" s="134"/>
      <c r="P272" s="134"/>
      <c r="Q272" s="134"/>
      <c r="R272" s="134"/>
      <c r="S272" s="134"/>
      <c r="T272" s="134"/>
      <c r="U272" s="134"/>
      <c r="V272" s="134"/>
      <c r="W272" s="134"/>
      <c r="X272" s="134"/>
      <c r="Y272" s="134"/>
      <c r="Z272" s="134"/>
      <c r="AA272" s="134"/>
      <c r="AB272" s="134"/>
    </row>
    <row r="273" spans="1:28" x14ac:dyDescent="0.25">
      <c r="A273" s="134"/>
      <c r="B273" s="134"/>
      <c r="C273" s="134"/>
      <c r="D273" s="134"/>
      <c r="E273" s="134"/>
      <c r="F273" s="134"/>
      <c r="G273" s="134"/>
      <c r="H273" s="134"/>
      <c r="I273" s="134"/>
      <c r="J273" s="134"/>
      <c r="K273" s="134"/>
      <c r="L273" s="134"/>
      <c r="M273" s="134"/>
      <c r="N273" s="134"/>
      <c r="O273" s="134"/>
      <c r="P273" s="134"/>
      <c r="Q273" s="134"/>
      <c r="R273" s="134"/>
      <c r="S273" s="134"/>
      <c r="T273" s="134"/>
      <c r="U273" s="134"/>
      <c r="V273" s="134"/>
      <c r="W273" s="134"/>
      <c r="X273" s="134"/>
      <c r="Y273" s="134"/>
      <c r="Z273" s="134"/>
      <c r="AA273" s="134"/>
      <c r="AB273" s="134"/>
    </row>
    <row r="274" spans="1:28" x14ac:dyDescent="0.25">
      <c r="A274" s="134"/>
      <c r="B274" s="134"/>
      <c r="C274" s="134"/>
      <c r="D274" s="134"/>
      <c r="E274" s="134"/>
      <c r="F274" s="134"/>
      <c r="G274" s="134"/>
      <c r="H274" s="134"/>
      <c r="I274" s="134"/>
      <c r="J274" s="134"/>
      <c r="K274" s="134"/>
      <c r="L274" s="134"/>
      <c r="M274" s="134"/>
      <c r="N274" s="134"/>
      <c r="O274" s="134"/>
      <c r="P274" s="134"/>
      <c r="Q274" s="134"/>
      <c r="R274" s="134"/>
      <c r="S274" s="134"/>
      <c r="T274" s="134"/>
      <c r="U274" s="134"/>
      <c r="V274" s="134"/>
      <c r="W274" s="134"/>
      <c r="X274" s="134"/>
      <c r="Y274" s="134"/>
      <c r="Z274" s="134"/>
      <c r="AA274" s="134"/>
      <c r="AB274" s="134"/>
    </row>
    <row r="275" spans="1:28" x14ac:dyDescent="0.25">
      <c r="A275" s="134"/>
      <c r="B275" s="134"/>
      <c r="C275" s="134"/>
      <c r="D275" s="134"/>
      <c r="E275" s="134"/>
      <c r="F275" s="134"/>
      <c r="G275" s="134"/>
      <c r="H275" s="134"/>
      <c r="I275" s="134"/>
      <c r="J275" s="134"/>
      <c r="K275" s="134"/>
      <c r="L275" s="134"/>
      <c r="M275" s="134"/>
      <c r="N275" s="134"/>
      <c r="O275" s="134"/>
      <c r="P275" s="134"/>
      <c r="Q275" s="134"/>
      <c r="R275" s="134"/>
      <c r="S275" s="134"/>
      <c r="T275" s="134"/>
      <c r="U275" s="134"/>
      <c r="V275" s="134"/>
      <c r="W275" s="134"/>
      <c r="X275" s="134"/>
      <c r="Y275" s="134"/>
      <c r="Z275" s="134"/>
      <c r="AA275" s="134"/>
      <c r="AB275" s="134"/>
    </row>
    <row r="276" spans="1:28" x14ac:dyDescent="0.25">
      <c r="A276" s="134"/>
      <c r="B276" s="134"/>
      <c r="C276" s="134"/>
      <c r="D276" s="134"/>
      <c r="E276" s="134"/>
      <c r="F276" s="134"/>
      <c r="G276" s="134"/>
      <c r="H276" s="134"/>
      <c r="I276" s="134"/>
      <c r="J276" s="134"/>
      <c r="K276" s="134"/>
      <c r="L276" s="134"/>
      <c r="M276" s="134"/>
      <c r="N276" s="134"/>
      <c r="O276" s="134"/>
      <c r="P276" s="134"/>
      <c r="Q276" s="134"/>
      <c r="R276" s="134"/>
      <c r="S276" s="134"/>
      <c r="T276" s="134"/>
      <c r="U276" s="134"/>
      <c r="V276" s="134"/>
      <c r="W276" s="134"/>
      <c r="X276" s="134"/>
      <c r="Y276" s="134"/>
      <c r="Z276" s="134"/>
      <c r="AA276" s="134"/>
      <c r="AB276" s="134"/>
    </row>
    <row r="277" spans="1:28" x14ac:dyDescent="0.25">
      <c r="A277" s="134"/>
      <c r="B277" s="134"/>
      <c r="C277" s="134"/>
      <c r="D277" s="134"/>
      <c r="E277" s="134"/>
      <c r="F277" s="134"/>
      <c r="G277" s="134"/>
      <c r="H277" s="134"/>
      <c r="I277" s="134"/>
      <c r="J277" s="134"/>
      <c r="K277" s="134"/>
      <c r="L277" s="134"/>
      <c r="M277" s="134"/>
      <c r="N277" s="134"/>
      <c r="O277" s="134"/>
      <c r="P277" s="134"/>
      <c r="Q277" s="134"/>
      <c r="R277" s="134"/>
      <c r="S277" s="134"/>
      <c r="T277" s="134"/>
      <c r="U277" s="134"/>
      <c r="V277" s="134"/>
      <c r="W277" s="134"/>
      <c r="X277" s="134"/>
      <c r="Y277" s="134"/>
      <c r="Z277" s="134"/>
      <c r="AA277" s="134"/>
      <c r="AB277" s="134"/>
    </row>
    <row r="278" spans="1:28" x14ac:dyDescent="0.25">
      <c r="A278" s="134"/>
      <c r="B278" s="134"/>
      <c r="C278" s="134"/>
      <c r="D278" s="134"/>
      <c r="E278" s="134"/>
      <c r="F278" s="134"/>
      <c r="G278" s="134"/>
      <c r="H278" s="134"/>
      <c r="I278" s="134"/>
      <c r="J278" s="134"/>
      <c r="K278" s="134"/>
      <c r="L278" s="134"/>
      <c r="M278" s="134"/>
      <c r="N278" s="134"/>
      <c r="O278" s="134"/>
      <c r="P278" s="134"/>
      <c r="Q278" s="134"/>
      <c r="R278" s="134"/>
      <c r="S278" s="134"/>
      <c r="T278" s="134"/>
      <c r="U278" s="134"/>
      <c r="V278" s="134"/>
      <c r="W278" s="134"/>
      <c r="X278" s="134"/>
      <c r="Y278" s="134"/>
      <c r="Z278" s="134"/>
      <c r="AA278" s="134"/>
      <c r="AB278" s="134"/>
    </row>
    <row r="279" spans="1:28" x14ac:dyDescent="0.25">
      <c r="A279" s="134"/>
      <c r="B279" s="134"/>
      <c r="C279" s="134"/>
      <c r="D279" s="134"/>
      <c r="E279" s="134"/>
      <c r="F279" s="134"/>
      <c r="G279" s="134"/>
      <c r="H279" s="134"/>
      <c r="I279" s="134"/>
      <c r="J279" s="134"/>
      <c r="K279" s="134"/>
      <c r="L279" s="134"/>
      <c r="M279" s="134"/>
      <c r="N279" s="134"/>
      <c r="O279" s="134"/>
      <c r="P279" s="134"/>
      <c r="Q279" s="134"/>
      <c r="R279" s="134"/>
      <c r="S279" s="134"/>
      <c r="T279" s="134"/>
      <c r="U279" s="134"/>
      <c r="V279" s="134"/>
      <c r="W279" s="134"/>
      <c r="X279" s="134"/>
      <c r="Y279" s="134"/>
      <c r="Z279" s="134"/>
      <c r="AA279" s="134"/>
      <c r="AB279" s="134"/>
    </row>
    <row r="280" spans="1:28" x14ac:dyDescent="0.25">
      <c r="A280" s="134"/>
      <c r="B280" s="134"/>
      <c r="C280" s="134"/>
      <c r="D280" s="134"/>
      <c r="E280" s="134"/>
      <c r="F280" s="134"/>
      <c r="G280" s="134"/>
      <c r="H280" s="134"/>
      <c r="I280" s="134"/>
      <c r="J280" s="134"/>
      <c r="K280" s="134"/>
      <c r="L280" s="134"/>
      <c r="M280" s="134"/>
      <c r="N280" s="134"/>
      <c r="O280" s="134"/>
      <c r="P280" s="134"/>
      <c r="Q280" s="134"/>
      <c r="R280" s="134"/>
      <c r="S280" s="134"/>
      <c r="T280" s="134"/>
      <c r="U280" s="134"/>
      <c r="V280" s="134"/>
      <c r="W280" s="134"/>
      <c r="X280" s="134"/>
      <c r="Y280" s="134"/>
      <c r="Z280" s="134"/>
      <c r="AA280" s="134"/>
      <c r="AB280" s="134"/>
    </row>
    <row r="281" spans="1:28" x14ac:dyDescent="0.25">
      <c r="A281" s="134"/>
      <c r="B281" s="134"/>
      <c r="C281" s="134"/>
      <c r="D281" s="134"/>
      <c r="E281" s="134"/>
      <c r="F281" s="134"/>
      <c r="G281" s="134"/>
      <c r="H281" s="134"/>
      <c r="I281" s="134"/>
      <c r="J281" s="134"/>
      <c r="K281" s="134"/>
      <c r="L281" s="134"/>
      <c r="M281" s="134"/>
      <c r="N281" s="134"/>
      <c r="O281" s="134"/>
      <c r="P281" s="134"/>
      <c r="Q281" s="134"/>
      <c r="R281" s="134"/>
      <c r="S281" s="134"/>
      <c r="T281" s="134"/>
      <c r="U281" s="134"/>
      <c r="V281" s="134"/>
      <c r="W281" s="134"/>
      <c r="X281" s="134"/>
      <c r="Y281" s="134"/>
      <c r="Z281" s="134"/>
      <c r="AA281" s="134"/>
      <c r="AB281" s="134"/>
    </row>
    <row r="282" spans="1:28" x14ac:dyDescent="0.25">
      <c r="A282" s="134"/>
      <c r="B282" s="134"/>
      <c r="C282" s="134"/>
      <c r="D282" s="134"/>
      <c r="E282" s="134"/>
      <c r="F282" s="134"/>
      <c r="G282" s="134"/>
      <c r="H282" s="134"/>
      <c r="I282" s="134"/>
      <c r="J282" s="134"/>
      <c r="K282" s="134"/>
      <c r="L282" s="134"/>
      <c r="M282" s="134"/>
      <c r="N282" s="134"/>
      <c r="O282" s="134"/>
      <c r="P282" s="134"/>
      <c r="Q282" s="134"/>
      <c r="R282" s="134"/>
      <c r="S282" s="134"/>
      <c r="T282" s="134"/>
      <c r="U282" s="134"/>
      <c r="V282" s="134"/>
      <c r="W282" s="134"/>
      <c r="X282" s="134"/>
      <c r="Y282" s="134"/>
      <c r="Z282" s="134"/>
      <c r="AA282" s="134"/>
      <c r="AB282" s="134"/>
    </row>
    <row r="283" spans="1:28" x14ac:dyDescent="0.25">
      <c r="A283" s="134"/>
      <c r="B283" s="134"/>
      <c r="C283" s="134"/>
      <c r="D283" s="134"/>
      <c r="E283" s="134"/>
      <c r="F283" s="134"/>
      <c r="G283" s="134"/>
      <c r="H283" s="134"/>
      <c r="I283" s="134"/>
      <c r="J283" s="134"/>
      <c r="K283" s="134"/>
      <c r="L283" s="134"/>
      <c r="M283" s="134"/>
      <c r="N283" s="134"/>
      <c r="O283" s="134"/>
      <c r="P283" s="134"/>
      <c r="Q283" s="134"/>
      <c r="R283" s="134"/>
      <c r="S283" s="134"/>
      <c r="T283" s="134"/>
      <c r="U283" s="134"/>
      <c r="V283" s="134"/>
      <c r="W283" s="134"/>
      <c r="X283" s="134"/>
      <c r="Y283" s="134"/>
      <c r="Z283" s="134"/>
      <c r="AA283" s="134"/>
      <c r="AB283" s="134"/>
    </row>
    <row r="284" spans="1:28" x14ac:dyDescent="0.25">
      <c r="A284" s="134"/>
      <c r="B284" s="134"/>
      <c r="C284" s="134"/>
      <c r="D284" s="134"/>
      <c r="E284" s="134"/>
      <c r="F284" s="134"/>
      <c r="G284" s="134"/>
      <c r="H284" s="134"/>
      <c r="I284" s="134"/>
      <c r="J284" s="134"/>
      <c r="K284" s="134"/>
      <c r="L284" s="134"/>
      <c r="M284" s="134"/>
      <c r="N284" s="134"/>
      <c r="O284" s="134"/>
      <c r="P284" s="134"/>
      <c r="Q284" s="134"/>
      <c r="R284" s="134"/>
      <c r="S284" s="134"/>
      <c r="T284" s="134"/>
      <c r="U284" s="134"/>
      <c r="V284" s="134"/>
      <c r="W284" s="134"/>
      <c r="X284" s="134"/>
      <c r="Y284" s="134"/>
      <c r="Z284" s="134"/>
      <c r="AA284" s="134"/>
      <c r="AB284" s="134"/>
    </row>
    <row r="285" spans="1:28" x14ac:dyDescent="0.25">
      <c r="A285" s="134"/>
      <c r="B285" s="134"/>
      <c r="C285" s="134"/>
      <c r="D285" s="134"/>
      <c r="E285" s="134"/>
      <c r="F285" s="134"/>
      <c r="G285" s="134"/>
      <c r="H285" s="134"/>
      <c r="I285" s="134"/>
      <c r="J285" s="134"/>
      <c r="K285" s="134"/>
      <c r="L285" s="134"/>
      <c r="M285" s="134"/>
      <c r="N285" s="134"/>
      <c r="O285" s="134"/>
      <c r="P285" s="134"/>
      <c r="Q285" s="134"/>
      <c r="R285" s="134"/>
      <c r="S285" s="134"/>
      <c r="T285" s="134"/>
      <c r="U285" s="134"/>
      <c r="V285" s="134"/>
      <c r="W285" s="134"/>
      <c r="X285" s="134"/>
      <c r="Y285" s="134"/>
      <c r="Z285" s="134"/>
      <c r="AA285" s="134"/>
      <c r="AB285" s="134"/>
    </row>
    <row r="286" spans="1:28" x14ac:dyDescent="0.25">
      <c r="A286" s="134"/>
      <c r="B286" s="134"/>
      <c r="C286" s="134"/>
      <c r="D286" s="134"/>
      <c r="E286" s="134"/>
      <c r="F286" s="134"/>
      <c r="G286" s="134"/>
      <c r="H286" s="134"/>
      <c r="I286" s="134"/>
      <c r="J286" s="134"/>
      <c r="K286" s="134"/>
      <c r="L286" s="134"/>
      <c r="M286" s="134"/>
      <c r="N286" s="134"/>
      <c r="O286" s="134"/>
      <c r="P286" s="134"/>
      <c r="Q286" s="134"/>
      <c r="R286" s="134"/>
      <c r="S286" s="134"/>
      <c r="T286" s="134"/>
      <c r="U286" s="134"/>
      <c r="V286" s="134"/>
      <c r="W286" s="134"/>
      <c r="X286" s="134"/>
      <c r="Y286" s="134"/>
      <c r="Z286" s="134"/>
      <c r="AA286" s="134"/>
      <c r="AB286" s="134"/>
    </row>
    <row r="287" spans="1:28" x14ac:dyDescent="0.25">
      <c r="A287" s="134"/>
      <c r="B287" s="134"/>
      <c r="C287" s="134"/>
      <c r="D287" s="134"/>
      <c r="E287" s="134"/>
      <c r="F287" s="134"/>
      <c r="G287" s="134"/>
      <c r="H287" s="134"/>
      <c r="I287" s="134"/>
      <c r="J287" s="134"/>
      <c r="K287" s="134"/>
      <c r="L287" s="134"/>
      <c r="M287" s="134"/>
      <c r="N287" s="134"/>
      <c r="O287" s="134"/>
      <c r="P287" s="134"/>
      <c r="Q287" s="134"/>
      <c r="R287" s="134"/>
      <c r="S287" s="134"/>
      <c r="T287" s="134"/>
      <c r="U287" s="134"/>
      <c r="V287" s="134"/>
      <c r="W287" s="134"/>
      <c r="X287" s="134"/>
      <c r="Y287" s="134"/>
      <c r="Z287" s="134"/>
      <c r="AA287" s="134"/>
      <c r="AB287" s="134"/>
    </row>
    <row r="288" spans="1:28" x14ac:dyDescent="0.25">
      <c r="A288" s="134"/>
      <c r="B288" s="134"/>
      <c r="C288" s="134"/>
      <c r="D288" s="134"/>
      <c r="E288" s="134"/>
      <c r="F288" s="134"/>
      <c r="G288" s="134"/>
      <c r="H288" s="134"/>
      <c r="I288" s="134"/>
      <c r="J288" s="134"/>
      <c r="K288" s="134"/>
      <c r="L288" s="134"/>
      <c r="M288" s="134"/>
      <c r="N288" s="134"/>
      <c r="O288" s="134"/>
      <c r="P288" s="134"/>
      <c r="Q288" s="134"/>
      <c r="R288" s="134"/>
      <c r="S288" s="134"/>
      <c r="T288" s="134"/>
      <c r="U288" s="134"/>
      <c r="V288" s="134"/>
      <c r="W288" s="134"/>
      <c r="X288" s="134"/>
      <c r="Y288" s="134"/>
      <c r="Z288" s="134"/>
      <c r="AA288" s="134"/>
      <c r="AB288" s="134"/>
    </row>
    <row r="289" spans="1:28" x14ac:dyDescent="0.25">
      <c r="A289" s="134"/>
      <c r="B289" s="134"/>
      <c r="C289" s="134"/>
      <c r="D289" s="134"/>
      <c r="E289" s="134"/>
      <c r="F289" s="134"/>
      <c r="G289" s="134"/>
      <c r="H289" s="134"/>
      <c r="I289" s="134"/>
      <c r="J289" s="134"/>
      <c r="K289" s="134"/>
      <c r="L289" s="134"/>
      <c r="M289" s="134"/>
      <c r="N289" s="134"/>
      <c r="O289" s="134"/>
      <c r="P289" s="134"/>
      <c r="Q289" s="134"/>
      <c r="R289" s="134"/>
      <c r="S289" s="134"/>
      <c r="T289" s="134"/>
      <c r="U289" s="134"/>
      <c r="V289" s="134"/>
      <c r="W289" s="134"/>
      <c r="X289" s="134"/>
      <c r="Y289" s="134"/>
      <c r="Z289" s="134"/>
      <c r="AA289" s="134"/>
      <c r="AB289" s="134"/>
    </row>
    <row r="290" spans="1:28" x14ac:dyDescent="0.25">
      <c r="A290" s="134"/>
      <c r="B290" s="134"/>
      <c r="C290" s="134"/>
      <c r="D290" s="134"/>
      <c r="E290" s="134"/>
      <c r="F290" s="134"/>
      <c r="G290" s="134"/>
      <c r="H290" s="134"/>
      <c r="I290" s="134"/>
      <c r="J290" s="134"/>
      <c r="K290" s="134"/>
      <c r="L290" s="134"/>
      <c r="M290" s="134"/>
      <c r="N290" s="134"/>
      <c r="O290" s="134"/>
      <c r="P290" s="134"/>
      <c r="Q290" s="134"/>
      <c r="R290" s="134"/>
      <c r="S290" s="134"/>
      <c r="T290" s="134"/>
      <c r="U290" s="134"/>
      <c r="V290" s="134"/>
      <c r="W290" s="134"/>
      <c r="X290" s="134"/>
      <c r="Y290" s="134"/>
      <c r="Z290" s="134"/>
      <c r="AA290" s="134"/>
      <c r="AB290" s="134"/>
    </row>
    <row r="291" spans="1:28" x14ac:dyDescent="0.25">
      <c r="A291" s="134"/>
      <c r="B291" s="134"/>
      <c r="C291" s="134"/>
      <c r="D291" s="134"/>
      <c r="E291" s="134"/>
      <c r="F291" s="134"/>
      <c r="G291" s="134"/>
      <c r="H291" s="134"/>
      <c r="I291" s="134"/>
      <c r="J291" s="134"/>
      <c r="K291" s="134"/>
      <c r="L291" s="134"/>
      <c r="M291" s="134"/>
      <c r="N291" s="134"/>
      <c r="O291" s="134"/>
      <c r="P291" s="134"/>
      <c r="Q291" s="134"/>
      <c r="R291" s="134"/>
      <c r="S291" s="134"/>
      <c r="T291" s="134"/>
      <c r="U291" s="134"/>
      <c r="V291" s="134"/>
      <c r="W291" s="134"/>
      <c r="X291" s="134"/>
      <c r="Y291" s="134"/>
      <c r="Z291" s="134"/>
      <c r="AA291" s="134"/>
      <c r="AB291" s="134"/>
    </row>
    <row r="292" spans="1:28" x14ac:dyDescent="0.25">
      <c r="A292" s="134"/>
      <c r="B292" s="134"/>
      <c r="C292" s="134"/>
      <c r="D292" s="134"/>
      <c r="E292" s="134"/>
      <c r="F292" s="134"/>
      <c r="G292" s="134"/>
      <c r="H292" s="134"/>
      <c r="I292" s="134"/>
      <c r="J292" s="134"/>
      <c r="K292" s="134"/>
      <c r="L292" s="134"/>
      <c r="M292" s="134"/>
      <c r="N292" s="134"/>
      <c r="O292" s="134"/>
      <c r="P292" s="134"/>
      <c r="Q292" s="134"/>
      <c r="R292" s="134"/>
      <c r="S292" s="134"/>
      <c r="T292" s="134"/>
      <c r="U292" s="134"/>
      <c r="V292" s="134"/>
      <c r="W292" s="134"/>
      <c r="X292" s="134"/>
      <c r="Y292" s="134"/>
      <c r="Z292" s="134"/>
      <c r="AA292" s="134"/>
      <c r="AB292" s="134"/>
    </row>
    <row r="293" spans="1:28" x14ac:dyDescent="0.25">
      <c r="A293" s="134"/>
      <c r="B293" s="134"/>
      <c r="C293" s="134"/>
      <c r="D293" s="134"/>
      <c r="E293" s="134"/>
      <c r="F293" s="134"/>
      <c r="G293" s="134"/>
      <c r="H293" s="134"/>
      <c r="I293" s="134"/>
      <c r="J293" s="134"/>
      <c r="K293" s="134"/>
      <c r="L293" s="134"/>
      <c r="M293" s="134"/>
      <c r="N293" s="134"/>
      <c r="O293" s="134"/>
      <c r="P293" s="134"/>
      <c r="Q293" s="134"/>
      <c r="R293" s="134"/>
      <c r="S293" s="134"/>
      <c r="T293" s="134"/>
      <c r="U293" s="134"/>
      <c r="V293" s="134"/>
      <c r="W293" s="134"/>
      <c r="X293" s="134"/>
      <c r="Y293" s="134"/>
      <c r="Z293" s="134"/>
      <c r="AA293" s="134"/>
      <c r="AB293" s="134"/>
    </row>
    <row r="294" spans="1:28" x14ac:dyDescent="0.25">
      <c r="A294" s="134"/>
      <c r="B294" s="134"/>
      <c r="C294" s="134"/>
      <c r="D294" s="134"/>
      <c r="E294" s="134"/>
      <c r="F294" s="134"/>
      <c r="G294" s="134"/>
      <c r="H294" s="134"/>
      <c r="I294" s="134"/>
      <c r="J294" s="134"/>
      <c r="K294" s="134"/>
      <c r="L294" s="134"/>
      <c r="M294" s="134"/>
      <c r="N294" s="134"/>
      <c r="O294" s="134"/>
      <c r="P294" s="134"/>
      <c r="Q294" s="134"/>
      <c r="R294" s="134"/>
      <c r="S294" s="134"/>
      <c r="T294" s="134"/>
      <c r="U294" s="134"/>
      <c r="V294" s="134"/>
      <c r="W294" s="134"/>
      <c r="X294" s="134"/>
      <c r="Y294" s="134"/>
      <c r="Z294" s="134"/>
      <c r="AA294" s="134"/>
      <c r="AB294" s="134"/>
    </row>
    <row r="295" spans="1:28" x14ac:dyDescent="0.25">
      <c r="A295" s="134"/>
      <c r="B295" s="134"/>
      <c r="C295" s="134"/>
      <c r="D295" s="134"/>
      <c r="E295" s="134"/>
      <c r="F295" s="134"/>
      <c r="G295" s="134"/>
      <c r="H295" s="134"/>
      <c r="I295" s="134"/>
      <c r="J295" s="134"/>
      <c r="K295" s="134"/>
      <c r="L295" s="134"/>
      <c r="M295" s="134"/>
      <c r="N295" s="134"/>
      <c r="O295" s="134"/>
      <c r="P295" s="134"/>
      <c r="Q295" s="134"/>
      <c r="R295" s="134"/>
      <c r="S295" s="134"/>
      <c r="T295" s="134"/>
      <c r="U295" s="134"/>
      <c r="V295" s="134"/>
      <c r="W295" s="134"/>
      <c r="X295" s="134"/>
      <c r="Y295" s="134"/>
      <c r="Z295" s="134"/>
      <c r="AA295" s="134"/>
      <c r="AB295" s="134"/>
    </row>
    <row r="296" spans="1:28" x14ac:dyDescent="0.25">
      <c r="A296" s="134"/>
      <c r="B296" s="134"/>
      <c r="C296" s="134"/>
      <c r="D296" s="134"/>
      <c r="E296" s="134"/>
      <c r="F296" s="134"/>
      <c r="G296" s="134"/>
      <c r="H296" s="134"/>
      <c r="I296" s="134"/>
      <c r="J296" s="134"/>
      <c r="K296" s="134"/>
      <c r="L296" s="134"/>
      <c r="M296" s="134"/>
      <c r="N296" s="134"/>
      <c r="O296" s="134"/>
      <c r="P296" s="134"/>
      <c r="Q296" s="134"/>
      <c r="R296" s="134"/>
      <c r="S296" s="134"/>
      <c r="T296" s="134"/>
      <c r="U296" s="134"/>
      <c r="V296" s="134"/>
      <c r="W296" s="134"/>
      <c r="X296" s="134"/>
      <c r="Y296" s="134"/>
      <c r="Z296" s="134"/>
      <c r="AA296" s="134"/>
      <c r="AB296" s="134"/>
    </row>
    <row r="297" spans="1:28" x14ac:dyDescent="0.25">
      <c r="A297" s="134"/>
      <c r="B297" s="134"/>
      <c r="C297" s="134"/>
      <c r="D297" s="134"/>
      <c r="E297" s="134"/>
      <c r="F297" s="134"/>
      <c r="G297" s="134"/>
      <c r="H297" s="134"/>
      <c r="I297" s="134"/>
      <c r="J297" s="134"/>
      <c r="K297" s="134"/>
      <c r="L297" s="134"/>
      <c r="M297" s="134"/>
      <c r="N297" s="134"/>
      <c r="O297" s="134"/>
      <c r="P297" s="134"/>
      <c r="Q297" s="134"/>
      <c r="R297" s="134"/>
      <c r="S297" s="134"/>
      <c r="T297" s="134"/>
      <c r="U297" s="134"/>
      <c r="V297" s="134"/>
      <c r="W297" s="134"/>
      <c r="X297" s="134"/>
      <c r="Y297" s="134"/>
      <c r="Z297" s="134"/>
      <c r="AA297" s="134"/>
      <c r="AB297" s="134"/>
    </row>
    <row r="298" spans="1:28" x14ac:dyDescent="0.25">
      <c r="A298" s="134"/>
      <c r="B298" s="134"/>
      <c r="C298" s="134"/>
      <c r="D298" s="134"/>
      <c r="E298" s="134"/>
      <c r="F298" s="134"/>
      <c r="G298" s="134"/>
      <c r="H298" s="134"/>
      <c r="I298" s="134"/>
      <c r="J298" s="134"/>
      <c r="K298" s="134"/>
      <c r="L298" s="134"/>
      <c r="M298" s="134"/>
      <c r="N298" s="134"/>
      <c r="O298" s="134"/>
      <c r="P298" s="134"/>
      <c r="Q298" s="134"/>
      <c r="R298" s="134"/>
      <c r="S298" s="134"/>
      <c r="T298" s="134"/>
      <c r="U298" s="134"/>
      <c r="V298" s="134"/>
      <c r="W298" s="134"/>
      <c r="X298" s="134"/>
      <c r="Y298" s="134"/>
      <c r="Z298" s="134"/>
      <c r="AA298" s="134"/>
      <c r="AB298" s="134"/>
    </row>
    <row r="299" spans="1:28" x14ac:dyDescent="0.25">
      <c r="A299" s="134"/>
      <c r="B299" s="134"/>
      <c r="C299" s="134"/>
      <c r="D299" s="134"/>
      <c r="E299" s="134"/>
      <c r="F299" s="134"/>
      <c r="G299" s="134"/>
      <c r="H299" s="134"/>
      <c r="I299" s="134"/>
      <c r="J299" s="134"/>
      <c r="K299" s="134"/>
      <c r="L299" s="134"/>
      <c r="M299" s="134"/>
      <c r="N299" s="134"/>
      <c r="O299" s="134"/>
      <c r="P299" s="134"/>
      <c r="Q299" s="134"/>
      <c r="R299" s="134"/>
      <c r="S299" s="134"/>
      <c r="T299" s="134"/>
      <c r="U299" s="134"/>
      <c r="V299" s="134"/>
      <c r="W299" s="134"/>
      <c r="X299" s="134"/>
      <c r="Y299" s="134"/>
      <c r="Z299" s="134"/>
      <c r="AA299" s="134"/>
      <c r="AB299" s="134"/>
    </row>
    <row r="300" spans="1:28" x14ac:dyDescent="0.25">
      <c r="A300" s="134"/>
      <c r="B300" s="134"/>
      <c r="C300" s="134"/>
      <c r="D300" s="134"/>
      <c r="E300" s="134"/>
      <c r="F300" s="134"/>
      <c r="G300" s="134"/>
      <c r="H300" s="134"/>
      <c r="I300" s="134"/>
      <c r="J300" s="134"/>
      <c r="K300" s="134"/>
      <c r="L300" s="134"/>
      <c r="M300" s="134"/>
      <c r="N300" s="134"/>
      <c r="O300" s="134"/>
      <c r="P300" s="134"/>
      <c r="Q300" s="134"/>
      <c r="R300" s="134"/>
      <c r="S300" s="134"/>
      <c r="T300" s="134"/>
      <c r="U300" s="134"/>
      <c r="V300" s="134"/>
      <c r="W300" s="134"/>
      <c r="X300" s="134"/>
      <c r="Y300" s="134"/>
      <c r="Z300" s="134"/>
      <c r="AA300" s="134"/>
      <c r="AB300" s="134"/>
    </row>
    <row r="301" spans="1:28" x14ac:dyDescent="0.25">
      <c r="A301" s="134"/>
      <c r="B301" s="134"/>
      <c r="C301" s="134"/>
      <c r="D301" s="134"/>
      <c r="E301" s="134"/>
      <c r="F301" s="134"/>
      <c r="G301" s="134"/>
      <c r="H301" s="134"/>
      <c r="I301" s="134"/>
      <c r="J301" s="134"/>
      <c r="K301" s="134"/>
      <c r="L301" s="134"/>
      <c r="M301" s="134"/>
      <c r="N301" s="134"/>
      <c r="O301" s="134"/>
      <c r="P301" s="134"/>
      <c r="Q301" s="134"/>
      <c r="R301" s="134"/>
      <c r="S301" s="134"/>
      <c r="T301" s="134"/>
      <c r="U301" s="134"/>
      <c r="V301" s="134"/>
      <c r="W301" s="134"/>
      <c r="X301" s="134"/>
      <c r="Y301" s="134"/>
      <c r="Z301" s="134"/>
      <c r="AA301" s="134"/>
      <c r="AB301" s="134"/>
    </row>
    <row r="302" spans="1:28" x14ac:dyDescent="0.25">
      <c r="A302" s="134"/>
      <c r="B302" s="134"/>
      <c r="C302" s="134"/>
      <c r="D302" s="134"/>
      <c r="E302" s="134"/>
      <c r="F302" s="134"/>
      <c r="G302" s="134"/>
      <c r="H302" s="134"/>
      <c r="I302" s="134"/>
      <c r="J302" s="134"/>
      <c r="K302" s="134"/>
      <c r="L302" s="134"/>
      <c r="M302" s="134"/>
      <c r="N302" s="134"/>
      <c r="O302" s="134"/>
      <c r="P302" s="134"/>
      <c r="Q302" s="134"/>
      <c r="R302" s="134"/>
      <c r="S302" s="134"/>
      <c r="T302" s="134"/>
      <c r="U302" s="134"/>
      <c r="V302" s="134"/>
      <c r="W302" s="134"/>
      <c r="X302" s="134"/>
      <c r="Y302" s="134"/>
      <c r="Z302" s="134"/>
      <c r="AA302" s="134"/>
      <c r="AB302" s="134"/>
    </row>
    <row r="303" spans="1:28" x14ac:dyDescent="0.25">
      <c r="A303" s="134"/>
      <c r="B303" s="134"/>
      <c r="C303" s="134"/>
      <c r="D303" s="134"/>
      <c r="E303" s="134"/>
      <c r="F303" s="134"/>
      <c r="G303" s="134"/>
      <c r="H303" s="134"/>
      <c r="I303" s="134"/>
      <c r="J303" s="134"/>
      <c r="K303" s="134"/>
      <c r="L303" s="134"/>
      <c r="M303" s="134"/>
      <c r="N303" s="134"/>
      <c r="O303" s="134"/>
      <c r="P303" s="134"/>
      <c r="Q303" s="134"/>
      <c r="R303" s="134"/>
      <c r="S303" s="134"/>
      <c r="T303" s="134"/>
      <c r="U303" s="134"/>
      <c r="V303" s="134"/>
      <c r="W303" s="134"/>
      <c r="X303" s="134"/>
      <c r="Y303" s="134"/>
      <c r="Z303" s="134"/>
      <c r="AA303" s="134"/>
      <c r="AB303" s="134"/>
    </row>
    <row r="304" spans="1:28" x14ac:dyDescent="0.25">
      <c r="A304" s="134"/>
      <c r="B304" s="134"/>
      <c r="C304" s="134"/>
      <c r="D304" s="134"/>
      <c r="E304" s="134"/>
      <c r="F304" s="134"/>
      <c r="G304" s="134"/>
      <c r="H304" s="134"/>
      <c r="I304" s="134"/>
      <c r="J304" s="134"/>
      <c r="K304" s="134"/>
      <c r="L304" s="134"/>
      <c r="M304" s="134"/>
      <c r="N304" s="134"/>
      <c r="O304" s="134"/>
      <c r="P304" s="134"/>
      <c r="Q304" s="134"/>
      <c r="R304" s="134"/>
      <c r="S304" s="134"/>
      <c r="T304" s="134"/>
      <c r="U304" s="134"/>
      <c r="V304" s="134"/>
      <c r="W304" s="134"/>
      <c r="X304" s="134"/>
      <c r="Y304" s="134"/>
      <c r="Z304" s="134"/>
      <c r="AA304" s="134"/>
      <c r="AB304" s="134"/>
    </row>
    <row r="305" spans="1:28" x14ac:dyDescent="0.25">
      <c r="A305" s="134"/>
      <c r="B305" s="134"/>
      <c r="C305" s="134"/>
      <c r="D305" s="134"/>
      <c r="E305" s="134"/>
      <c r="F305" s="134"/>
      <c r="G305" s="134"/>
      <c r="H305" s="134"/>
      <c r="I305" s="134"/>
      <c r="J305" s="134"/>
      <c r="K305" s="134"/>
      <c r="L305" s="134"/>
      <c r="M305" s="134"/>
      <c r="N305" s="134"/>
      <c r="O305" s="134"/>
      <c r="P305" s="134"/>
      <c r="Q305" s="134"/>
      <c r="R305" s="134"/>
      <c r="S305" s="134"/>
      <c r="T305" s="134"/>
      <c r="U305" s="134"/>
      <c r="V305" s="134"/>
      <c r="W305" s="134"/>
      <c r="X305" s="134"/>
      <c r="Y305" s="134"/>
      <c r="Z305" s="134"/>
      <c r="AA305" s="134"/>
      <c r="AB305" s="134"/>
    </row>
    <row r="306" spans="1:28" x14ac:dyDescent="0.25">
      <c r="A306" s="134"/>
      <c r="B306" s="134"/>
      <c r="C306" s="134"/>
      <c r="D306" s="134"/>
      <c r="E306" s="134"/>
      <c r="F306" s="134"/>
      <c r="G306" s="134"/>
      <c r="H306" s="134"/>
      <c r="I306" s="134"/>
      <c r="J306" s="134"/>
      <c r="K306" s="134"/>
      <c r="L306" s="134"/>
      <c r="M306" s="134"/>
      <c r="N306" s="134"/>
      <c r="O306" s="134"/>
      <c r="P306" s="134"/>
      <c r="Q306" s="134"/>
      <c r="R306" s="134"/>
      <c r="S306" s="134"/>
      <c r="T306" s="134"/>
      <c r="U306" s="134"/>
      <c r="V306" s="134"/>
      <c r="W306" s="134"/>
      <c r="X306" s="134"/>
      <c r="Y306" s="134"/>
      <c r="Z306" s="134"/>
      <c r="AA306" s="134"/>
      <c r="AB306" s="134"/>
    </row>
    <row r="307" spans="1:28" x14ac:dyDescent="0.25">
      <c r="A307" s="134"/>
      <c r="B307" s="134"/>
      <c r="C307" s="134"/>
      <c r="D307" s="134"/>
      <c r="E307" s="134"/>
      <c r="F307" s="134"/>
      <c r="G307" s="134"/>
      <c r="H307" s="134"/>
      <c r="I307" s="134"/>
      <c r="J307" s="134"/>
      <c r="K307" s="134"/>
      <c r="L307" s="134"/>
      <c r="M307" s="134"/>
      <c r="N307" s="134"/>
      <c r="O307" s="134"/>
      <c r="P307" s="134"/>
      <c r="Q307" s="134"/>
      <c r="R307" s="134"/>
      <c r="S307" s="134"/>
      <c r="T307" s="134"/>
      <c r="U307" s="134"/>
      <c r="V307" s="134"/>
      <c r="W307" s="134"/>
      <c r="X307" s="134"/>
      <c r="Y307" s="134"/>
      <c r="Z307" s="134"/>
      <c r="AA307" s="134"/>
      <c r="AB307" s="134"/>
    </row>
    <row r="308" spans="1:28" x14ac:dyDescent="0.25">
      <c r="A308" s="134"/>
      <c r="B308" s="134"/>
      <c r="C308" s="134"/>
      <c r="D308" s="134"/>
      <c r="E308" s="134"/>
      <c r="F308" s="134"/>
      <c r="G308" s="134"/>
      <c r="H308" s="134"/>
      <c r="I308" s="134"/>
      <c r="J308" s="134"/>
      <c r="K308" s="134"/>
      <c r="L308" s="134"/>
      <c r="M308" s="134"/>
      <c r="N308" s="134"/>
      <c r="O308" s="134"/>
      <c r="P308" s="134"/>
      <c r="Q308" s="134"/>
      <c r="R308" s="134"/>
      <c r="S308" s="134"/>
      <c r="T308" s="134"/>
      <c r="U308" s="134"/>
      <c r="V308" s="134"/>
      <c r="W308" s="134"/>
      <c r="X308" s="134"/>
      <c r="Y308" s="134"/>
      <c r="Z308" s="134"/>
      <c r="AA308" s="134"/>
      <c r="AB308" s="134"/>
    </row>
    <row r="309" spans="1:28" x14ac:dyDescent="0.25">
      <c r="A309" s="134"/>
      <c r="B309" s="134"/>
      <c r="C309" s="134"/>
      <c r="D309" s="134"/>
      <c r="E309" s="134"/>
      <c r="F309" s="134"/>
      <c r="G309" s="134"/>
      <c r="H309" s="134"/>
      <c r="I309" s="134"/>
      <c r="J309" s="134"/>
      <c r="K309" s="134"/>
      <c r="L309" s="134"/>
      <c r="M309" s="134"/>
      <c r="N309" s="134"/>
      <c r="O309" s="134"/>
      <c r="P309" s="134"/>
      <c r="Q309" s="134"/>
      <c r="R309" s="134"/>
      <c r="S309" s="134"/>
      <c r="T309" s="134"/>
      <c r="U309" s="134"/>
      <c r="V309" s="134"/>
      <c r="W309" s="134"/>
      <c r="X309" s="134"/>
      <c r="Y309" s="134"/>
      <c r="Z309" s="134"/>
      <c r="AA309" s="134"/>
      <c r="AB309" s="134"/>
    </row>
    <row r="310" spans="1:28" x14ac:dyDescent="0.25">
      <c r="A310" s="134"/>
      <c r="B310" s="134"/>
      <c r="C310" s="134"/>
      <c r="D310" s="134"/>
      <c r="E310" s="134"/>
      <c r="F310" s="134"/>
      <c r="G310" s="134"/>
      <c r="H310" s="134"/>
      <c r="I310" s="134"/>
      <c r="J310" s="134"/>
      <c r="K310" s="134"/>
      <c r="L310" s="134"/>
      <c r="M310" s="134"/>
      <c r="N310" s="134"/>
      <c r="O310" s="134"/>
      <c r="P310" s="134"/>
      <c r="Q310" s="134"/>
      <c r="R310" s="134"/>
      <c r="S310" s="134"/>
      <c r="T310" s="134"/>
      <c r="U310" s="134"/>
      <c r="V310" s="134"/>
      <c r="W310" s="134"/>
      <c r="X310" s="134"/>
      <c r="Y310" s="134"/>
      <c r="Z310" s="134"/>
      <c r="AA310" s="134"/>
      <c r="AB310" s="134"/>
    </row>
    <row r="311" spans="1:28" x14ac:dyDescent="0.25">
      <c r="A311" s="134"/>
      <c r="B311" s="134"/>
      <c r="C311" s="134"/>
      <c r="D311" s="134"/>
      <c r="E311" s="134"/>
      <c r="F311" s="134"/>
      <c r="G311" s="134"/>
      <c r="H311" s="134"/>
      <c r="I311" s="134"/>
      <c r="J311" s="134"/>
      <c r="K311" s="134"/>
      <c r="L311" s="134"/>
      <c r="M311" s="134"/>
      <c r="N311" s="134"/>
      <c r="O311" s="134"/>
      <c r="P311" s="134"/>
      <c r="Q311" s="134"/>
      <c r="R311" s="134"/>
      <c r="S311" s="134"/>
      <c r="T311" s="134"/>
      <c r="U311" s="134"/>
      <c r="V311" s="134"/>
      <c r="W311" s="134"/>
      <c r="X311" s="134"/>
      <c r="Y311" s="134"/>
      <c r="Z311" s="134"/>
      <c r="AA311" s="134"/>
      <c r="AB311" s="134"/>
    </row>
    <row r="312" spans="1:28" x14ac:dyDescent="0.25">
      <c r="A312" s="134"/>
      <c r="B312" s="134"/>
      <c r="C312" s="134"/>
      <c r="D312" s="134"/>
      <c r="E312" s="134"/>
      <c r="F312" s="134"/>
      <c r="G312" s="134"/>
      <c r="H312" s="134"/>
      <c r="I312" s="134"/>
      <c r="J312" s="134"/>
      <c r="K312" s="134"/>
      <c r="L312" s="134"/>
      <c r="M312" s="134"/>
      <c r="N312" s="134"/>
      <c r="O312" s="134"/>
      <c r="P312" s="134"/>
      <c r="Q312" s="134"/>
      <c r="R312" s="134"/>
      <c r="S312" s="134"/>
      <c r="T312" s="134"/>
      <c r="U312" s="134"/>
      <c r="V312" s="134"/>
      <c r="W312" s="134"/>
      <c r="X312" s="134"/>
      <c r="Y312" s="134"/>
      <c r="Z312" s="134"/>
      <c r="AA312" s="134"/>
      <c r="AB312" s="134"/>
    </row>
    <row r="313" spans="1:28" x14ac:dyDescent="0.25">
      <c r="A313" s="134"/>
      <c r="B313" s="134"/>
      <c r="C313" s="134"/>
      <c r="D313" s="134"/>
      <c r="E313" s="134"/>
      <c r="F313" s="134"/>
      <c r="G313" s="134"/>
      <c r="H313" s="134"/>
      <c r="I313" s="134"/>
      <c r="J313" s="134"/>
      <c r="K313" s="134"/>
      <c r="L313" s="134"/>
      <c r="M313" s="134"/>
      <c r="N313" s="134"/>
      <c r="O313" s="134"/>
      <c r="P313" s="134"/>
      <c r="Q313" s="134"/>
      <c r="R313" s="134"/>
      <c r="S313" s="134"/>
      <c r="T313" s="134"/>
      <c r="U313" s="134"/>
      <c r="V313" s="134"/>
      <c r="W313" s="134"/>
      <c r="X313" s="134"/>
      <c r="Y313" s="134"/>
      <c r="Z313" s="134"/>
      <c r="AA313" s="134"/>
      <c r="AB313" s="134"/>
    </row>
    <row r="314" spans="1:28" x14ac:dyDescent="0.25">
      <c r="A314" s="134"/>
      <c r="B314" s="134"/>
      <c r="C314" s="134"/>
      <c r="D314" s="134"/>
      <c r="E314" s="134"/>
      <c r="F314" s="134"/>
      <c r="G314" s="134"/>
      <c r="H314" s="134"/>
      <c r="I314" s="134"/>
      <c r="J314" s="134"/>
      <c r="K314" s="134"/>
      <c r="L314" s="134"/>
      <c r="M314" s="134"/>
      <c r="N314" s="134"/>
      <c r="O314" s="134"/>
      <c r="P314" s="134"/>
      <c r="Q314" s="134"/>
      <c r="R314" s="134"/>
      <c r="S314" s="134"/>
      <c r="T314" s="134"/>
      <c r="U314" s="134"/>
      <c r="V314" s="134"/>
      <c r="W314" s="134"/>
      <c r="X314" s="134"/>
      <c r="Y314" s="134"/>
      <c r="Z314" s="134"/>
      <c r="AA314" s="134"/>
      <c r="AB314" s="134"/>
    </row>
    <row r="315" spans="1:28" x14ac:dyDescent="0.25">
      <c r="A315" s="134"/>
      <c r="B315" s="134"/>
      <c r="C315" s="134"/>
      <c r="D315" s="134"/>
      <c r="E315" s="134"/>
      <c r="F315" s="134"/>
      <c r="G315" s="134"/>
      <c r="H315" s="134"/>
      <c r="I315" s="134"/>
      <c r="J315" s="134"/>
      <c r="K315" s="134"/>
      <c r="L315" s="134"/>
      <c r="M315" s="134"/>
      <c r="N315" s="134"/>
      <c r="O315" s="134"/>
      <c r="P315" s="134"/>
      <c r="Q315" s="134"/>
      <c r="R315" s="134"/>
      <c r="S315" s="134"/>
      <c r="T315" s="134"/>
      <c r="U315" s="134"/>
      <c r="V315" s="134"/>
      <c r="W315" s="134"/>
      <c r="X315" s="134"/>
      <c r="Y315" s="134"/>
      <c r="Z315" s="134"/>
      <c r="AA315" s="134"/>
      <c r="AB315" s="134"/>
    </row>
    <row r="316" spans="1:28" x14ac:dyDescent="0.25">
      <c r="A316" s="134"/>
      <c r="B316" s="134"/>
      <c r="C316" s="134"/>
      <c r="D316" s="134"/>
      <c r="E316" s="134"/>
      <c r="F316" s="134"/>
      <c r="G316" s="134"/>
      <c r="H316" s="134"/>
      <c r="I316" s="134"/>
      <c r="J316" s="134"/>
      <c r="K316" s="134"/>
      <c r="L316" s="134"/>
      <c r="M316" s="134"/>
      <c r="N316" s="134"/>
      <c r="O316" s="134"/>
      <c r="P316" s="134"/>
      <c r="Q316" s="134"/>
      <c r="R316" s="134"/>
      <c r="S316" s="134"/>
      <c r="T316" s="134"/>
      <c r="U316" s="134"/>
      <c r="V316" s="134"/>
      <c r="W316" s="134"/>
      <c r="X316" s="134"/>
      <c r="Y316" s="134"/>
      <c r="Z316" s="134"/>
      <c r="AA316" s="134"/>
      <c r="AB316" s="134"/>
    </row>
    <row r="317" spans="1:28" x14ac:dyDescent="0.25">
      <c r="A317" s="134"/>
      <c r="B317" s="134"/>
      <c r="C317" s="134"/>
      <c r="D317" s="134"/>
      <c r="E317" s="134"/>
      <c r="F317" s="134"/>
      <c r="G317" s="134"/>
      <c r="H317" s="134"/>
      <c r="I317" s="134"/>
      <c r="J317" s="134"/>
      <c r="K317" s="134"/>
      <c r="L317" s="134"/>
      <c r="M317" s="134"/>
      <c r="N317" s="134"/>
      <c r="O317" s="134"/>
      <c r="P317" s="134"/>
      <c r="Q317" s="134"/>
      <c r="R317" s="134"/>
      <c r="S317" s="134"/>
      <c r="T317" s="134"/>
      <c r="U317" s="134"/>
      <c r="V317" s="134"/>
      <c r="W317" s="134"/>
      <c r="X317" s="134"/>
      <c r="Y317" s="134"/>
      <c r="Z317" s="134"/>
      <c r="AA317" s="134"/>
      <c r="AB317" s="134"/>
    </row>
    <row r="318" spans="1:28" x14ac:dyDescent="0.25">
      <c r="A318" s="134"/>
      <c r="B318" s="134"/>
      <c r="C318" s="134"/>
      <c r="D318" s="134"/>
      <c r="E318" s="134"/>
      <c r="F318" s="134"/>
      <c r="G318" s="134"/>
      <c r="H318" s="134"/>
      <c r="I318" s="134"/>
      <c r="J318" s="134"/>
      <c r="K318" s="134"/>
      <c r="L318" s="134"/>
      <c r="M318" s="134"/>
      <c r="N318" s="134"/>
      <c r="O318" s="134"/>
      <c r="P318" s="134"/>
      <c r="Q318" s="134"/>
      <c r="R318" s="134"/>
      <c r="S318" s="134"/>
      <c r="T318" s="134"/>
      <c r="U318" s="134"/>
      <c r="V318" s="134"/>
      <c r="W318" s="134"/>
      <c r="X318" s="134"/>
      <c r="Y318" s="134"/>
      <c r="Z318" s="134"/>
      <c r="AA318" s="134"/>
      <c r="AB318" s="134"/>
    </row>
    <row r="319" spans="1:28" x14ac:dyDescent="0.25">
      <c r="A319" s="134"/>
      <c r="B319" s="134"/>
      <c r="C319" s="134"/>
      <c r="D319" s="134"/>
      <c r="E319" s="134"/>
      <c r="F319" s="134"/>
      <c r="G319" s="134"/>
      <c r="H319" s="134"/>
      <c r="I319" s="134"/>
      <c r="J319" s="134"/>
      <c r="K319" s="134"/>
      <c r="L319" s="134"/>
      <c r="M319" s="134"/>
      <c r="N319" s="134"/>
      <c r="O319" s="134"/>
      <c r="P319" s="134"/>
      <c r="Q319" s="134"/>
      <c r="R319" s="134"/>
      <c r="S319" s="134"/>
      <c r="T319" s="134"/>
      <c r="U319" s="134"/>
      <c r="V319" s="134"/>
      <c r="W319" s="134"/>
      <c r="X319" s="134"/>
      <c r="Y319" s="134"/>
      <c r="Z319" s="134"/>
      <c r="AA319" s="134"/>
      <c r="AB319" s="134"/>
    </row>
    <row r="320" spans="1:28" x14ac:dyDescent="0.25">
      <c r="A320" s="134"/>
      <c r="B320" s="134"/>
      <c r="C320" s="134"/>
      <c r="D320" s="134"/>
      <c r="E320" s="134"/>
      <c r="F320" s="134"/>
      <c r="G320" s="134"/>
      <c r="H320" s="134"/>
      <c r="I320" s="134"/>
      <c r="J320" s="134"/>
      <c r="K320" s="134"/>
      <c r="L320" s="134"/>
      <c r="M320" s="134"/>
      <c r="N320" s="134"/>
      <c r="O320" s="134"/>
      <c r="P320" s="134"/>
      <c r="Q320" s="134"/>
      <c r="R320" s="134"/>
      <c r="S320" s="134"/>
      <c r="T320" s="134"/>
      <c r="U320" s="134"/>
      <c r="V320" s="134"/>
      <c r="W320" s="134"/>
      <c r="X320" s="134"/>
      <c r="Y320" s="134"/>
      <c r="Z320" s="134"/>
      <c r="AA320" s="134"/>
      <c r="AB320" s="134"/>
    </row>
    <row r="321" spans="1:28" x14ac:dyDescent="0.25">
      <c r="A321" s="134"/>
      <c r="B321" s="134"/>
      <c r="C321" s="134"/>
      <c r="D321" s="134"/>
      <c r="E321" s="134"/>
      <c r="F321" s="134"/>
      <c r="G321" s="134"/>
      <c r="H321" s="134"/>
      <c r="I321" s="134"/>
      <c r="J321" s="134"/>
      <c r="K321" s="134"/>
      <c r="L321" s="134"/>
      <c r="M321" s="134"/>
      <c r="N321" s="134"/>
      <c r="O321" s="134"/>
      <c r="P321" s="134"/>
      <c r="Q321" s="134"/>
      <c r="R321" s="134"/>
      <c r="S321" s="134"/>
      <c r="T321" s="134"/>
      <c r="U321" s="134"/>
      <c r="V321" s="134"/>
      <c r="W321" s="134"/>
      <c r="X321" s="134"/>
      <c r="Y321" s="134"/>
      <c r="Z321" s="134"/>
      <c r="AA321" s="134"/>
      <c r="AB321" s="134"/>
    </row>
    <row r="322" spans="1:28" x14ac:dyDescent="0.25">
      <c r="A322" s="134"/>
      <c r="B322" s="134"/>
      <c r="C322" s="134"/>
      <c r="D322" s="134"/>
      <c r="E322" s="134"/>
      <c r="F322" s="134"/>
      <c r="G322" s="134"/>
      <c r="H322" s="134"/>
      <c r="I322" s="134"/>
      <c r="J322" s="134"/>
      <c r="K322" s="134"/>
      <c r="L322" s="134"/>
      <c r="M322" s="134"/>
      <c r="N322" s="134"/>
      <c r="O322" s="134"/>
      <c r="P322" s="134"/>
      <c r="Q322" s="134"/>
      <c r="R322" s="134"/>
      <c r="S322" s="134"/>
      <c r="T322" s="134"/>
      <c r="U322" s="134"/>
      <c r="V322" s="134"/>
      <c r="W322" s="134"/>
      <c r="X322" s="134"/>
      <c r="Y322" s="134"/>
      <c r="Z322" s="134"/>
      <c r="AA322" s="134"/>
      <c r="AB322" s="134"/>
    </row>
    <row r="323" spans="1:28" x14ac:dyDescent="0.25">
      <c r="A323" s="134"/>
      <c r="B323" s="134"/>
      <c r="C323" s="134"/>
      <c r="D323" s="134"/>
      <c r="E323" s="134"/>
      <c r="F323" s="134"/>
      <c r="G323" s="134"/>
      <c r="H323" s="134"/>
      <c r="I323" s="134"/>
      <c r="J323" s="134"/>
      <c r="K323" s="134"/>
      <c r="L323" s="134"/>
      <c r="M323" s="134"/>
      <c r="N323" s="134"/>
      <c r="O323" s="134"/>
      <c r="P323" s="134"/>
      <c r="Q323" s="134"/>
      <c r="R323" s="134"/>
      <c r="S323" s="134"/>
      <c r="T323" s="134"/>
      <c r="U323" s="134"/>
      <c r="V323" s="134"/>
      <c r="W323" s="134"/>
      <c r="X323" s="134"/>
      <c r="Y323" s="134"/>
      <c r="Z323" s="134"/>
      <c r="AA323" s="134"/>
      <c r="AB323" s="134"/>
    </row>
    <row r="324" spans="1:28" x14ac:dyDescent="0.25">
      <c r="A324" s="134"/>
      <c r="B324" s="134"/>
      <c r="C324" s="134"/>
      <c r="D324" s="134"/>
      <c r="E324" s="134"/>
      <c r="F324" s="134"/>
      <c r="G324" s="134"/>
      <c r="H324" s="134"/>
      <c r="I324" s="134"/>
      <c r="J324" s="134"/>
      <c r="K324" s="134"/>
      <c r="L324" s="134"/>
      <c r="M324" s="134"/>
      <c r="N324" s="134"/>
      <c r="O324" s="134"/>
      <c r="P324" s="134"/>
      <c r="Q324" s="134"/>
      <c r="R324" s="134"/>
      <c r="S324" s="134"/>
      <c r="T324" s="134"/>
      <c r="U324" s="134"/>
      <c r="V324" s="134"/>
      <c r="W324" s="134"/>
      <c r="X324" s="134"/>
      <c r="Y324" s="134"/>
      <c r="Z324" s="134"/>
      <c r="AA324" s="134"/>
      <c r="AB324" s="134"/>
    </row>
    <row r="325" spans="1:28" x14ac:dyDescent="0.25">
      <c r="A325" s="134"/>
      <c r="B325" s="134"/>
      <c r="C325" s="134"/>
      <c r="D325" s="134"/>
      <c r="E325" s="134"/>
      <c r="F325" s="134"/>
      <c r="G325" s="134"/>
      <c r="H325" s="134"/>
      <c r="I325" s="134"/>
      <c r="J325" s="134"/>
      <c r="K325" s="134"/>
      <c r="L325" s="134"/>
      <c r="M325" s="134"/>
      <c r="N325" s="134"/>
      <c r="O325" s="134"/>
      <c r="P325" s="134"/>
      <c r="Q325" s="134"/>
      <c r="R325" s="134"/>
      <c r="S325" s="134"/>
      <c r="T325" s="134"/>
      <c r="U325" s="134"/>
      <c r="V325" s="134"/>
      <c r="W325" s="134"/>
      <c r="X325" s="134"/>
      <c r="Y325" s="134"/>
      <c r="Z325" s="134"/>
      <c r="AA325" s="134"/>
      <c r="AB325" s="134"/>
    </row>
    <row r="326" spans="1:28" x14ac:dyDescent="0.25">
      <c r="A326" s="134"/>
      <c r="B326" s="134"/>
      <c r="C326" s="134"/>
      <c r="D326" s="134"/>
      <c r="E326" s="134"/>
      <c r="F326" s="134"/>
      <c r="G326" s="134"/>
      <c r="H326" s="134"/>
      <c r="I326" s="134"/>
      <c r="J326" s="134"/>
      <c r="K326" s="134"/>
      <c r="L326" s="134"/>
      <c r="M326" s="134"/>
      <c r="N326" s="134"/>
      <c r="O326" s="134"/>
      <c r="P326" s="134"/>
      <c r="Q326" s="134"/>
      <c r="R326" s="134"/>
      <c r="S326" s="134"/>
      <c r="T326" s="134"/>
      <c r="U326" s="134"/>
      <c r="V326" s="134"/>
      <c r="W326" s="134"/>
      <c r="X326" s="134"/>
      <c r="Y326" s="134"/>
      <c r="Z326" s="134"/>
      <c r="AA326" s="134"/>
      <c r="AB326" s="134"/>
    </row>
    <row r="327" spans="1:28" x14ac:dyDescent="0.25">
      <c r="A327" s="134"/>
      <c r="B327" s="134"/>
      <c r="C327" s="134"/>
      <c r="D327" s="134"/>
      <c r="E327" s="134"/>
      <c r="F327" s="134"/>
      <c r="G327" s="134"/>
      <c r="H327" s="134"/>
      <c r="I327" s="134"/>
      <c r="J327" s="134"/>
      <c r="K327" s="134"/>
      <c r="L327" s="134"/>
      <c r="M327" s="134"/>
      <c r="N327" s="134"/>
      <c r="O327" s="134"/>
      <c r="P327" s="134"/>
      <c r="Q327" s="134"/>
      <c r="R327" s="134"/>
      <c r="S327" s="134"/>
      <c r="T327" s="134"/>
      <c r="U327" s="134"/>
      <c r="V327" s="134"/>
      <c r="W327" s="134"/>
      <c r="X327" s="134"/>
      <c r="Y327" s="134"/>
      <c r="Z327" s="134"/>
      <c r="AA327" s="134"/>
      <c r="AB327" s="134"/>
    </row>
    <row r="328" spans="1:28" x14ac:dyDescent="0.25">
      <c r="A328" s="134"/>
      <c r="B328" s="134"/>
      <c r="C328" s="134"/>
      <c r="D328" s="134"/>
      <c r="E328" s="134"/>
      <c r="F328" s="134"/>
      <c r="G328" s="134"/>
      <c r="H328" s="134"/>
      <c r="I328" s="134"/>
      <c r="J328" s="134"/>
      <c r="K328" s="134"/>
      <c r="L328" s="134"/>
      <c r="M328" s="134"/>
      <c r="N328" s="134"/>
      <c r="O328" s="134"/>
      <c r="P328" s="134"/>
      <c r="Q328" s="134"/>
      <c r="R328" s="134"/>
      <c r="S328" s="134"/>
      <c r="T328" s="134"/>
      <c r="U328" s="134"/>
      <c r="V328" s="134"/>
      <c r="W328" s="134"/>
      <c r="X328" s="134"/>
      <c r="Y328" s="134"/>
      <c r="Z328" s="134"/>
      <c r="AA328" s="134"/>
      <c r="AB328" s="134"/>
    </row>
    <row r="329" spans="1:28" x14ac:dyDescent="0.25">
      <c r="A329" s="134"/>
      <c r="B329" s="134"/>
      <c r="C329" s="134"/>
      <c r="D329" s="134"/>
      <c r="E329" s="134"/>
      <c r="F329" s="134"/>
      <c r="G329" s="134"/>
      <c r="H329" s="134"/>
      <c r="I329" s="134"/>
      <c r="J329" s="134"/>
      <c r="K329" s="134"/>
      <c r="L329" s="134"/>
      <c r="M329" s="134"/>
      <c r="N329" s="134"/>
      <c r="O329" s="134"/>
      <c r="P329" s="134"/>
      <c r="Q329" s="134"/>
      <c r="R329" s="134"/>
      <c r="S329" s="134"/>
      <c r="T329" s="134"/>
      <c r="U329" s="134"/>
      <c r="V329" s="134"/>
      <c r="W329" s="134"/>
      <c r="X329" s="134"/>
      <c r="Y329" s="134"/>
      <c r="Z329" s="134"/>
      <c r="AA329" s="134"/>
      <c r="AB329" s="134"/>
    </row>
    <row r="330" spans="1:28" x14ac:dyDescent="0.25">
      <c r="A330" s="134"/>
      <c r="B330" s="134"/>
      <c r="C330" s="134"/>
      <c r="D330" s="134"/>
      <c r="E330" s="134"/>
      <c r="F330" s="134"/>
      <c r="G330" s="134"/>
      <c r="H330" s="134"/>
      <c r="I330" s="134"/>
      <c r="J330" s="134"/>
      <c r="K330" s="134"/>
      <c r="L330" s="134"/>
      <c r="M330" s="134"/>
      <c r="N330" s="134"/>
      <c r="O330" s="134"/>
      <c r="P330" s="134"/>
      <c r="Q330" s="134"/>
      <c r="R330" s="134"/>
      <c r="S330" s="134"/>
      <c r="T330" s="134"/>
      <c r="U330" s="134"/>
      <c r="V330" s="134"/>
      <c r="W330" s="134"/>
      <c r="X330" s="134"/>
      <c r="Y330" s="134"/>
      <c r="Z330" s="134"/>
      <c r="AA330" s="134"/>
      <c r="AB330" s="134"/>
    </row>
    <row r="331" spans="1:28" x14ac:dyDescent="0.25">
      <c r="A331" s="134"/>
      <c r="B331" s="134"/>
      <c r="C331" s="134"/>
      <c r="D331" s="134"/>
      <c r="E331" s="134"/>
      <c r="F331" s="134"/>
      <c r="G331" s="134"/>
      <c r="H331" s="134"/>
      <c r="I331" s="134"/>
      <c r="J331" s="134"/>
      <c r="K331" s="134"/>
      <c r="L331" s="134"/>
      <c r="M331" s="134"/>
      <c r="N331" s="134"/>
      <c r="O331" s="134"/>
      <c r="P331" s="134"/>
      <c r="Q331" s="134"/>
      <c r="R331" s="134"/>
      <c r="S331" s="134"/>
      <c r="T331" s="134"/>
      <c r="U331" s="134"/>
      <c r="V331" s="134"/>
      <c r="W331" s="134"/>
      <c r="X331" s="134"/>
      <c r="Y331" s="134"/>
      <c r="Z331" s="134"/>
      <c r="AA331" s="134"/>
      <c r="AB331" s="134"/>
    </row>
    <row r="332" spans="1:28" x14ac:dyDescent="0.25">
      <c r="A332" s="134"/>
      <c r="B332" s="134"/>
      <c r="C332" s="134"/>
      <c r="D332" s="134"/>
      <c r="E332" s="134"/>
      <c r="F332" s="134"/>
      <c r="G332" s="134"/>
      <c r="H332" s="134"/>
      <c r="I332" s="134"/>
      <c r="J332" s="134"/>
      <c r="K332" s="134"/>
      <c r="L332" s="134"/>
      <c r="M332" s="134"/>
      <c r="N332" s="134"/>
      <c r="O332" s="134"/>
      <c r="P332" s="134"/>
      <c r="Q332" s="134"/>
      <c r="R332" s="134"/>
      <c r="S332" s="134"/>
      <c r="T332" s="134"/>
      <c r="U332" s="134"/>
      <c r="V332" s="134"/>
      <c r="W332" s="134"/>
      <c r="X332" s="134"/>
      <c r="Y332" s="134"/>
      <c r="Z332" s="134"/>
      <c r="AA332" s="134"/>
      <c r="AB332" s="134"/>
    </row>
    <row r="333" spans="1:28" x14ac:dyDescent="0.25">
      <c r="A333" s="134"/>
      <c r="B333" s="134"/>
      <c r="C333" s="134"/>
      <c r="D333" s="134"/>
      <c r="E333" s="134"/>
      <c r="F333" s="134"/>
      <c r="G333" s="134"/>
      <c r="H333" s="134"/>
      <c r="I333" s="134"/>
      <c r="J333" s="134"/>
      <c r="K333" s="134"/>
      <c r="L333" s="134"/>
      <c r="M333" s="134"/>
      <c r="N333" s="134"/>
      <c r="O333" s="134"/>
      <c r="P333" s="134"/>
      <c r="Q333" s="134"/>
      <c r="R333" s="134"/>
      <c r="S333" s="134"/>
      <c r="T333" s="134"/>
      <c r="U333" s="134"/>
      <c r="V333" s="134"/>
      <c r="W333" s="134"/>
      <c r="X333" s="134"/>
      <c r="Y333" s="134"/>
      <c r="Z333" s="134"/>
      <c r="AA333" s="134"/>
      <c r="AB333" s="134"/>
    </row>
    <row r="334" spans="1:28" x14ac:dyDescent="0.25">
      <c r="A334" s="134"/>
      <c r="B334" s="134"/>
      <c r="C334" s="134"/>
      <c r="D334" s="134"/>
      <c r="E334" s="134"/>
      <c r="F334" s="134"/>
      <c r="G334" s="134"/>
      <c r="H334" s="134"/>
      <c r="I334" s="134"/>
      <c r="J334" s="134"/>
      <c r="K334" s="134"/>
      <c r="L334" s="134"/>
      <c r="M334" s="134"/>
      <c r="N334" s="134"/>
      <c r="O334" s="134"/>
      <c r="P334" s="134"/>
      <c r="Q334" s="134"/>
      <c r="R334" s="134"/>
      <c r="S334" s="134"/>
      <c r="T334" s="134"/>
      <c r="U334" s="134"/>
      <c r="V334" s="134"/>
      <c r="W334" s="134"/>
      <c r="X334" s="134"/>
      <c r="Y334" s="134"/>
      <c r="Z334" s="134"/>
      <c r="AA334" s="134"/>
      <c r="AB334" s="134"/>
    </row>
    <row r="335" spans="1:28" x14ac:dyDescent="0.25">
      <c r="A335" s="134"/>
      <c r="B335" s="134"/>
      <c r="C335" s="134"/>
      <c r="D335" s="134"/>
      <c r="E335" s="134"/>
      <c r="F335" s="134"/>
      <c r="G335" s="134"/>
      <c r="H335" s="134"/>
      <c r="I335" s="134"/>
      <c r="J335" s="134"/>
      <c r="K335" s="134"/>
      <c r="L335" s="134"/>
      <c r="M335" s="134"/>
      <c r="N335" s="134"/>
      <c r="O335" s="134"/>
      <c r="P335" s="134"/>
      <c r="Q335" s="134"/>
      <c r="R335" s="134"/>
      <c r="S335" s="134"/>
      <c r="T335" s="134"/>
      <c r="U335" s="134"/>
      <c r="V335" s="134"/>
      <c r="W335" s="134"/>
      <c r="X335" s="134"/>
      <c r="Y335" s="134"/>
      <c r="Z335" s="134"/>
      <c r="AA335" s="134"/>
      <c r="AB335" s="134"/>
    </row>
    <row r="336" spans="1:28" x14ac:dyDescent="0.25">
      <c r="A336" s="134"/>
      <c r="B336" s="134"/>
      <c r="C336" s="134"/>
      <c r="D336" s="134"/>
      <c r="E336" s="134"/>
      <c r="F336" s="134"/>
      <c r="G336" s="134"/>
      <c r="H336" s="134"/>
      <c r="I336" s="134"/>
      <c r="J336" s="134"/>
      <c r="K336" s="134"/>
      <c r="L336" s="134"/>
      <c r="M336" s="134"/>
      <c r="N336" s="134"/>
      <c r="O336" s="134"/>
      <c r="P336" s="134"/>
      <c r="Q336" s="134"/>
      <c r="R336" s="134"/>
      <c r="S336" s="134"/>
      <c r="T336" s="134"/>
      <c r="U336" s="134"/>
      <c r="V336" s="134"/>
      <c r="W336" s="134"/>
      <c r="X336" s="134"/>
      <c r="Y336" s="134"/>
      <c r="Z336" s="134"/>
      <c r="AA336" s="134"/>
      <c r="AB336" s="134"/>
    </row>
    <row r="337" spans="1:28" x14ac:dyDescent="0.25">
      <c r="A337" s="134"/>
      <c r="B337" s="134"/>
      <c r="C337" s="134"/>
      <c r="D337" s="134"/>
      <c r="E337" s="134"/>
      <c r="F337" s="134"/>
      <c r="G337" s="134"/>
      <c r="H337" s="134"/>
      <c r="I337" s="134"/>
      <c r="J337" s="134"/>
      <c r="K337" s="134"/>
      <c r="L337" s="134"/>
      <c r="M337" s="134"/>
      <c r="N337" s="134"/>
      <c r="O337" s="134"/>
      <c r="P337" s="134"/>
      <c r="Q337" s="134"/>
      <c r="R337" s="134"/>
      <c r="S337" s="134"/>
      <c r="T337" s="134"/>
      <c r="U337" s="134"/>
      <c r="V337" s="134"/>
      <c r="W337" s="134"/>
      <c r="X337" s="134"/>
      <c r="Y337" s="134"/>
      <c r="Z337" s="134"/>
      <c r="AA337" s="134"/>
      <c r="AB337" s="134"/>
    </row>
    <row r="338" spans="1:28" x14ac:dyDescent="0.25">
      <c r="A338" s="134"/>
      <c r="B338" s="134"/>
      <c r="C338" s="134"/>
      <c r="D338" s="134"/>
      <c r="E338" s="134"/>
      <c r="F338" s="134"/>
      <c r="G338" s="134"/>
      <c r="H338" s="134"/>
      <c r="I338" s="134"/>
      <c r="J338" s="134"/>
      <c r="K338" s="134"/>
      <c r="L338" s="134"/>
      <c r="M338" s="134"/>
      <c r="N338" s="134"/>
      <c r="O338" s="134"/>
      <c r="P338" s="134"/>
      <c r="Q338" s="134"/>
      <c r="R338" s="134"/>
      <c r="S338" s="134"/>
      <c r="T338" s="134"/>
      <c r="U338" s="134"/>
      <c r="V338" s="134"/>
      <c r="W338" s="134"/>
      <c r="X338" s="134"/>
      <c r="Y338" s="134"/>
      <c r="Z338" s="134"/>
      <c r="AA338" s="134"/>
      <c r="AB338" s="134"/>
    </row>
    <row r="339" spans="1:28" x14ac:dyDescent="0.25">
      <c r="A339" s="134"/>
      <c r="B339" s="134"/>
      <c r="C339" s="134"/>
      <c r="D339" s="134"/>
      <c r="E339" s="134"/>
      <c r="F339" s="134"/>
      <c r="G339" s="134"/>
      <c r="H339" s="134"/>
      <c r="I339" s="134"/>
      <c r="J339" s="134"/>
      <c r="K339" s="134"/>
      <c r="L339" s="134"/>
      <c r="M339" s="134"/>
      <c r="N339" s="134"/>
      <c r="O339" s="134"/>
      <c r="P339" s="134"/>
      <c r="Q339" s="134"/>
      <c r="R339" s="134"/>
      <c r="S339" s="134"/>
      <c r="T339" s="134"/>
      <c r="U339" s="134"/>
      <c r="V339" s="134"/>
      <c r="W339" s="134"/>
      <c r="X339" s="134"/>
      <c r="Y339" s="134"/>
      <c r="Z339" s="134"/>
      <c r="AA339" s="134"/>
      <c r="AB339" s="134"/>
    </row>
    <row r="340" spans="1:28" x14ac:dyDescent="0.25">
      <c r="A340" s="134"/>
      <c r="B340" s="134"/>
      <c r="C340" s="134"/>
      <c r="D340" s="134"/>
      <c r="E340" s="134"/>
      <c r="F340" s="134"/>
      <c r="G340" s="134"/>
      <c r="H340" s="134"/>
      <c r="I340" s="134"/>
      <c r="J340" s="134"/>
      <c r="K340" s="134"/>
      <c r="L340" s="134"/>
      <c r="M340" s="134"/>
      <c r="N340" s="134"/>
      <c r="O340" s="134"/>
      <c r="P340" s="134"/>
      <c r="Q340" s="134"/>
      <c r="R340" s="134"/>
      <c r="S340" s="134"/>
      <c r="T340" s="134"/>
      <c r="U340" s="134"/>
      <c r="V340" s="134"/>
      <c r="W340" s="134"/>
      <c r="X340" s="134"/>
      <c r="Y340" s="134"/>
      <c r="Z340" s="134"/>
      <c r="AA340" s="134"/>
      <c r="AB340" s="134"/>
    </row>
    <row r="341" spans="1:28" x14ac:dyDescent="0.25">
      <c r="A341" s="134"/>
      <c r="B341" s="134"/>
      <c r="C341" s="134"/>
      <c r="D341" s="134"/>
      <c r="E341" s="134"/>
      <c r="F341" s="134"/>
      <c r="G341" s="134"/>
      <c r="H341" s="134"/>
      <c r="I341" s="134"/>
      <c r="J341" s="134"/>
      <c r="K341" s="134"/>
      <c r="L341" s="134"/>
      <c r="M341" s="134"/>
      <c r="N341" s="134"/>
      <c r="O341" s="134"/>
      <c r="P341" s="134"/>
      <c r="Q341" s="134"/>
      <c r="R341" s="134"/>
      <c r="S341" s="134"/>
      <c r="T341" s="134"/>
      <c r="U341" s="134"/>
      <c r="V341" s="134"/>
      <c r="W341" s="134"/>
      <c r="X341" s="134"/>
      <c r="Y341" s="134"/>
      <c r="Z341" s="134"/>
      <c r="AA341" s="134"/>
      <c r="AB341" s="134"/>
    </row>
    <row r="342" spans="1:28" x14ac:dyDescent="0.25">
      <c r="A342" s="134"/>
      <c r="B342" s="134"/>
      <c r="C342" s="134"/>
      <c r="D342" s="134"/>
      <c r="E342" s="134"/>
      <c r="F342" s="134"/>
      <c r="G342" s="134"/>
      <c r="H342" s="134"/>
      <c r="I342" s="134"/>
      <c r="J342" s="134"/>
      <c r="K342" s="134"/>
      <c r="L342" s="134"/>
      <c r="M342" s="134"/>
      <c r="N342" s="134"/>
      <c r="O342" s="134"/>
      <c r="P342" s="134"/>
      <c r="Q342" s="134"/>
      <c r="R342" s="134"/>
      <c r="S342" s="134"/>
      <c r="T342" s="134"/>
      <c r="U342" s="134"/>
      <c r="V342" s="134"/>
      <c r="W342" s="134"/>
      <c r="X342" s="134"/>
      <c r="Y342" s="134"/>
      <c r="Z342" s="134"/>
      <c r="AA342" s="134"/>
      <c r="AB342" s="134"/>
    </row>
    <row r="343" spans="1:28" x14ac:dyDescent="0.25">
      <c r="A343" s="134"/>
      <c r="B343" s="134"/>
      <c r="C343" s="134"/>
      <c r="D343" s="134"/>
      <c r="E343" s="134"/>
      <c r="F343" s="134"/>
      <c r="G343" s="134"/>
      <c r="H343" s="134"/>
      <c r="I343" s="134"/>
      <c r="J343" s="134"/>
      <c r="K343" s="134"/>
      <c r="L343" s="134"/>
      <c r="M343" s="134"/>
      <c r="N343" s="134"/>
      <c r="O343" s="134"/>
      <c r="P343" s="134"/>
      <c r="Q343" s="134"/>
      <c r="R343" s="134"/>
      <c r="S343" s="134"/>
      <c r="T343" s="134"/>
      <c r="U343" s="134"/>
      <c r="V343" s="134"/>
      <c r="W343" s="134"/>
      <c r="X343" s="134"/>
      <c r="Y343" s="134"/>
      <c r="Z343" s="134"/>
      <c r="AA343" s="134"/>
      <c r="AB343" s="134"/>
    </row>
    <row r="344" spans="1:28" x14ac:dyDescent="0.25">
      <c r="A344" s="134"/>
      <c r="B344" s="134"/>
      <c r="C344" s="134"/>
      <c r="D344" s="134"/>
      <c r="E344" s="134"/>
      <c r="F344" s="134"/>
      <c r="G344" s="134"/>
      <c r="H344" s="134"/>
      <c r="I344" s="134"/>
      <c r="J344" s="134"/>
      <c r="K344" s="134"/>
      <c r="L344" s="134"/>
      <c r="M344" s="134"/>
      <c r="N344" s="134"/>
      <c r="O344" s="134"/>
      <c r="P344" s="134"/>
      <c r="Q344" s="134"/>
      <c r="R344" s="134"/>
      <c r="S344" s="134"/>
      <c r="T344" s="134"/>
      <c r="U344" s="134"/>
      <c r="V344" s="134"/>
      <c r="W344" s="134"/>
      <c r="X344" s="134"/>
      <c r="Y344" s="134"/>
      <c r="Z344" s="134"/>
      <c r="AA344" s="134"/>
      <c r="AB344" s="134"/>
    </row>
    <row r="345" spans="1:28" x14ac:dyDescent="0.25">
      <c r="A345" s="134"/>
      <c r="B345" s="134"/>
      <c r="C345" s="134"/>
      <c r="D345" s="134"/>
      <c r="E345" s="134"/>
      <c r="F345" s="134"/>
      <c r="G345" s="134"/>
      <c r="H345" s="134"/>
      <c r="I345" s="134"/>
      <c r="J345" s="134"/>
      <c r="K345" s="134"/>
      <c r="L345" s="134"/>
      <c r="M345" s="134"/>
      <c r="N345" s="134"/>
      <c r="O345" s="134"/>
      <c r="P345" s="134"/>
      <c r="Q345" s="134"/>
      <c r="R345" s="134"/>
      <c r="S345" s="134"/>
      <c r="T345" s="134"/>
      <c r="U345" s="134"/>
      <c r="V345" s="134"/>
      <c r="W345" s="134"/>
      <c r="X345" s="134"/>
      <c r="Y345" s="134"/>
      <c r="Z345" s="134"/>
      <c r="AA345" s="134"/>
      <c r="AB345" s="134"/>
    </row>
  </sheetData>
  <mergeCells count="45">
    <mergeCell ref="B22:B38"/>
    <mergeCell ref="C22:C38"/>
    <mergeCell ref="D22:D38"/>
    <mergeCell ref="E22:E38"/>
    <mergeCell ref="F22:F38"/>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L22:L38"/>
    <mergeCell ref="Q22:Q38"/>
    <mergeCell ref="R22:R38"/>
    <mergeCell ref="S22:S38"/>
    <mergeCell ref="M23:M38"/>
    <mergeCell ref="N23:N38"/>
    <mergeCell ref="O23:O38"/>
    <mergeCell ref="P23:P38"/>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70"/>
  <sheetViews>
    <sheetView view="pageBreakPreview" topLeftCell="A21" zoomScale="60" zoomScaleNormal="60" workbookViewId="0">
      <selection activeCell="N31" sqref="N31"/>
    </sheetView>
  </sheetViews>
  <sheetFormatPr defaultColWidth="10.7109375" defaultRowHeight="15.75" x14ac:dyDescent="0.25"/>
  <cols>
    <col min="1" max="1" width="9.5703125" style="42" customWidth="1"/>
    <col min="2" max="2" width="15.5703125" style="42" customWidth="1"/>
    <col min="3" max="3" width="15" style="42" customWidth="1"/>
    <col min="4" max="4" width="16.140625" style="42" customWidth="1"/>
    <col min="5" max="5" width="22.5703125" style="42" customWidth="1"/>
    <col min="6" max="6" width="31" style="42" bestFit="1"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84" t="str">
        <f>'1. паспорт местоположение'!A5:C5</f>
        <v>Год раскрытия информации: 2026 год</v>
      </c>
      <c r="B6" s="384"/>
      <c r="C6" s="384"/>
      <c r="D6" s="384"/>
      <c r="E6" s="384"/>
      <c r="F6" s="384"/>
      <c r="G6" s="384"/>
      <c r="H6" s="384"/>
      <c r="I6" s="384"/>
      <c r="J6" s="384"/>
      <c r="K6" s="384"/>
      <c r="L6" s="384"/>
      <c r="M6" s="384"/>
      <c r="N6" s="384"/>
      <c r="O6" s="384"/>
      <c r="P6" s="384"/>
      <c r="Q6" s="384"/>
      <c r="R6" s="384"/>
      <c r="S6" s="384"/>
      <c r="T6" s="384"/>
    </row>
    <row r="7" spans="1:20" s="11" customFormat="1" x14ac:dyDescent="0.2">
      <c r="A7" s="16"/>
      <c r="H7" s="15"/>
    </row>
    <row r="8" spans="1:20" s="11" customFormat="1" ht="18.75" x14ac:dyDescent="0.2">
      <c r="A8" s="412" t="s">
        <v>7</v>
      </c>
      <c r="B8" s="412"/>
      <c r="C8" s="412"/>
      <c r="D8" s="412"/>
      <c r="E8" s="412"/>
      <c r="F8" s="412"/>
      <c r="G8" s="412"/>
      <c r="H8" s="412"/>
      <c r="I8" s="412"/>
      <c r="J8" s="412"/>
      <c r="K8" s="412"/>
      <c r="L8" s="412"/>
      <c r="M8" s="412"/>
      <c r="N8" s="412"/>
      <c r="O8" s="412"/>
      <c r="P8" s="412"/>
      <c r="Q8" s="412"/>
      <c r="R8" s="412"/>
      <c r="S8" s="412"/>
      <c r="T8" s="412"/>
    </row>
    <row r="9" spans="1:20" s="11" customFormat="1" ht="18.75" x14ac:dyDescent="0.2">
      <c r="A9" s="412"/>
      <c r="B9" s="412"/>
      <c r="C9" s="412"/>
      <c r="D9" s="412"/>
      <c r="E9" s="412"/>
      <c r="F9" s="412"/>
      <c r="G9" s="412"/>
      <c r="H9" s="412"/>
      <c r="I9" s="412"/>
      <c r="J9" s="412"/>
      <c r="K9" s="412"/>
      <c r="L9" s="412"/>
      <c r="M9" s="412"/>
      <c r="N9" s="412"/>
      <c r="O9" s="412"/>
      <c r="P9" s="412"/>
      <c r="Q9" s="412"/>
      <c r="R9" s="412"/>
      <c r="S9" s="412"/>
      <c r="T9" s="412"/>
    </row>
    <row r="10" spans="1:20" s="11" customFormat="1" ht="18.75" customHeight="1" x14ac:dyDescent="0.2">
      <c r="A10" s="413" t="str">
        <f>'1. паспорт местоположение'!A9:C9</f>
        <v xml:space="preserve"> АО "Россети Тюмень"</v>
      </c>
      <c r="B10" s="413"/>
      <c r="C10" s="413"/>
      <c r="D10" s="413"/>
      <c r="E10" s="413"/>
      <c r="F10" s="413"/>
      <c r="G10" s="413"/>
      <c r="H10" s="413"/>
      <c r="I10" s="413"/>
      <c r="J10" s="413"/>
      <c r="K10" s="413"/>
      <c r="L10" s="413"/>
      <c r="M10" s="413"/>
      <c r="N10" s="413"/>
      <c r="O10" s="413"/>
      <c r="P10" s="413"/>
      <c r="Q10" s="413"/>
      <c r="R10" s="413"/>
      <c r="S10" s="413"/>
      <c r="T10" s="413"/>
    </row>
    <row r="11" spans="1:20" s="11" customFormat="1" ht="18.75" customHeight="1" x14ac:dyDescent="0.2">
      <c r="A11" s="414" t="s">
        <v>6</v>
      </c>
      <c r="B11" s="414"/>
      <c r="C11" s="414"/>
      <c r="D11" s="414"/>
      <c r="E11" s="414"/>
      <c r="F11" s="414"/>
      <c r="G11" s="414"/>
      <c r="H11" s="414"/>
      <c r="I11" s="414"/>
      <c r="J11" s="414"/>
      <c r="K11" s="414"/>
      <c r="L11" s="414"/>
      <c r="M11" s="414"/>
      <c r="N11" s="414"/>
      <c r="O11" s="414"/>
      <c r="P11" s="414"/>
      <c r="Q11" s="414"/>
      <c r="R11" s="414"/>
      <c r="S11" s="414"/>
      <c r="T11" s="414"/>
    </row>
    <row r="12" spans="1:20" s="11" customFormat="1" ht="18.75" x14ac:dyDescent="0.2">
      <c r="A12" s="412"/>
      <c r="B12" s="412"/>
      <c r="C12" s="412"/>
      <c r="D12" s="412"/>
      <c r="E12" s="412"/>
      <c r="F12" s="412"/>
      <c r="G12" s="412"/>
      <c r="H12" s="412"/>
      <c r="I12" s="412"/>
      <c r="J12" s="412"/>
      <c r="K12" s="412"/>
      <c r="L12" s="412"/>
      <c r="M12" s="412"/>
      <c r="N12" s="412"/>
      <c r="O12" s="412"/>
      <c r="P12" s="412"/>
      <c r="Q12" s="412"/>
      <c r="R12" s="412"/>
      <c r="S12" s="412"/>
      <c r="T12" s="412"/>
    </row>
    <row r="13" spans="1:20" s="11" customFormat="1" ht="18.75" customHeight="1" x14ac:dyDescent="0.2">
      <c r="A13" s="413" t="str">
        <f>'1. паспорт местоположение'!A12:C12</f>
        <v>H_NS1200.PS.0032</v>
      </c>
      <c r="B13" s="413"/>
      <c r="C13" s="413"/>
      <c r="D13" s="413"/>
      <c r="E13" s="413"/>
      <c r="F13" s="413"/>
      <c r="G13" s="413"/>
      <c r="H13" s="413"/>
      <c r="I13" s="413"/>
      <c r="J13" s="413"/>
      <c r="K13" s="413"/>
      <c r="L13" s="413"/>
      <c r="M13" s="413"/>
      <c r="N13" s="413"/>
      <c r="O13" s="413"/>
      <c r="P13" s="413"/>
      <c r="Q13" s="413"/>
      <c r="R13" s="413"/>
      <c r="S13" s="413"/>
      <c r="T13" s="413"/>
    </row>
    <row r="14" spans="1:20" s="11" customFormat="1" ht="18.75" customHeight="1" x14ac:dyDescent="0.2">
      <c r="A14" s="414" t="s">
        <v>5</v>
      </c>
      <c r="B14" s="414"/>
      <c r="C14" s="414"/>
      <c r="D14" s="414"/>
      <c r="E14" s="414"/>
      <c r="F14" s="414"/>
      <c r="G14" s="414"/>
      <c r="H14" s="414"/>
      <c r="I14" s="414"/>
      <c r="J14" s="414"/>
      <c r="K14" s="414"/>
      <c r="L14" s="414"/>
      <c r="M14" s="414"/>
      <c r="N14" s="414"/>
      <c r="O14" s="414"/>
      <c r="P14" s="414"/>
      <c r="Q14" s="414"/>
      <c r="R14" s="414"/>
      <c r="S14" s="414"/>
      <c r="T14" s="414"/>
    </row>
    <row r="15" spans="1:20" s="8" customFormat="1" ht="15.75" customHeight="1" x14ac:dyDescent="0.2">
      <c r="A15" s="403"/>
      <c r="B15" s="403"/>
      <c r="C15" s="403"/>
      <c r="D15" s="403"/>
      <c r="E15" s="403"/>
      <c r="F15" s="403"/>
      <c r="G15" s="403"/>
      <c r="H15" s="403"/>
      <c r="I15" s="403"/>
      <c r="J15" s="403"/>
      <c r="K15" s="403"/>
      <c r="L15" s="403"/>
      <c r="M15" s="403"/>
      <c r="N15" s="403"/>
      <c r="O15" s="403"/>
      <c r="P15" s="403"/>
      <c r="Q15" s="403"/>
      <c r="R15" s="403"/>
      <c r="S15" s="403"/>
      <c r="T15" s="403"/>
    </row>
    <row r="16" spans="1:20" s="2" customFormat="1" x14ac:dyDescent="0.2">
      <c r="A16" s="413"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6" s="413"/>
      <c r="C16" s="413"/>
      <c r="D16" s="413"/>
      <c r="E16" s="413"/>
      <c r="F16" s="413"/>
      <c r="G16" s="413"/>
      <c r="H16" s="413"/>
      <c r="I16" s="413"/>
      <c r="J16" s="413"/>
      <c r="K16" s="413"/>
      <c r="L16" s="413"/>
      <c r="M16" s="413"/>
      <c r="N16" s="413"/>
      <c r="O16" s="413"/>
      <c r="P16" s="413"/>
      <c r="Q16" s="413"/>
      <c r="R16" s="413"/>
      <c r="S16" s="413"/>
      <c r="T16" s="413"/>
    </row>
    <row r="17" spans="1:20" s="2" customFormat="1" ht="15" customHeight="1" x14ac:dyDescent="0.2">
      <c r="A17" s="414" t="s">
        <v>4</v>
      </c>
      <c r="B17" s="414"/>
      <c r="C17" s="414"/>
      <c r="D17" s="414"/>
      <c r="E17" s="414"/>
      <c r="F17" s="414"/>
      <c r="G17" s="414"/>
      <c r="H17" s="414"/>
      <c r="I17" s="414"/>
      <c r="J17" s="414"/>
      <c r="K17" s="414"/>
      <c r="L17" s="414"/>
      <c r="M17" s="414"/>
      <c r="N17" s="414"/>
      <c r="O17" s="414"/>
      <c r="P17" s="414"/>
      <c r="Q17" s="414"/>
      <c r="R17" s="414"/>
      <c r="S17" s="414"/>
      <c r="T17" s="414"/>
    </row>
    <row r="18" spans="1:20" s="2" customFormat="1" ht="15" customHeight="1" x14ac:dyDescent="0.2">
      <c r="A18" s="415"/>
      <c r="B18" s="415"/>
      <c r="C18" s="415"/>
      <c r="D18" s="415"/>
      <c r="E18" s="415"/>
      <c r="F18" s="415"/>
      <c r="G18" s="415"/>
      <c r="H18" s="415"/>
      <c r="I18" s="415"/>
      <c r="J18" s="415"/>
      <c r="K18" s="415"/>
      <c r="L18" s="415"/>
      <c r="M18" s="415"/>
      <c r="N18" s="415"/>
      <c r="O18" s="415"/>
      <c r="P18" s="415"/>
      <c r="Q18" s="415"/>
      <c r="R18" s="415"/>
      <c r="S18" s="415"/>
      <c r="T18" s="415"/>
    </row>
    <row r="19" spans="1:20" s="2" customFormat="1" ht="15" customHeight="1" x14ac:dyDescent="0.2">
      <c r="A19" s="416" t="s">
        <v>388</v>
      </c>
      <c r="B19" s="416"/>
      <c r="C19" s="416"/>
      <c r="D19" s="416"/>
      <c r="E19" s="416"/>
      <c r="F19" s="416"/>
      <c r="G19" s="416"/>
      <c r="H19" s="416"/>
      <c r="I19" s="416"/>
      <c r="J19" s="416"/>
      <c r="K19" s="416"/>
      <c r="L19" s="416"/>
      <c r="M19" s="416"/>
      <c r="N19" s="416"/>
      <c r="O19" s="416"/>
      <c r="P19" s="416"/>
      <c r="Q19" s="416"/>
      <c r="R19" s="416"/>
      <c r="S19" s="416"/>
      <c r="T19" s="416"/>
    </row>
    <row r="20" spans="1:20" s="50" customFormat="1" ht="21" customHeight="1" x14ac:dyDescent="0.25">
      <c r="A20" s="417"/>
      <c r="B20" s="417"/>
      <c r="C20" s="417"/>
      <c r="D20" s="417"/>
      <c r="E20" s="417"/>
      <c r="F20" s="417"/>
      <c r="G20" s="417"/>
      <c r="H20" s="417"/>
      <c r="I20" s="417"/>
      <c r="J20" s="417"/>
      <c r="K20" s="417"/>
      <c r="L20" s="417"/>
      <c r="M20" s="417"/>
      <c r="N20" s="417"/>
      <c r="O20" s="417"/>
      <c r="P20" s="417"/>
      <c r="Q20" s="417"/>
      <c r="R20" s="417"/>
      <c r="S20" s="417"/>
      <c r="T20" s="417"/>
    </row>
    <row r="21" spans="1:20" ht="46.5" customHeight="1" x14ac:dyDescent="0.25">
      <c r="A21" s="418" t="s">
        <v>3</v>
      </c>
      <c r="B21" s="421" t="s">
        <v>217</v>
      </c>
      <c r="C21" s="422"/>
      <c r="D21" s="425" t="s">
        <v>120</v>
      </c>
      <c r="E21" s="421" t="s">
        <v>416</v>
      </c>
      <c r="F21" s="422"/>
      <c r="G21" s="421" t="s">
        <v>236</v>
      </c>
      <c r="H21" s="422"/>
      <c r="I21" s="421" t="s">
        <v>119</v>
      </c>
      <c r="J21" s="422"/>
      <c r="K21" s="425" t="s">
        <v>118</v>
      </c>
      <c r="L21" s="421" t="s">
        <v>117</v>
      </c>
      <c r="M21" s="422"/>
      <c r="N21" s="421" t="s">
        <v>412</v>
      </c>
      <c r="O21" s="422"/>
      <c r="P21" s="425" t="s">
        <v>116</v>
      </c>
      <c r="Q21" s="409" t="s">
        <v>115</v>
      </c>
      <c r="R21" s="410"/>
      <c r="S21" s="409" t="s">
        <v>114</v>
      </c>
      <c r="T21" s="411"/>
    </row>
    <row r="22" spans="1:20" ht="204.75" customHeight="1" x14ac:dyDescent="0.25">
      <c r="A22" s="419"/>
      <c r="B22" s="423"/>
      <c r="C22" s="424"/>
      <c r="D22" s="428"/>
      <c r="E22" s="423"/>
      <c r="F22" s="424"/>
      <c r="G22" s="423"/>
      <c r="H22" s="424"/>
      <c r="I22" s="423"/>
      <c r="J22" s="424"/>
      <c r="K22" s="426"/>
      <c r="L22" s="423"/>
      <c r="M22" s="424"/>
      <c r="N22" s="423"/>
      <c r="O22" s="424"/>
      <c r="P22" s="426"/>
      <c r="Q22" s="67" t="s">
        <v>113</v>
      </c>
      <c r="R22" s="67" t="s">
        <v>387</v>
      </c>
      <c r="S22" s="67" t="s">
        <v>112</v>
      </c>
      <c r="T22" s="67" t="s">
        <v>111</v>
      </c>
    </row>
    <row r="23" spans="1:20" ht="51.75" customHeight="1" x14ac:dyDescent="0.25">
      <c r="A23" s="420"/>
      <c r="B23" s="93" t="s">
        <v>109</v>
      </c>
      <c r="C23" s="93" t="s">
        <v>110</v>
      </c>
      <c r="D23" s="426"/>
      <c r="E23" s="93" t="s">
        <v>109</v>
      </c>
      <c r="F23" s="93" t="s">
        <v>110</v>
      </c>
      <c r="G23" s="93" t="s">
        <v>109</v>
      </c>
      <c r="H23" s="93" t="s">
        <v>110</v>
      </c>
      <c r="I23" s="93" t="s">
        <v>109</v>
      </c>
      <c r="J23" s="93" t="s">
        <v>110</v>
      </c>
      <c r="K23" s="93" t="s">
        <v>109</v>
      </c>
      <c r="L23" s="93" t="s">
        <v>109</v>
      </c>
      <c r="M23" s="93" t="s">
        <v>110</v>
      </c>
      <c r="N23" s="93" t="s">
        <v>109</v>
      </c>
      <c r="O23" s="93" t="s">
        <v>110</v>
      </c>
      <c r="P23" s="94" t="s">
        <v>109</v>
      </c>
      <c r="Q23" s="67" t="s">
        <v>109</v>
      </c>
      <c r="R23" s="67" t="s">
        <v>109</v>
      </c>
      <c r="S23" s="67" t="s">
        <v>109</v>
      </c>
      <c r="T23" s="67" t="s">
        <v>109</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ht="31.5" x14ac:dyDescent="0.25">
      <c r="A25" s="52">
        <v>1</v>
      </c>
      <c r="B25" s="52" t="s">
        <v>292</v>
      </c>
      <c r="C25" s="120" t="s">
        <v>766</v>
      </c>
      <c r="D25" s="115" t="s">
        <v>443</v>
      </c>
      <c r="E25" s="116" t="s">
        <v>292</v>
      </c>
      <c r="F25" s="117" t="s">
        <v>767</v>
      </c>
      <c r="G25" s="52" t="s">
        <v>292</v>
      </c>
      <c r="H25" s="51" t="s">
        <v>768</v>
      </c>
      <c r="I25" s="52" t="s">
        <v>292</v>
      </c>
      <c r="J25" s="118" t="s">
        <v>292</v>
      </c>
      <c r="K25" s="52" t="s">
        <v>292</v>
      </c>
      <c r="L25" s="52" t="s">
        <v>292</v>
      </c>
      <c r="M25" s="52">
        <v>110</v>
      </c>
      <c r="N25" s="52" t="s">
        <v>292</v>
      </c>
      <c r="O25" s="52">
        <v>40</v>
      </c>
      <c r="P25" s="52" t="s">
        <v>292</v>
      </c>
      <c r="Q25" s="52" t="s">
        <v>292</v>
      </c>
      <c r="R25" s="52" t="s">
        <v>292</v>
      </c>
      <c r="S25" s="52" t="s">
        <v>292</v>
      </c>
      <c r="T25" s="52" t="s">
        <v>292</v>
      </c>
    </row>
    <row r="26" spans="1:20" ht="31.5" x14ac:dyDescent="0.25">
      <c r="A26" s="52">
        <f>A25+1</f>
        <v>2</v>
      </c>
      <c r="B26" s="52" t="s">
        <v>292</v>
      </c>
      <c r="C26" s="120" t="s">
        <v>766</v>
      </c>
      <c r="D26" s="115" t="s">
        <v>443</v>
      </c>
      <c r="E26" s="116" t="s">
        <v>292</v>
      </c>
      <c r="F26" s="117" t="s">
        <v>767</v>
      </c>
      <c r="G26" s="52" t="s">
        <v>292</v>
      </c>
      <c r="H26" s="51" t="s">
        <v>769</v>
      </c>
      <c r="I26" s="52" t="s">
        <v>292</v>
      </c>
      <c r="J26" s="118" t="s">
        <v>292</v>
      </c>
      <c r="K26" s="52" t="s">
        <v>292</v>
      </c>
      <c r="L26" s="52" t="s">
        <v>292</v>
      </c>
      <c r="M26" s="52">
        <v>110</v>
      </c>
      <c r="N26" s="52" t="s">
        <v>292</v>
      </c>
      <c r="O26" s="52">
        <v>40</v>
      </c>
      <c r="P26" s="52" t="s">
        <v>292</v>
      </c>
      <c r="Q26" s="52" t="s">
        <v>292</v>
      </c>
      <c r="R26" s="52" t="s">
        <v>292</v>
      </c>
      <c r="S26" s="52" t="s">
        <v>292</v>
      </c>
      <c r="T26" s="52" t="s">
        <v>292</v>
      </c>
    </row>
    <row r="27" spans="1:20" ht="31.5" x14ac:dyDescent="0.25">
      <c r="A27" s="52">
        <f t="shared" ref="A27:A53" si="0">A26+1</f>
        <v>3</v>
      </c>
      <c r="B27" s="52" t="s">
        <v>292</v>
      </c>
      <c r="C27" s="120" t="s">
        <v>766</v>
      </c>
      <c r="D27" s="115" t="s">
        <v>386</v>
      </c>
      <c r="E27" s="116" t="s">
        <v>292</v>
      </c>
      <c r="F27" s="119" t="s">
        <v>804</v>
      </c>
      <c r="G27" s="52" t="s">
        <v>292</v>
      </c>
      <c r="H27" s="51" t="s">
        <v>770</v>
      </c>
      <c r="I27" s="52" t="s">
        <v>292</v>
      </c>
      <c r="J27" s="118" t="s">
        <v>292</v>
      </c>
      <c r="K27" s="52" t="s">
        <v>292</v>
      </c>
      <c r="L27" s="52" t="s">
        <v>292</v>
      </c>
      <c r="M27" s="52">
        <v>110</v>
      </c>
      <c r="N27" s="52" t="s">
        <v>292</v>
      </c>
      <c r="O27" s="52" t="s">
        <v>292</v>
      </c>
      <c r="P27" s="52" t="s">
        <v>292</v>
      </c>
      <c r="Q27" s="52" t="s">
        <v>292</v>
      </c>
      <c r="R27" s="52" t="s">
        <v>292</v>
      </c>
      <c r="S27" s="52" t="s">
        <v>292</v>
      </c>
      <c r="T27" s="52" t="s">
        <v>292</v>
      </c>
    </row>
    <row r="28" spans="1:20" ht="31.5" x14ac:dyDescent="0.25">
      <c r="A28" s="52">
        <f t="shared" si="0"/>
        <v>4</v>
      </c>
      <c r="B28" s="52" t="s">
        <v>292</v>
      </c>
      <c r="C28" s="120" t="s">
        <v>766</v>
      </c>
      <c r="D28" s="115" t="s">
        <v>386</v>
      </c>
      <c r="E28" s="116" t="s">
        <v>292</v>
      </c>
      <c r="F28" s="119" t="s">
        <v>804</v>
      </c>
      <c r="G28" s="52" t="s">
        <v>292</v>
      </c>
      <c r="H28" s="51" t="s">
        <v>771</v>
      </c>
      <c r="I28" s="52" t="s">
        <v>292</v>
      </c>
      <c r="J28" s="118" t="s">
        <v>292</v>
      </c>
      <c r="K28" s="52" t="s">
        <v>292</v>
      </c>
      <c r="L28" s="52" t="s">
        <v>292</v>
      </c>
      <c r="M28" s="52">
        <v>110</v>
      </c>
      <c r="N28" s="52" t="s">
        <v>292</v>
      </c>
      <c r="O28" s="52" t="s">
        <v>292</v>
      </c>
      <c r="P28" s="52" t="s">
        <v>292</v>
      </c>
      <c r="Q28" s="52" t="s">
        <v>292</v>
      </c>
      <c r="R28" s="52" t="s">
        <v>292</v>
      </c>
      <c r="S28" s="52" t="s">
        <v>292</v>
      </c>
      <c r="T28" s="52" t="s">
        <v>292</v>
      </c>
    </row>
    <row r="29" spans="1:20" ht="31.5" x14ac:dyDescent="0.25">
      <c r="A29" s="52">
        <f t="shared" si="0"/>
        <v>5</v>
      </c>
      <c r="B29" s="52" t="s">
        <v>292</v>
      </c>
      <c r="C29" s="120" t="s">
        <v>766</v>
      </c>
      <c r="D29" s="115" t="s">
        <v>386</v>
      </c>
      <c r="E29" s="116" t="s">
        <v>292</v>
      </c>
      <c r="F29" s="119" t="s">
        <v>804</v>
      </c>
      <c r="G29" s="52" t="s">
        <v>292</v>
      </c>
      <c r="H29" s="51" t="s">
        <v>772</v>
      </c>
      <c r="I29" s="52" t="s">
        <v>292</v>
      </c>
      <c r="J29" s="118" t="s">
        <v>292</v>
      </c>
      <c r="K29" s="52" t="s">
        <v>292</v>
      </c>
      <c r="L29" s="52" t="s">
        <v>292</v>
      </c>
      <c r="M29" s="52">
        <v>110</v>
      </c>
      <c r="N29" s="52" t="s">
        <v>292</v>
      </c>
      <c r="O29" s="52" t="s">
        <v>292</v>
      </c>
      <c r="P29" s="52" t="s">
        <v>292</v>
      </c>
      <c r="Q29" s="52" t="s">
        <v>292</v>
      </c>
      <c r="R29" s="52" t="s">
        <v>292</v>
      </c>
      <c r="S29" s="52" t="s">
        <v>292</v>
      </c>
      <c r="T29" s="52" t="s">
        <v>292</v>
      </c>
    </row>
    <row r="30" spans="1:20" ht="31.5" x14ac:dyDescent="0.25">
      <c r="A30" s="52">
        <f t="shared" si="0"/>
        <v>6</v>
      </c>
      <c r="B30" s="52" t="s">
        <v>292</v>
      </c>
      <c r="C30" s="120" t="s">
        <v>766</v>
      </c>
      <c r="D30" s="115" t="s">
        <v>386</v>
      </c>
      <c r="E30" s="116" t="s">
        <v>292</v>
      </c>
      <c r="F30" s="119" t="s">
        <v>765</v>
      </c>
      <c r="G30" s="52" t="s">
        <v>292</v>
      </c>
      <c r="H30" s="118" t="s">
        <v>773</v>
      </c>
      <c r="I30" s="52" t="s">
        <v>292</v>
      </c>
      <c r="J30" s="118" t="s">
        <v>292</v>
      </c>
      <c r="K30" s="52" t="s">
        <v>292</v>
      </c>
      <c r="L30" s="52" t="s">
        <v>292</v>
      </c>
      <c r="M30" s="52">
        <v>35</v>
      </c>
      <c r="N30" s="52" t="s">
        <v>292</v>
      </c>
      <c r="O30" s="52" t="s">
        <v>292</v>
      </c>
      <c r="P30" s="52" t="s">
        <v>292</v>
      </c>
      <c r="Q30" s="52" t="s">
        <v>292</v>
      </c>
      <c r="R30" s="52" t="s">
        <v>292</v>
      </c>
      <c r="S30" s="52" t="s">
        <v>292</v>
      </c>
      <c r="T30" s="52" t="s">
        <v>292</v>
      </c>
    </row>
    <row r="31" spans="1:20" ht="31.5" x14ac:dyDescent="0.25">
      <c r="A31" s="52">
        <f t="shared" si="0"/>
        <v>7</v>
      </c>
      <c r="B31" s="52" t="s">
        <v>292</v>
      </c>
      <c r="C31" s="120" t="s">
        <v>766</v>
      </c>
      <c r="D31" s="115" t="s">
        <v>386</v>
      </c>
      <c r="E31" s="116" t="s">
        <v>292</v>
      </c>
      <c r="F31" s="119" t="s">
        <v>765</v>
      </c>
      <c r="G31" s="52" t="s">
        <v>292</v>
      </c>
      <c r="H31" s="118" t="s">
        <v>774</v>
      </c>
      <c r="I31" s="52" t="s">
        <v>292</v>
      </c>
      <c r="J31" s="118" t="s">
        <v>292</v>
      </c>
      <c r="K31" s="52" t="s">
        <v>292</v>
      </c>
      <c r="L31" s="52" t="s">
        <v>292</v>
      </c>
      <c r="M31" s="52">
        <v>35</v>
      </c>
      <c r="N31" s="52" t="s">
        <v>292</v>
      </c>
      <c r="O31" s="52" t="s">
        <v>292</v>
      </c>
      <c r="P31" s="52" t="s">
        <v>292</v>
      </c>
      <c r="Q31" s="52" t="s">
        <v>292</v>
      </c>
      <c r="R31" s="52" t="s">
        <v>292</v>
      </c>
      <c r="S31" s="52" t="s">
        <v>292</v>
      </c>
      <c r="T31" s="52" t="s">
        <v>292</v>
      </c>
    </row>
    <row r="32" spans="1:20" ht="31.5" x14ac:dyDescent="0.25">
      <c r="A32" s="52">
        <f t="shared" si="0"/>
        <v>8</v>
      </c>
      <c r="B32" s="52" t="s">
        <v>292</v>
      </c>
      <c r="C32" s="120" t="s">
        <v>766</v>
      </c>
      <c r="D32" s="115" t="s">
        <v>386</v>
      </c>
      <c r="E32" s="116" t="s">
        <v>292</v>
      </c>
      <c r="F32" s="119" t="s">
        <v>765</v>
      </c>
      <c r="G32" s="52" t="s">
        <v>292</v>
      </c>
      <c r="H32" s="118" t="s">
        <v>775</v>
      </c>
      <c r="I32" s="52" t="s">
        <v>292</v>
      </c>
      <c r="J32" s="118" t="s">
        <v>292</v>
      </c>
      <c r="K32" s="52" t="s">
        <v>292</v>
      </c>
      <c r="L32" s="52" t="s">
        <v>292</v>
      </c>
      <c r="M32" s="52">
        <v>35</v>
      </c>
      <c r="N32" s="52" t="s">
        <v>292</v>
      </c>
      <c r="O32" s="52" t="s">
        <v>292</v>
      </c>
      <c r="P32" s="52" t="s">
        <v>292</v>
      </c>
      <c r="Q32" s="52" t="s">
        <v>292</v>
      </c>
      <c r="R32" s="52" t="s">
        <v>292</v>
      </c>
      <c r="S32" s="52" t="s">
        <v>292</v>
      </c>
      <c r="T32" s="52" t="s">
        <v>292</v>
      </c>
    </row>
    <row r="33" spans="1:20" ht="31.5" x14ac:dyDescent="0.25">
      <c r="A33" s="52">
        <f t="shared" si="0"/>
        <v>9</v>
      </c>
      <c r="B33" s="52" t="s">
        <v>292</v>
      </c>
      <c r="C33" s="120" t="s">
        <v>766</v>
      </c>
      <c r="D33" s="115" t="s">
        <v>386</v>
      </c>
      <c r="E33" s="116" t="s">
        <v>292</v>
      </c>
      <c r="F33" s="119" t="s">
        <v>765</v>
      </c>
      <c r="G33" s="52" t="s">
        <v>292</v>
      </c>
      <c r="H33" s="118" t="s">
        <v>776</v>
      </c>
      <c r="I33" s="52" t="s">
        <v>292</v>
      </c>
      <c r="J33" s="118" t="s">
        <v>292</v>
      </c>
      <c r="K33" s="52" t="s">
        <v>292</v>
      </c>
      <c r="L33" s="52" t="s">
        <v>292</v>
      </c>
      <c r="M33" s="52">
        <v>35</v>
      </c>
      <c r="N33" s="52" t="s">
        <v>292</v>
      </c>
      <c r="O33" s="52" t="s">
        <v>292</v>
      </c>
      <c r="P33" s="52" t="s">
        <v>292</v>
      </c>
      <c r="Q33" s="52" t="s">
        <v>292</v>
      </c>
      <c r="R33" s="52" t="s">
        <v>292</v>
      </c>
      <c r="S33" s="52" t="s">
        <v>292</v>
      </c>
      <c r="T33" s="52" t="s">
        <v>292</v>
      </c>
    </row>
    <row r="34" spans="1:20" ht="31.5" x14ac:dyDescent="0.25">
      <c r="A34" s="52">
        <f t="shared" si="0"/>
        <v>10</v>
      </c>
      <c r="B34" s="52" t="s">
        <v>292</v>
      </c>
      <c r="C34" s="120" t="s">
        <v>766</v>
      </c>
      <c r="D34" s="115" t="s">
        <v>386</v>
      </c>
      <c r="E34" s="116" t="s">
        <v>292</v>
      </c>
      <c r="F34" s="119" t="s">
        <v>765</v>
      </c>
      <c r="G34" s="52" t="s">
        <v>292</v>
      </c>
      <c r="H34" s="118" t="s">
        <v>777</v>
      </c>
      <c r="I34" s="52" t="s">
        <v>292</v>
      </c>
      <c r="J34" s="118" t="s">
        <v>292</v>
      </c>
      <c r="K34" s="52" t="s">
        <v>292</v>
      </c>
      <c r="L34" s="52" t="s">
        <v>292</v>
      </c>
      <c r="M34" s="52">
        <v>35</v>
      </c>
      <c r="N34" s="52" t="s">
        <v>292</v>
      </c>
      <c r="O34" s="52" t="s">
        <v>292</v>
      </c>
      <c r="P34" s="52" t="s">
        <v>292</v>
      </c>
      <c r="Q34" s="52" t="s">
        <v>292</v>
      </c>
      <c r="R34" s="52" t="s">
        <v>292</v>
      </c>
      <c r="S34" s="52" t="s">
        <v>292</v>
      </c>
      <c r="T34" s="52" t="s">
        <v>292</v>
      </c>
    </row>
    <row r="35" spans="1:20" ht="31.5" x14ac:dyDescent="0.25">
      <c r="A35" s="52">
        <f t="shared" si="0"/>
        <v>11</v>
      </c>
      <c r="B35" s="52" t="s">
        <v>292</v>
      </c>
      <c r="C35" s="120" t="s">
        <v>766</v>
      </c>
      <c r="D35" s="115" t="s">
        <v>386</v>
      </c>
      <c r="E35" s="116" t="s">
        <v>292</v>
      </c>
      <c r="F35" s="119" t="s">
        <v>765</v>
      </c>
      <c r="G35" s="52" t="s">
        <v>292</v>
      </c>
      <c r="H35" s="118" t="s">
        <v>778</v>
      </c>
      <c r="I35" s="52" t="s">
        <v>292</v>
      </c>
      <c r="J35" s="118" t="s">
        <v>292</v>
      </c>
      <c r="K35" s="52" t="s">
        <v>292</v>
      </c>
      <c r="L35" s="52" t="s">
        <v>292</v>
      </c>
      <c r="M35" s="52">
        <v>35</v>
      </c>
      <c r="N35" s="52" t="s">
        <v>292</v>
      </c>
      <c r="O35" s="52" t="s">
        <v>292</v>
      </c>
      <c r="P35" s="52" t="s">
        <v>292</v>
      </c>
      <c r="Q35" s="52" t="s">
        <v>292</v>
      </c>
      <c r="R35" s="52" t="s">
        <v>292</v>
      </c>
      <c r="S35" s="52" t="s">
        <v>292</v>
      </c>
      <c r="T35" s="52" t="s">
        <v>292</v>
      </c>
    </row>
    <row r="36" spans="1:20" ht="31.5" x14ac:dyDescent="0.25">
      <c r="A36" s="52">
        <f t="shared" si="0"/>
        <v>12</v>
      </c>
      <c r="B36" s="52" t="s">
        <v>292</v>
      </c>
      <c r="C36" s="120" t="s">
        <v>766</v>
      </c>
      <c r="D36" s="115" t="s">
        <v>386</v>
      </c>
      <c r="E36" s="116" t="s">
        <v>292</v>
      </c>
      <c r="F36" s="119" t="s">
        <v>765</v>
      </c>
      <c r="G36" s="52" t="s">
        <v>292</v>
      </c>
      <c r="H36" s="118" t="s">
        <v>779</v>
      </c>
      <c r="I36" s="52" t="s">
        <v>292</v>
      </c>
      <c r="J36" s="118" t="s">
        <v>292</v>
      </c>
      <c r="K36" s="52" t="s">
        <v>292</v>
      </c>
      <c r="L36" s="52" t="s">
        <v>292</v>
      </c>
      <c r="M36" s="52">
        <v>35</v>
      </c>
      <c r="N36" s="52" t="s">
        <v>292</v>
      </c>
      <c r="O36" s="52" t="s">
        <v>292</v>
      </c>
      <c r="P36" s="52" t="s">
        <v>292</v>
      </c>
      <c r="Q36" s="52" t="s">
        <v>292</v>
      </c>
      <c r="R36" s="52" t="s">
        <v>292</v>
      </c>
      <c r="S36" s="52" t="s">
        <v>292</v>
      </c>
      <c r="T36" s="52" t="s">
        <v>292</v>
      </c>
    </row>
    <row r="37" spans="1:20" ht="31.5" x14ac:dyDescent="0.25">
      <c r="A37" s="52">
        <f t="shared" si="0"/>
        <v>13</v>
      </c>
      <c r="B37" s="52" t="s">
        <v>292</v>
      </c>
      <c r="C37" s="120" t="s">
        <v>766</v>
      </c>
      <c r="D37" s="115" t="s">
        <v>386</v>
      </c>
      <c r="E37" s="116" t="s">
        <v>292</v>
      </c>
      <c r="F37" s="119" t="s">
        <v>765</v>
      </c>
      <c r="G37" s="52" t="s">
        <v>292</v>
      </c>
      <c r="H37" s="118" t="s">
        <v>780</v>
      </c>
      <c r="I37" s="52" t="s">
        <v>292</v>
      </c>
      <c r="J37" s="118" t="s">
        <v>292</v>
      </c>
      <c r="K37" s="52" t="s">
        <v>292</v>
      </c>
      <c r="L37" s="52" t="s">
        <v>292</v>
      </c>
      <c r="M37" s="52">
        <v>35</v>
      </c>
      <c r="N37" s="52" t="s">
        <v>292</v>
      </c>
      <c r="O37" s="52" t="s">
        <v>292</v>
      </c>
      <c r="P37" s="52" t="s">
        <v>292</v>
      </c>
      <c r="Q37" s="52" t="s">
        <v>292</v>
      </c>
      <c r="R37" s="52" t="s">
        <v>292</v>
      </c>
      <c r="S37" s="52" t="s">
        <v>292</v>
      </c>
      <c r="T37" s="52" t="s">
        <v>292</v>
      </c>
    </row>
    <row r="38" spans="1:20" ht="31.5" x14ac:dyDescent="0.25">
      <c r="A38" s="52">
        <f t="shared" si="0"/>
        <v>14</v>
      </c>
      <c r="B38" s="52" t="s">
        <v>292</v>
      </c>
      <c r="C38" s="120" t="s">
        <v>766</v>
      </c>
      <c r="D38" s="115" t="s">
        <v>386</v>
      </c>
      <c r="E38" s="116" t="s">
        <v>292</v>
      </c>
      <c r="F38" s="119" t="s">
        <v>765</v>
      </c>
      <c r="G38" s="52" t="s">
        <v>292</v>
      </c>
      <c r="H38" s="118" t="s">
        <v>781</v>
      </c>
      <c r="I38" s="52" t="s">
        <v>292</v>
      </c>
      <c r="J38" s="118" t="s">
        <v>292</v>
      </c>
      <c r="K38" s="52" t="s">
        <v>292</v>
      </c>
      <c r="L38" s="52" t="s">
        <v>292</v>
      </c>
      <c r="M38" s="52">
        <v>35</v>
      </c>
      <c r="N38" s="52" t="s">
        <v>292</v>
      </c>
      <c r="O38" s="52" t="s">
        <v>292</v>
      </c>
      <c r="P38" s="52" t="s">
        <v>292</v>
      </c>
      <c r="Q38" s="52" t="s">
        <v>292</v>
      </c>
      <c r="R38" s="52" t="s">
        <v>292</v>
      </c>
      <c r="S38" s="52" t="s">
        <v>292</v>
      </c>
      <c r="T38" s="52" t="s">
        <v>292</v>
      </c>
    </row>
    <row r="39" spans="1:20" ht="31.5" x14ac:dyDescent="0.25">
      <c r="A39" s="52">
        <f t="shared" si="0"/>
        <v>15</v>
      </c>
      <c r="B39" s="52" t="s">
        <v>292</v>
      </c>
      <c r="C39" s="120" t="s">
        <v>766</v>
      </c>
      <c r="D39" s="115" t="s">
        <v>386</v>
      </c>
      <c r="E39" s="116" t="s">
        <v>292</v>
      </c>
      <c r="F39" s="119" t="s">
        <v>765</v>
      </c>
      <c r="G39" s="52" t="s">
        <v>292</v>
      </c>
      <c r="H39" s="118" t="s">
        <v>782</v>
      </c>
      <c r="I39" s="52" t="s">
        <v>292</v>
      </c>
      <c r="J39" s="118" t="s">
        <v>292</v>
      </c>
      <c r="K39" s="52" t="s">
        <v>292</v>
      </c>
      <c r="L39" s="52" t="s">
        <v>292</v>
      </c>
      <c r="M39" s="52">
        <v>35</v>
      </c>
      <c r="N39" s="52" t="s">
        <v>292</v>
      </c>
      <c r="O39" s="52" t="s">
        <v>292</v>
      </c>
      <c r="P39" s="52" t="s">
        <v>292</v>
      </c>
      <c r="Q39" s="52" t="s">
        <v>292</v>
      </c>
      <c r="R39" s="52" t="s">
        <v>292</v>
      </c>
      <c r="S39" s="52" t="s">
        <v>292</v>
      </c>
      <c r="T39" s="52" t="s">
        <v>292</v>
      </c>
    </row>
    <row r="40" spans="1:20" ht="31.5" x14ac:dyDescent="0.25">
      <c r="A40" s="52">
        <f t="shared" si="0"/>
        <v>16</v>
      </c>
      <c r="B40" s="52" t="s">
        <v>292</v>
      </c>
      <c r="C40" s="120" t="s">
        <v>766</v>
      </c>
      <c r="D40" s="115" t="s">
        <v>386</v>
      </c>
      <c r="E40" s="116" t="s">
        <v>292</v>
      </c>
      <c r="F40" s="119" t="s">
        <v>765</v>
      </c>
      <c r="G40" s="52" t="s">
        <v>292</v>
      </c>
      <c r="H40" s="118" t="s">
        <v>783</v>
      </c>
      <c r="I40" s="52" t="s">
        <v>292</v>
      </c>
      <c r="J40" s="118" t="s">
        <v>292</v>
      </c>
      <c r="K40" s="52" t="s">
        <v>292</v>
      </c>
      <c r="L40" s="52" t="s">
        <v>292</v>
      </c>
      <c r="M40" s="52">
        <v>35</v>
      </c>
      <c r="N40" s="52" t="s">
        <v>292</v>
      </c>
      <c r="O40" s="52" t="s">
        <v>292</v>
      </c>
      <c r="P40" s="52" t="s">
        <v>292</v>
      </c>
      <c r="Q40" s="52" t="s">
        <v>292</v>
      </c>
      <c r="R40" s="52" t="s">
        <v>292</v>
      </c>
      <c r="S40" s="52" t="s">
        <v>292</v>
      </c>
      <c r="T40" s="52" t="s">
        <v>292</v>
      </c>
    </row>
    <row r="41" spans="1:20" ht="31.5" x14ac:dyDescent="0.25">
      <c r="A41" s="52">
        <f t="shared" si="0"/>
        <v>17</v>
      </c>
      <c r="B41" s="52" t="s">
        <v>292</v>
      </c>
      <c r="C41" s="120" t="s">
        <v>766</v>
      </c>
      <c r="D41" s="115" t="s">
        <v>386</v>
      </c>
      <c r="E41" s="116" t="s">
        <v>292</v>
      </c>
      <c r="F41" s="119" t="s">
        <v>444</v>
      </c>
      <c r="G41" s="52" t="s">
        <v>292</v>
      </c>
      <c r="H41" s="118" t="s">
        <v>784</v>
      </c>
      <c r="I41" s="52" t="s">
        <v>292</v>
      </c>
      <c r="J41" s="118" t="s">
        <v>292</v>
      </c>
      <c r="K41" s="52" t="s">
        <v>292</v>
      </c>
      <c r="L41" s="52" t="s">
        <v>292</v>
      </c>
      <c r="M41" s="52">
        <v>6</v>
      </c>
      <c r="N41" s="52" t="s">
        <v>292</v>
      </c>
      <c r="O41" s="52" t="s">
        <v>292</v>
      </c>
      <c r="P41" s="52" t="s">
        <v>292</v>
      </c>
      <c r="Q41" s="52" t="s">
        <v>292</v>
      </c>
      <c r="R41" s="52" t="s">
        <v>292</v>
      </c>
      <c r="S41" s="52" t="s">
        <v>292</v>
      </c>
      <c r="T41" s="52" t="s">
        <v>292</v>
      </c>
    </row>
    <row r="42" spans="1:20" ht="31.5" x14ac:dyDescent="0.25">
      <c r="A42" s="52">
        <f t="shared" si="0"/>
        <v>18</v>
      </c>
      <c r="B42" s="52" t="s">
        <v>292</v>
      </c>
      <c r="C42" s="120" t="s">
        <v>766</v>
      </c>
      <c r="D42" s="115" t="s">
        <v>386</v>
      </c>
      <c r="E42" s="116" t="s">
        <v>292</v>
      </c>
      <c r="F42" s="119" t="s">
        <v>444</v>
      </c>
      <c r="G42" s="52" t="s">
        <v>292</v>
      </c>
      <c r="H42" s="118" t="s">
        <v>785</v>
      </c>
      <c r="I42" s="52" t="s">
        <v>292</v>
      </c>
      <c r="J42" s="118" t="s">
        <v>292</v>
      </c>
      <c r="K42" s="52" t="s">
        <v>292</v>
      </c>
      <c r="L42" s="52" t="s">
        <v>292</v>
      </c>
      <c r="M42" s="52">
        <v>6</v>
      </c>
      <c r="N42" s="52" t="s">
        <v>292</v>
      </c>
      <c r="O42" s="52" t="s">
        <v>292</v>
      </c>
      <c r="P42" s="52" t="s">
        <v>292</v>
      </c>
      <c r="Q42" s="52" t="s">
        <v>292</v>
      </c>
      <c r="R42" s="52" t="s">
        <v>292</v>
      </c>
      <c r="S42" s="52" t="s">
        <v>292</v>
      </c>
      <c r="T42" s="52" t="s">
        <v>292</v>
      </c>
    </row>
    <row r="43" spans="1:20" ht="31.5" x14ac:dyDescent="0.25">
      <c r="A43" s="52">
        <f t="shared" si="0"/>
        <v>19</v>
      </c>
      <c r="B43" s="52" t="s">
        <v>292</v>
      </c>
      <c r="C43" s="120" t="s">
        <v>766</v>
      </c>
      <c r="D43" s="115" t="s">
        <v>386</v>
      </c>
      <c r="E43" s="116" t="s">
        <v>292</v>
      </c>
      <c r="F43" s="119" t="s">
        <v>444</v>
      </c>
      <c r="G43" s="52" t="s">
        <v>292</v>
      </c>
      <c r="H43" s="118" t="s">
        <v>786</v>
      </c>
      <c r="I43" s="52" t="s">
        <v>292</v>
      </c>
      <c r="J43" s="118" t="s">
        <v>292</v>
      </c>
      <c r="K43" s="52" t="s">
        <v>292</v>
      </c>
      <c r="L43" s="52" t="s">
        <v>292</v>
      </c>
      <c r="M43" s="52">
        <v>6</v>
      </c>
      <c r="N43" s="52" t="s">
        <v>292</v>
      </c>
      <c r="O43" s="52" t="s">
        <v>292</v>
      </c>
      <c r="P43" s="52" t="s">
        <v>292</v>
      </c>
      <c r="Q43" s="52" t="s">
        <v>292</v>
      </c>
      <c r="R43" s="52" t="s">
        <v>292</v>
      </c>
      <c r="S43" s="52" t="s">
        <v>292</v>
      </c>
      <c r="T43" s="52" t="s">
        <v>292</v>
      </c>
    </row>
    <row r="44" spans="1:20" ht="31.5" x14ac:dyDescent="0.25">
      <c r="A44" s="52">
        <f t="shared" si="0"/>
        <v>20</v>
      </c>
      <c r="B44" s="52" t="s">
        <v>292</v>
      </c>
      <c r="C44" s="120" t="s">
        <v>766</v>
      </c>
      <c r="D44" s="115" t="s">
        <v>386</v>
      </c>
      <c r="E44" s="116" t="s">
        <v>292</v>
      </c>
      <c r="F44" s="119" t="s">
        <v>445</v>
      </c>
      <c r="G44" s="52" t="s">
        <v>292</v>
      </c>
      <c r="H44" s="118" t="s">
        <v>787</v>
      </c>
      <c r="I44" s="52" t="s">
        <v>292</v>
      </c>
      <c r="J44" s="118" t="s">
        <v>292</v>
      </c>
      <c r="K44" s="52" t="s">
        <v>292</v>
      </c>
      <c r="L44" s="52" t="s">
        <v>292</v>
      </c>
      <c r="M44" s="52">
        <v>6</v>
      </c>
      <c r="N44" s="52" t="s">
        <v>292</v>
      </c>
      <c r="O44" s="52" t="s">
        <v>292</v>
      </c>
      <c r="P44" s="52" t="s">
        <v>292</v>
      </c>
      <c r="Q44" s="52" t="s">
        <v>292</v>
      </c>
      <c r="R44" s="52" t="s">
        <v>292</v>
      </c>
      <c r="S44" s="52" t="s">
        <v>292</v>
      </c>
      <c r="T44" s="52" t="s">
        <v>292</v>
      </c>
    </row>
    <row r="45" spans="1:20" ht="31.5" x14ac:dyDescent="0.25">
      <c r="A45" s="52">
        <f t="shared" si="0"/>
        <v>21</v>
      </c>
      <c r="B45" s="52" t="s">
        <v>292</v>
      </c>
      <c r="C45" s="120" t="s">
        <v>766</v>
      </c>
      <c r="D45" s="115" t="s">
        <v>386</v>
      </c>
      <c r="E45" s="116" t="s">
        <v>292</v>
      </c>
      <c r="F45" s="119" t="s">
        <v>445</v>
      </c>
      <c r="G45" s="52" t="s">
        <v>292</v>
      </c>
      <c r="H45" s="118" t="s">
        <v>788</v>
      </c>
      <c r="I45" s="52" t="s">
        <v>292</v>
      </c>
      <c r="J45" s="118" t="s">
        <v>292</v>
      </c>
      <c r="K45" s="52" t="s">
        <v>292</v>
      </c>
      <c r="L45" s="52" t="s">
        <v>292</v>
      </c>
      <c r="M45" s="52">
        <v>6</v>
      </c>
      <c r="N45" s="52" t="s">
        <v>292</v>
      </c>
      <c r="O45" s="52" t="s">
        <v>292</v>
      </c>
      <c r="P45" s="52" t="s">
        <v>292</v>
      </c>
      <c r="Q45" s="52" t="s">
        <v>292</v>
      </c>
      <c r="R45" s="52" t="s">
        <v>292</v>
      </c>
      <c r="S45" s="52" t="s">
        <v>292</v>
      </c>
      <c r="T45" s="52" t="s">
        <v>292</v>
      </c>
    </row>
    <row r="46" spans="1:20" ht="31.5" x14ac:dyDescent="0.25">
      <c r="A46" s="52">
        <f t="shared" si="0"/>
        <v>22</v>
      </c>
      <c r="B46" s="52" t="s">
        <v>292</v>
      </c>
      <c r="C46" s="120" t="s">
        <v>766</v>
      </c>
      <c r="D46" s="115" t="s">
        <v>386</v>
      </c>
      <c r="E46" s="116" t="s">
        <v>292</v>
      </c>
      <c r="F46" s="119" t="s">
        <v>445</v>
      </c>
      <c r="G46" s="52" t="s">
        <v>292</v>
      </c>
      <c r="H46" s="118" t="s">
        <v>789</v>
      </c>
      <c r="I46" s="52" t="s">
        <v>292</v>
      </c>
      <c r="J46" s="118" t="s">
        <v>292</v>
      </c>
      <c r="K46" s="52" t="s">
        <v>292</v>
      </c>
      <c r="L46" s="52" t="s">
        <v>292</v>
      </c>
      <c r="M46" s="52">
        <v>6</v>
      </c>
      <c r="N46" s="52" t="s">
        <v>292</v>
      </c>
      <c r="O46" s="52" t="s">
        <v>292</v>
      </c>
      <c r="P46" s="52" t="s">
        <v>292</v>
      </c>
      <c r="Q46" s="52" t="s">
        <v>292</v>
      </c>
      <c r="R46" s="52" t="s">
        <v>292</v>
      </c>
      <c r="S46" s="52" t="s">
        <v>292</v>
      </c>
      <c r="T46" s="52" t="s">
        <v>292</v>
      </c>
    </row>
    <row r="47" spans="1:20" ht="31.5" x14ac:dyDescent="0.25">
      <c r="A47" s="52">
        <f t="shared" si="0"/>
        <v>23</v>
      </c>
      <c r="B47" s="52" t="s">
        <v>292</v>
      </c>
      <c r="C47" s="120" t="s">
        <v>766</v>
      </c>
      <c r="D47" s="115" t="s">
        <v>386</v>
      </c>
      <c r="E47" s="116" t="s">
        <v>292</v>
      </c>
      <c r="F47" s="119" t="s">
        <v>445</v>
      </c>
      <c r="G47" s="52" t="s">
        <v>292</v>
      </c>
      <c r="H47" s="118" t="s">
        <v>790</v>
      </c>
      <c r="I47" s="52" t="s">
        <v>292</v>
      </c>
      <c r="J47" s="118" t="s">
        <v>292</v>
      </c>
      <c r="K47" s="52" t="s">
        <v>292</v>
      </c>
      <c r="L47" s="52" t="s">
        <v>292</v>
      </c>
      <c r="M47" s="52">
        <v>6</v>
      </c>
      <c r="N47" s="52" t="s">
        <v>292</v>
      </c>
      <c r="O47" s="52" t="s">
        <v>292</v>
      </c>
      <c r="P47" s="52" t="s">
        <v>292</v>
      </c>
      <c r="Q47" s="52" t="s">
        <v>292</v>
      </c>
      <c r="R47" s="52" t="s">
        <v>292</v>
      </c>
      <c r="S47" s="52" t="s">
        <v>292</v>
      </c>
      <c r="T47" s="52" t="s">
        <v>292</v>
      </c>
    </row>
    <row r="48" spans="1:20" ht="31.5" x14ac:dyDescent="0.25">
      <c r="A48" s="52">
        <f t="shared" si="0"/>
        <v>24</v>
      </c>
      <c r="B48" s="52" t="s">
        <v>292</v>
      </c>
      <c r="C48" s="120" t="s">
        <v>766</v>
      </c>
      <c r="D48" s="115" t="s">
        <v>386</v>
      </c>
      <c r="E48" s="116" t="s">
        <v>292</v>
      </c>
      <c r="F48" s="119" t="s">
        <v>445</v>
      </c>
      <c r="G48" s="52" t="s">
        <v>292</v>
      </c>
      <c r="H48" s="118" t="s">
        <v>791</v>
      </c>
      <c r="I48" s="52" t="s">
        <v>292</v>
      </c>
      <c r="J48" s="118" t="s">
        <v>292</v>
      </c>
      <c r="K48" s="52" t="s">
        <v>292</v>
      </c>
      <c r="L48" s="52" t="s">
        <v>292</v>
      </c>
      <c r="M48" s="52">
        <v>6</v>
      </c>
      <c r="N48" s="52" t="s">
        <v>292</v>
      </c>
      <c r="O48" s="52" t="s">
        <v>292</v>
      </c>
      <c r="P48" s="52" t="s">
        <v>292</v>
      </c>
      <c r="Q48" s="52" t="s">
        <v>292</v>
      </c>
      <c r="R48" s="52" t="s">
        <v>292</v>
      </c>
      <c r="S48" s="52" t="s">
        <v>292</v>
      </c>
      <c r="T48" s="52" t="s">
        <v>292</v>
      </c>
    </row>
    <row r="49" spans="1:113" ht="31.5" x14ac:dyDescent="0.25">
      <c r="A49" s="52">
        <f t="shared" si="0"/>
        <v>25</v>
      </c>
      <c r="B49" s="52" t="s">
        <v>292</v>
      </c>
      <c r="C49" s="120" t="s">
        <v>766</v>
      </c>
      <c r="D49" s="115" t="s">
        <v>386</v>
      </c>
      <c r="E49" s="116" t="s">
        <v>292</v>
      </c>
      <c r="F49" s="119" t="s">
        <v>445</v>
      </c>
      <c r="G49" s="52" t="s">
        <v>292</v>
      </c>
      <c r="H49" s="118" t="s">
        <v>792</v>
      </c>
      <c r="I49" s="52" t="s">
        <v>292</v>
      </c>
      <c r="J49" s="118" t="s">
        <v>292</v>
      </c>
      <c r="K49" s="52" t="s">
        <v>292</v>
      </c>
      <c r="L49" s="52" t="s">
        <v>292</v>
      </c>
      <c r="M49" s="52">
        <v>6</v>
      </c>
      <c r="N49" s="52" t="s">
        <v>292</v>
      </c>
      <c r="O49" s="52" t="s">
        <v>292</v>
      </c>
      <c r="P49" s="52" t="s">
        <v>292</v>
      </c>
      <c r="Q49" s="52" t="s">
        <v>292</v>
      </c>
      <c r="R49" s="52" t="s">
        <v>292</v>
      </c>
      <c r="S49" s="52" t="s">
        <v>292</v>
      </c>
      <c r="T49" s="52" t="s">
        <v>292</v>
      </c>
    </row>
    <row r="50" spans="1:113" ht="31.5" x14ac:dyDescent="0.25">
      <c r="A50" s="52">
        <f t="shared" si="0"/>
        <v>26</v>
      </c>
      <c r="B50" s="52" t="s">
        <v>292</v>
      </c>
      <c r="C50" s="120" t="s">
        <v>766</v>
      </c>
      <c r="D50" s="115" t="s">
        <v>386</v>
      </c>
      <c r="E50" s="116" t="s">
        <v>292</v>
      </c>
      <c r="F50" s="119" t="s">
        <v>445</v>
      </c>
      <c r="G50" s="52" t="s">
        <v>292</v>
      </c>
      <c r="H50" s="118" t="s">
        <v>793</v>
      </c>
      <c r="I50" s="52" t="s">
        <v>292</v>
      </c>
      <c r="J50" s="118" t="s">
        <v>292</v>
      </c>
      <c r="K50" s="52" t="s">
        <v>292</v>
      </c>
      <c r="L50" s="52" t="s">
        <v>292</v>
      </c>
      <c r="M50" s="52">
        <v>6</v>
      </c>
      <c r="N50" s="52" t="s">
        <v>292</v>
      </c>
      <c r="O50" s="52" t="s">
        <v>292</v>
      </c>
      <c r="P50" s="52" t="s">
        <v>292</v>
      </c>
      <c r="Q50" s="52" t="s">
        <v>292</v>
      </c>
      <c r="R50" s="52" t="s">
        <v>292</v>
      </c>
      <c r="S50" s="52" t="s">
        <v>292</v>
      </c>
      <c r="T50" s="52" t="s">
        <v>292</v>
      </c>
    </row>
    <row r="51" spans="1:113" ht="31.5" x14ac:dyDescent="0.25">
      <c r="A51" s="52">
        <f t="shared" si="0"/>
        <v>27</v>
      </c>
      <c r="B51" s="52" t="s">
        <v>292</v>
      </c>
      <c r="C51" s="120" t="s">
        <v>766</v>
      </c>
      <c r="D51" s="115" t="s">
        <v>386</v>
      </c>
      <c r="E51" s="116" t="s">
        <v>292</v>
      </c>
      <c r="F51" s="119" t="s">
        <v>445</v>
      </c>
      <c r="G51" s="52" t="s">
        <v>292</v>
      </c>
      <c r="H51" s="118" t="s">
        <v>794</v>
      </c>
      <c r="I51" s="52" t="s">
        <v>292</v>
      </c>
      <c r="J51" s="118" t="s">
        <v>292</v>
      </c>
      <c r="K51" s="52" t="s">
        <v>292</v>
      </c>
      <c r="L51" s="52" t="s">
        <v>292</v>
      </c>
      <c r="M51" s="52">
        <v>6</v>
      </c>
      <c r="N51" s="52" t="s">
        <v>292</v>
      </c>
      <c r="O51" s="52" t="s">
        <v>292</v>
      </c>
      <c r="P51" s="52" t="s">
        <v>292</v>
      </c>
      <c r="Q51" s="52" t="s">
        <v>292</v>
      </c>
      <c r="R51" s="52" t="s">
        <v>292</v>
      </c>
      <c r="S51" s="52" t="s">
        <v>292</v>
      </c>
      <c r="T51" s="52" t="s">
        <v>292</v>
      </c>
    </row>
    <row r="52" spans="1:113" ht="31.5" x14ac:dyDescent="0.25">
      <c r="A52" s="52">
        <f t="shared" si="0"/>
        <v>28</v>
      </c>
      <c r="B52" s="52" t="s">
        <v>292</v>
      </c>
      <c r="C52" s="120" t="s">
        <v>766</v>
      </c>
      <c r="D52" s="115" t="s">
        <v>386</v>
      </c>
      <c r="E52" s="116" t="s">
        <v>292</v>
      </c>
      <c r="F52" s="119" t="s">
        <v>445</v>
      </c>
      <c r="G52" s="52" t="s">
        <v>292</v>
      </c>
      <c r="H52" s="118" t="s">
        <v>795</v>
      </c>
      <c r="I52" s="52" t="s">
        <v>292</v>
      </c>
      <c r="J52" s="118" t="s">
        <v>292</v>
      </c>
      <c r="K52" s="52" t="s">
        <v>292</v>
      </c>
      <c r="L52" s="52" t="s">
        <v>292</v>
      </c>
      <c r="M52" s="52">
        <v>6</v>
      </c>
      <c r="N52" s="52" t="s">
        <v>292</v>
      </c>
      <c r="O52" s="52" t="s">
        <v>292</v>
      </c>
      <c r="P52" s="52" t="s">
        <v>292</v>
      </c>
      <c r="Q52" s="52" t="s">
        <v>292</v>
      </c>
      <c r="R52" s="52" t="s">
        <v>292</v>
      </c>
      <c r="S52" s="52" t="s">
        <v>292</v>
      </c>
      <c r="T52" s="52" t="s">
        <v>292</v>
      </c>
    </row>
    <row r="53" spans="1:113" ht="31.5" x14ac:dyDescent="0.25">
      <c r="A53" s="52">
        <f t="shared" si="0"/>
        <v>29</v>
      </c>
      <c r="B53" s="52" t="s">
        <v>292</v>
      </c>
      <c r="C53" s="120" t="s">
        <v>766</v>
      </c>
      <c r="D53" s="115" t="s">
        <v>386</v>
      </c>
      <c r="E53" s="116" t="s">
        <v>292</v>
      </c>
      <c r="F53" s="119" t="s">
        <v>445</v>
      </c>
      <c r="G53" s="52" t="s">
        <v>292</v>
      </c>
      <c r="H53" s="118" t="s">
        <v>796</v>
      </c>
      <c r="I53" s="52" t="s">
        <v>292</v>
      </c>
      <c r="J53" s="118" t="s">
        <v>292</v>
      </c>
      <c r="K53" s="52" t="s">
        <v>292</v>
      </c>
      <c r="L53" s="52" t="s">
        <v>292</v>
      </c>
      <c r="M53" s="52">
        <v>6</v>
      </c>
      <c r="N53" s="52" t="s">
        <v>292</v>
      </c>
      <c r="O53" s="52" t="s">
        <v>292</v>
      </c>
      <c r="P53" s="52" t="s">
        <v>292</v>
      </c>
      <c r="Q53" s="52" t="s">
        <v>292</v>
      </c>
      <c r="R53" s="52" t="s">
        <v>292</v>
      </c>
      <c r="S53" s="52" t="s">
        <v>292</v>
      </c>
      <c r="T53" s="52" t="s">
        <v>292</v>
      </c>
    </row>
    <row r="54" spans="1:113" ht="18.75" x14ac:dyDescent="0.25">
      <c r="A54" s="51" t="s">
        <v>292</v>
      </c>
      <c r="B54" s="51" t="s">
        <v>292</v>
      </c>
      <c r="C54" s="51" t="s">
        <v>292</v>
      </c>
      <c r="D54" s="51" t="s">
        <v>292</v>
      </c>
      <c r="E54" s="105" t="s">
        <v>292</v>
      </c>
      <c r="F54" s="51" t="s">
        <v>292</v>
      </c>
      <c r="G54" s="52" t="s">
        <v>292</v>
      </c>
      <c r="H54" s="52" t="s">
        <v>292</v>
      </c>
      <c r="I54" s="52" t="s">
        <v>292</v>
      </c>
      <c r="J54" s="52" t="s">
        <v>292</v>
      </c>
      <c r="K54" s="52" t="s">
        <v>292</v>
      </c>
      <c r="L54" s="52" t="s">
        <v>292</v>
      </c>
      <c r="M54" s="51" t="s">
        <v>292</v>
      </c>
      <c r="N54" s="52" t="s">
        <v>292</v>
      </c>
      <c r="O54" s="51" t="s">
        <v>292</v>
      </c>
      <c r="P54" s="52" t="s">
        <v>292</v>
      </c>
      <c r="Q54" s="52" t="s">
        <v>292</v>
      </c>
      <c r="R54" s="52" t="s">
        <v>292</v>
      </c>
      <c r="S54" s="52" t="s">
        <v>292</v>
      </c>
      <c r="T54" s="52" t="s">
        <v>292</v>
      </c>
    </row>
    <row r="55" spans="1:113" s="48" customFormat="1" ht="12.75" x14ac:dyDescent="0.2">
      <c r="B55" s="49"/>
      <c r="C55" s="49"/>
      <c r="K55" s="49"/>
    </row>
    <row r="56" spans="1:113" s="48" customFormat="1" x14ac:dyDescent="0.25">
      <c r="B56" s="46" t="s">
        <v>108</v>
      </c>
      <c r="C56" s="46"/>
      <c r="D56" s="46"/>
      <c r="E56" s="46"/>
      <c r="F56" s="46"/>
      <c r="G56" s="46"/>
      <c r="H56" s="46"/>
      <c r="I56" s="46"/>
      <c r="J56" s="46"/>
      <c r="K56" s="46"/>
      <c r="L56" s="46"/>
      <c r="M56" s="46"/>
      <c r="N56" s="46"/>
      <c r="O56" s="46"/>
      <c r="P56" s="46"/>
      <c r="Q56" s="46"/>
      <c r="R56" s="46"/>
    </row>
    <row r="57" spans="1:113" x14ac:dyDescent="0.25">
      <c r="B57" s="427" t="s">
        <v>422</v>
      </c>
      <c r="C57" s="427"/>
      <c r="D57" s="427"/>
      <c r="E57" s="427"/>
      <c r="F57" s="427"/>
      <c r="G57" s="427"/>
      <c r="H57" s="427"/>
      <c r="I57" s="427"/>
      <c r="J57" s="427"/>
      <c r="K57" s="427"/>
      <c r="L57" s="427"/>
      <c r="M57" s="427"/>
      <c r="N57" s="427"/>
      <c r="O57" s="427"/>
      <c r="P57" s="427"/>
      <c r="Q57" s="427"/>
      <c r="R57" s="427"/>
    </row>
    <row r="58" spans="1:113" x14ac:dyDescent="0.25">
      <c r="B58" s="46"/>
      <c r="C58" s="46"/>
      <c r="D58" s="46"/>
      <c r="E58" s="46"/>
      <c r="F58" s="46"/>
      <c r="G58" s="46"/>
      <c r="H58" s="46"/>
      <c r="I58" s="46"/>
      <c r="J58" s="46"/>
      <c r="K58" s="46"/>
      <c r="L58" s="46"/>
      <c r="M58" s="46"/>
      <c r="N58" s="46"/>
      <c r="O58" s="46"/>
      <c r="P58" s="46"/>
      <c r="Q58" s="46"/>
      <c r="R58" s="46"/>
      <c r="S58" s="46"/>
      <c r="T58" s="46"/>
      <c r="U58" s="46"/>
      <c r="V58" s="46"/>
      <c r="AN58" s="46"/>
      <c r="AO58" s="46"/>
      <c r="AP58" s="46"/>
      <c r="AQ58" s="46"/>
      <c r="AR58" s="46"/>
      <c r="AS58" s="46"/>
      <c r="AT58" s="46"/>
      <c r="AU58" s="46"/>
      <c r="AV58" s="46"/>
      <c r="AW58" s="46"/>
      <c r="AX58" s="46"/>
      <c r="AY58" s="46"/>
      <c r="AZ58" s="46"/>
      <c r="BA58" s="46"/>
      <c r="BB58" s="46"/>
      <c r="BC58" s="46"/>
      <c r="BD58" s="46"/>
      <c r="BE58" s="46"/>
      <c r="BF58" s="46"/>
      <c r="BG58" s="46"/>
      <c r="BH58" s="46"/>
      <c r="BI58" s="46"/>
      <c r="BJ58" s="46"/>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1:113" x14ac:dyDescent="0.25">
      <c r="B59" s="45" t="s">
        <v>386</v>
      </c>
      <c r="C59" s="45"/>
      <c r="D59" s="45"/>
      <c r="E59" s="45"/>
      <c r="F59" s="43"/>
      <c r="G59" s="43"/>
      <c r="H59" s="45"/>
      <c r="I59" s="45"/>
      <c r="J59" s="45"/>
      <c r="K59" s="45"/>
      <c r="L59" s="45"/>
      <c r="M59" s="45"/>
      <c r="N59" s="45"/>
      <c r="O59" s="45"/>
      <c r="P59" s="45"/>
      <c r="Q59" s="45"/>
      <c r="R59" s="45"/>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7"/>
      <c r="BL59" s="47"/>
      <c r="BM59" s="47"/>
      <c r="BN59" s="47"/>
      <c r="BO59" s="47"/>
      <c r="BP59" s="47"/>
      <c r="BQ59" s="47"/>
      <c r="BR59" s="47"/>
      <c r="BS59" s="47"/>
      <c r="BT59" s="47"/>
      <c r="BU59" s="47"/>
      <c r="BV59" s="47"/>
      <c r="BW59" s="47"/>
      <c r="BX59" s="47"/>
      <c r="BY59" s="47"/>
      <c r="BZ59" s="47"/>
      <c r="CA59" s="47"/>
      <c r="CB59" s="47"/>
      <c r="CC59" s="47"/>
      <c r="CD59" s="47"/>
      <c r="CE59" s="47"/>
      <c r="CF59" s="47"/>
      <c r="CG59" s="47"/>
      <c r="CH59" s="47"/>
      <c r="CI59" s="47"/>
      <c r="CJ59" s="47"/>
      <c r="CK59" s="47"/>
      <c r="CL59" s="47"/>
      <c r="CM59" s="47"/>
      <c r="CN59" s="47"/>
      <c r="CO59" s="47"/>
      <c r="CP59" s="47"/>
      <c r="CQ59" s="47"/>
      <c r="CR59" s="47"/>
      <c r="CS59" s="47"/>
      <c r="CT59" s="47"/>
      <c r="CU59" s="47"/>
      <c r="CV59" s="47"/>
      <c r="CW59" s="47"/>
      <c r="CX59" s="47"/>
      <c r="CY59" s="47"/>
      <c r="CZ59" s="47"/>
      <c r="DA59" s="47"/>
      <c r="DB59" s="47"/>
      <c r="DC59" s="47"/>
      <c r="DD59" s="47"/>
      <c r="DE59" s="47"/>
      <c r="DF59" s="47"/>
      <c r="DG59" s="47"/>
      <c r="DH59" s="47"/>
      <c r="DI59" s="47"/>
    </row>
    <row r="60" spans="1:113" x14ac:dyDescent="0.25">
      <c r="B60" s="45" t="s">
        <v>107</v>
      </c>
      <c r="C60" s="45"/>
      <c r="D60" s="45"/>
      <c r="E60" s="45"/>
      <c r="F60" s="43"/>
      <c r="G60" s="43"/>
      <c r="H60" s="45"/>
      <c r="I60" s="45"/>
      <c r="J60" s="45"/>
      <c r="K60" s="45"/>
      <c r="L60" s="45"/>
      <c r="M60" s="45"/>
      <c r="N60" s="45"/>
      <c r="O60" s="45"/>
      <c r="P60" s="45"/>
      <c r="Q60" s="45"/>
      <c r="R60" s="45"/>
      <c r="AN60" s="46"/>
      <c r="AO60" s="46"/>
      <c r="AP60" s="46"/>
      <c r="AQ60" s="46"/>
      <c r="AR60" s="46"/>
      <c r="AS60" s="46"/>
      <c r="AT60" s="46"/>
      <c r="AU60" s="46"/>
      <c r="AV60" s="46"/>
      <c r="AW60" s="46"/>
      <c r="AX60" s="46"/>
      <c r="AY60" s="46"/>
      <c r="AZ60" s="46"/>
      <c r="BA60" s="46"/>
      <c r="BB60" s="46"/>
      <c r="BC60" s="46"/>
      <c r="BD60" s="46"/>
      <c r="BE60" s="46"/>
      <c r="BF60" s="46"/>
      <c r="BG60" s="46"/>
      <c r="BH60" s="46"/>
      <c r="BI60" s="46"/>
      <c r="BJ60" s="46"/>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1:113" s="43" customFormat="1" x14ac:dyDescent="0.25">
      <c r="B61" s="45" t="s">
        <v>106</v>
      </c>
      <c r="C61" s="45"/>
      <c r="D61" s="45"/>
      <c r="E61" s="45"/>
      <c r="H61" s="45"/>
      <c r="I61" s="45"/>
      <c r="J61" s="45"/>
      <c r="K61" s="45"/>
      <c r="L61" s="45"/>
      <c r="M61" s="45"/>
      <c r="N61" s="45"/>
      <c r="O61" s="45"/>
      <c r="P61" s="45"/>
      <c r="Q61" s="45"/>
      <c r="R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1:113" s="43" customFormat="1" x14ac:dyDescent="0.25">
      <c r="B62" s="45" t="s">
        <v>105</v>
      </c>
      <c r="C62" s="45"/>
      <c r="D62" s="45"/>
      <c r="E62" s="45"/>
      <c r="H62" s="45"/>
      <c r="I62" s="45"/>
      <c r="J62" s="45"/>
      <c r="K62" s="45"/>
      <c r="L62" s="45"/>
      <c r="M62" s="45"/>
      <c r="N62" s="45"/>
      <c r="O62" s="45"/>
      <c r="P62" s="4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104</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103</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102</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101</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100</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B68" s="45" t="s">
        <v>99</v>
      </c>
      <c r="C68" s="45"/>
      <c r="D68" s="45"/>
      <c r="E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Q69" s="45"/>
      <c r="R69" s="45"/>
      <c r="S69" s="45"/>
      <c r="T69" s="45"/>
      <c r="U69" s="45"/>
      <c r="V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row r="70" spans="2:113" s="43" customFormat="1" x14ac:dyDescent="0.25">
      <c r="Q70" s="45"/>
      <c r="R70" s="45"/>
      <c r="S70" s="45"/>
      <c r="T70" s="45"/>
      <c r="U70" s="45"/>
      <c r="V70" s="45"/>
      <c r="W70" s="45"/>
      <c r="X70" s="45"/>
      <c r="Y70" s="45"/>
      <c r="Z70" s="45"/>
      <c r="AA70" s="45"/>
      <c r="AB70" s="45"/>
      <c r="AC70" s="45"/>
      <c r="AD70" s="45"/>
      <c r="AE70" s="45"/>
      <c r="AF70" s="45"/>
      <c r="AG70" s="45"/>
      <c r="AH70" s="45"/>
      <c r="AI70" s="45"/>
      <c r="AJ70" s="45"/>
      <c r="AK70" s="45"/>
      <c r="AL70" s="45"/>
      <c r="AM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row>
  </sheetData>
  <mergeCells count="27">
    <mergeCell ref="B57:R5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25" zoomScaleSheetLayoutView="25" workbookViewId="0">
      <selection activeCell="T36" sqref="T3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84" t="str">
        <f>'1. паспорт местоположение'!A5</f>
        <v>Год раскрытия информации: 2026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row>
    <row r="6" spans="1:27" s="11" customFormat="1" x14ac:dyDescent="0.2">
      <c r="A6" s="96"/>
      <c r="B6" s="96"/>
      <c r="C6" s="96"/>
      <c r="D6" s="96"/>
      <c r="E6" s="96"/>
      <c r="F6" s="96"/>
      <c r="G6" s="96"/>
      <c r="H6" s="96"/>
      <c r="I6" s="96"/>
      <c r="J6" s="96"/>
      <c r="K6" s="96"/>
      <c r="L6" s="96"/>
      <c r="M6" s="96"/>
      <c r="N6" s="96"/>
      <c r="O6" s="96"/>
      <c r="P6" s="96"/>
      <c r="Q6" s="96"/>
      <c r="R6" s="96"/>
      <c r="S6" s="96"/>
      <c r="T6" s="96"/>
    </row>
    <row r="7" spans="1:27" s="11" customFormat="1" ht="18.75" x14ac:dyDescent="0.2">
      <c r="E7" s="412" t="s">
        <v>7</v>
      </c>
      <c r="F7" s="412"/>
      <c r="G7" s="412"/>
      <c r="H7" s="412"/>
      <c r="I7" s="412"/>
      <c r="J7" s="412"/>
      <c r="K7" s="412"/>
      <c r="L7" s="412"/>
      <c r="M7" s="412"/>
      <c r="N7" s="412"/>
      <c r="O7" s="412"/>
      <c r="P7" s="412"/>
      <c r="Q7" s="412"/>
      <c r="R7" s="412"/>
      <c r="S7" s="412"/>
      <c r="T7" s="412"/>
      <c r="U7" s="412"/>
      <c r="V7" s="412"/>
      <c r="W7" s="412"/>
      <c r="X7" s="412"/>
      <c r="Y7" s="41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13" t="str">
        <f>'1. паспорт местоположение'!A9</f>
        <v xml:space="preserve"> АО "Россети Тюмень"</v>
      </c>
      <c r="F9" s="413"/>
      <c r="G9" s="413"/>
      <c r="H9" s="413"/>
      <c r="I9" s="413"/>
      <c r="J9" s="413"/>
      <c r="K9" s="413"/>
      <c r="L9" s="413"/>
      <c r="M9" s="413"/>
      <c r="N9" s="413"/>
      <c r="O9" s="413"/>
      <c r="P9" s="413"/>
      <c r="Q9" s="413"/>
      <c r="R9" s="413"/>
      <c r="S9" s="413"/>
      <c r="T9" s="413"/>
      <c r="U9" s="413"/>
      <c r="V9" s="413"/>
      <c r="W9" s="413"/>
      <c r="X9" s="413"/>
      <c r="Y9" s="413"/>
    </row>
    <row r="10" spans="1:27" s="11" customFormat="1" ht="18.75" customHeight="1" x14ac:dyDescent="0.2">
      <c r="E10" s="414" t="s">
        <v>6</v>
      </c>
      <c r="F10" s="414"/>
      <c r="G10" s="414"/>
      <c r="H10" s="414"/>
      <c r="I10" s="414"/>
      <c r="J10" s="414"/>
      <c r="K10" s="414"/>
      <c r="L10" s="414"/>
      <c r="M10" s="414"/>
      <c r="N10" s="414"/>
      <c r="O10" s="414"/>
      <c r="P10" s="414"/>
      <c r="Q10" s="414"/>
      <c r="R10" s="414"/>
      <c r="S10" s="414"/>
      <c r="T10" s="414"/>
      <c r="U10" s="414"/>
      <c r="V10" s="414"/>
      <c r="W10" s="414"/>
      <c r="X10" s="414"/>
      <c r="Y10" s="41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13" t="str">
        <f>'1. паспорт местоположение'!A12</f>
        <v>H_NS1200.PS.0032</v>
      </c>
      <c r="F12" s="413"/>
      <c r="G12" s="413"/>
      <c r="H12" s="413"/>
      <c r="I12" s="413"/>
      <c r="J12" s="413"/>
      <c r="K12" s="413"/>
      <c r="L12" s="413"/>
      <c r="M12" s="413"/>
      <c r="N12" s="413"/>
      <c r="O12" s="413"/>
      <c r="P12" s="413"/>
      <c r="Q12" s="413"/>
      <c r="R12" s="413"/>
      <c r="S12" s="413"/>
      <c r="T12" s="413"/>
      <c r="U12" s="413"/>
      <c r="V12" s="413"/>
      <c r="W12" s="413"/>
      <c r="X12" s="413"/>
      <c r="Y12" s="413"/>
    </row>
    <row r="13" spans="1:27" s="11" customFormat="1" ht="18.75" customHeight="1" x14ac:dyDescent="0.2">
      <c r="E13" s="414" t="s">
        <v>5</v>
      </c>
      <c r="F13" s="414"/>
      <c r="G13" s="414"/>
      <c r="H13" s="414"/>
      <c r="I13" s="414"/>
      <c r="J13" s="414"/>
      <c r="K13" s="414"/>
      <c r="L13" s="414"/>
      <c r="M13" s="414"/>
      <c r="N13" s="414"/>
      <c r="O13" s="414"/>
      <c r="P13" s="414"/>
      <c r="Q13" s="414"/>
      <c r="R13" s="414"/>
      <c r="S13" s="414"/>
      <c r="T13" s="414"/>
      <c r="U13" s="414"/>
      <c r="V13" s="414"/>
      <c r="W13" s="414"/>
      <c r="X13" s="414"/>
      <c r="Y13" s="41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13" t="str">
        <f>'1. паспорт местоположение'!A15</f>
        <v>ПС 110/35/6 кВ Московская с ВЛ 110 кВ (новое строительство ПС с трансформаторной мощностью 2х40 МВА и ВЛ протяженностью 2х2,44 км и 1х0,33 км)</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row>
    <row r="16" spans="1:27" s="2" customFormat="1" ht="15" customHeight="1" x14ac:dyDescent="0.2">
      <c r="E16" s="414" t="s">
        <v>4</v>
      </c>
      <c r="F16" s="414"/>
      <c r="G16" s="414"/>
      <c r="H16" s="414"/>
      <c r="I16" s="414"/>
      <c r="J16" s="414"/>
      <c r="K16" s="414"/>
      <c r="L16" s="414"/>
      <c r="M16" s="414"/>
      <c r="N16" s="414"/>
      <c r="O16" s="414"/>
      <c r="P16" s="414"/>
      <c r="Q16" s="414"/>
      <c r="R16" s="414"/>
      <c r="S16" s="414"/>
      <c r="T16" s="414"/>
      <c r="U16" s="414"/>
      <c r="V16" s="414"/>
      <c r="W16" s="414"/>
      <c r="X16" s="414"/>
      <c r="Y16" s="41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16"/>
      <c r="F18" s="416"/>
      <c r="G18" s="416"/>
      <c r="H18" s="416"/>
      <c r="I18" s="416"/>
      <c r="J18" s="416"/>
      <c r="K18" s="416"/>
      <c r="L18" s="416"/>
      <c r="M18" s="416"/>
      <c r="N18" s="416"/>
      <c r="O18" s="416"/>
      <c r="P18" s="416"/>
      <c r="Q18" s="416"/>
      <c r="R18" s="416"/>
      <c r="S18" s="416"/>
      <c r="T18" s="416"/>
      <c r="U18" s="416"/>
      <c r="V18" s="416"/>
      <c r="W18" s="416"/>
      <c r="X18" s="416"/>
      <c r="Y18" s="416"/>
    </row>
    <row r="19" spans="1:27" ht="25.5" customHeight="1" x14ac:dyDescent="0.25">
      <c r="A19" s="416" t="s">
        <v>390</v>
      </c>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row>
    <row r="20" spans="1:27" s="50" customFormat="1" ht="21" customHeight="1" x14ac:dyDescent="0.25"/>
    <row r="21" spans="1:27" ht="15.75" customHeight="1" x14ac:dyDescent="0.25">
      <c r="A21" s="429" t="s">
        <v>3</v>
      </c>
      <c r="B21" s="431" t="s">
        <v>396</v>
      </c>
      <c r="C21" s="432"/>
      <c r="D21" s="431" t="s">
        <v>398</v>
      </c>
      <c r="E21" s="432"/>
      <c r="F21" s="409" t="s">
        <v>92</v>
      </c>
      <c r="G21" s="411"/>
      <c r="H21" s="411"/>
      <c r="I21" s="410"/>
      <c r="J21" s="429" t="s">
        <v>399</v>
      </c>
      <c r="K21" s="431" t="s">
        <v>400</v>
      </c>
      <c r="L21" s="432"/>
      <c r="M21" s="431" t="s">
        <v>401</v>
      </c>
      <c r="N21" s="432"/>
      <c r="O21" s="431" t="s">
        <v>389</v>
      </c>
      <c r="P21" s="432"/>
      <c r="Q21" s="431" t="s">
        <v>125</v>
      </c>
      <c r="R21" s="432"/>
      <c r="S21" s="429" t="s">
        <v>124</v>
      </c>
      <c r="T21" s="429" t="s">
        <v>402</v>
      </c>
      <c r="U21" s="429" t="s">
        <v>397</v>
      </c>
      <c r="V21" s="431" t="s">
        <v>123</v>
      </c>
      <c r="W21" s="432"/>
      <c r="X21" s="409" t="s">
        <v>115</v>
      </c>
      <c r="Y21" s="411"/>
      <c r="Z21" s="409" t="s">
        <v>114</v>
      </c>
      <c r="AA21" s="411"/>
    </row>
    <row r="22" spans="1:27" ht="216" customHeight="1" x14ac:dyDescent="0.25">
      <c r="A22" s="435"/>
      <c r="B22" s="433"/>
      <c r="C22" s="434"/>
      <c r="D22" s="433"/>
      <c r="E22" s="434"/>
      <c r="F22" s="409" t="s">
        <v>122</v>
      </c>
      <c r="G22" s="410"/>
      <c r="H22" s="409" t="s">
        <v>121</v>
      </c>
      <c r="I22" s="410"/>
      <c r="J22" s="430"/>
      <c r="K22" s="433"/>
      <c r="L22" s="434"/>
      <c r="M22" s="433"/>
      <c r="N22" s="434"/>
      <c r="O22" s="433"/>
      <c r="P22" s="434"/>
      <c r="Q22" s="433"/>
      <c r="R22" s="434"/>
      <c r="S22" s="430"/>
      <c r="T22" s="430"/>
      <c r="U22" s="430"/>
      <c r="V22" s="433"/>
      <c r="W22" s="434"/>
      <c r="X22" s="67" t="s">
        <v>113</v>
      </c>
      <c r="Y22" s="67" t="s">
        <v>387</v>
      </c>
      <c r="Z22" s="67" t="s">
        <v>112</v>
      </c>
      <c r="AA22" s="67" t="s">
        <v>111</v>
      </c>
    </row>
    <row r="23" spans="1:27" ht="60" customHeight="1" x14ac:dyDescent="0.25">
      <c r="A23" s="430"/>
      <c r="B23" s="91" t="s">
        <v>109</v>
      </c>
      <c r="C23" s="91" t="s">
        <v>110</v>
      </c>
      <c r="D23" s="68" t="s">
        <v>109</v>
      </c>
      <c r="E23" s="68" t="s">
        <v>110</v>
      </c>
      <c r="F23" s="68" t="s">
        <v>109</v>
      </c>
      <c r="G23" s="68" t="s">
        <v>110</v>
      </c>
      <c r="H23" s="68" t="s">
        <v>109</v>
      </c>
      <c r="I23" s="68" t="s">
        <v>110</v>
      </c>
      <c r="J23" s="68" t="s">
        <v>109</v>
      </c>
      <c r="K23" s="68" t="s">
        <v>109</v>
      </c>
      <c r="L23" s="68" t="s">
        <v>110</v>
      </c>
      <c r="M23" s="68" t="s">
        <v>109</v>
      </c>
      <c r="N23" s="68" t="s">
        <v>110</v>
      </c>
      <c r="O23" s="68" t="s">
        <v>109</v>
      </c>
      <c r="P23" s="68" t="s">
        <v>110</v>
      </c>
      <c r="Q23" s="68" t="s">
        <v>109</v>
      </c>
      <c r="R23" s="68" t="s">
        <v>110</v>
      </c>
      <c r="S23" s="68" t="s">
        <v>109</v>
      </c>
      <c r="T23" s="68" t="s">
        <v>109</v>
      </c>
      <c r="U23" s="68" t="s">
        <v>109</v>
      </c>
      <c r="V23" s="68" t="s">
        <v>109</v>
      </c>
      <c r="W23" s="68" t="s">
        <v>110</v>
      </c>
      <c r="X23" s="68" t="s">
        <v>109</v>
      </c>
      <c r="Y23" s="68" t="s">
        <v>109</v>
      </c>
      <c r="Z23" s="67" t="s">
        <v>109</v>
      </c>
      <c r="AA23" s="67" t="s">
        <v>109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50" customFormat="1" ht="189.75" customHeight="1" x14ac:dyDescent="0.25">
      <c r="A25" s="73">
        <v>1</v>
      </c>
      <c r="B25" s="73" t="s">
        <v>292</v>
      </c>
      <c r="C25" s="67" t="s">
        <v>660</v>
      </c>
      <c r="D25" s="73" t="s">
        <v>292</v>
      </c>
      <c r="E25" s="67" t="s">
        <v>292</v>
      </c>
      <c r="F25" s="67" t="s">
        <v>292</v>
      </c>
      <c r="G25" s="73">
        <v>110</v>
      </c>
      <c r="H25" s="73" t="s">
        <v>292</v>
      </c>
      <c r="I25" s="73">
        <v>110</v>
      </c>
      <c r="J25" s="73" t="s">
        <v>292</v>
      </c>
      <c r="K25" s="74" t="s">
        <v>292</v>
      </c>
      <c r="L25" s="73">
        <v>2</v>
      </c>
      <c r="M25" s="106" t="s">
        <v>292</v>
      </c>
      <c r="N25" s="67" t="s">
        <v>661</v>
      </c>
      <c r="O25" s="107" t="s">
        <v>292</v>
      </c>
      <c r="P25" s="73" t="s">
        <v>662</v>
      </c>
      <c r="Q25" s="75"/>
      <c r="R25" s="67" t="s">
        <v>664</v>
      </c>
      <c r="S25" s="106" t="s">
        <v>292</v>
      </c>
      <c r="T25" s="106" t="s">
        <v>292</v>
      </c>
      <c r="U25" s="106" t="s">
        <v>292</v>
      </c>
      <c r="V25" s="74" t="s">
        <v>292</v>
      </c>
      <c r="W25" s="67" t="s">
        <v>663</v>
      </c>
      <c r="X25" s="74" t="s">
        <v>292</v>
      </c>
      <c r="Y25" s="74" t="s">
        <v>292</v>
      </c>
      <c r="Z25" s="74" t="s">
        <v>292</v>
      </c>
      <c r="AA25" s="74" t="s">
        <v>292</v>
      </c>
    </row>
    <row r="26" spans="1:27" ht="3" customHeight="1" x14ac:dyDescent="0.25">
      <c r="H26" s="42" t="s">
        <v>292</v>
      </c>
      <c r="N26" s="42" t="s">
        <v>292</v>
      </c>
      <c r="X26" s="69"/>
      <c r="Y26" s="70"/>
      <c r="Z26" s="43"/>
      <c r="AA26" s="43"/>
    </row>
    <row r="27" spans="1:27" s="48" customFormat="1" ht="12.75" x14ac:dyDescent="0.2">
      <c r="A27" s="49"/>
      <c r="B27" s="49"/>
      <c r="C27" s="49"/>
      <c r="E27" s="49"/>
      <c r="X27" s="71"/>
      <c r="Y27" s="71"/>
      <c r="Z27" s="71"/>
      <c r="AA27" s="7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78" zoomScaleSheetLayoutView="78"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84" t="str">
        <f>'1. паспорт местоположение'!A5:C5</f>
        <v>Год раскрытия информации: 2026 год</v>
      </c>
      <c r="B5" s="384"/>
      <c r="C5" s="384"/>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11" customFormat="1" ht="18.75" x14ac:dyDescent="0.3">
      <c r="A6" s="16"/>
      <c r="E6" s="15"/>
      <c r="F6" s="15"/>
      <c r="G6" s="14"/>
    </row>
    <row r="7" spans="1:29" s="11" customFormat="1" ht="18.75" x14ac:dyDescent="0.2">
      <c r="A7" s="412" t="s">
        <v>7</v>
      </c>
      <c r="B7" s="412"/>
      <c r="C7" s="412"/>
      <c r="D7" s="12"/>
      <c r="E7" s="12"/>
      <c r="F7" s="12"/>
      <c r="G7" s="12"/>
      <c r="H7" s="12"/>
      <c r="I7" s="12"/>
      <c r="J7" s="12"/>
      <c r="K7" s="12"/>
      <c r="L7" s="12"/>
      <c r="M7" s="12"/>
      <c r="N7" s="12"/>
      <c r="O7" s="12"/>
      <c r="P7" s="12"/>
      <c r="Q7" s="12"/>
      <c r="R7" s="12"/>
      <c r="S7" s="12"/>
      <c r="T7" s="12"/>
      <c r="U7" s="12"/>
    </row>
    <row r="8" spans="1:29" s="11" customFormat="1" ht="18.75" x14ac:dyDescent="0.2">
      <c r="A8" s="412"/>
      <c r="B8" s="412"/>
      <c r="C8" s="412"/>
      <c r="D8" s="13"/>
      <c r="E8" s="13"/>
      <c r="F8" s="13"/>
      <c r="G8" s="13"/>
      <c r="H8" s="12"/>
      <c r="I8" s="12"/>
      <c r="J8" s="12"/>
      <c r="K8" s="12"/>
      <c r="L8" s="12"/>
      <c r="M8" s="12"/>
      <c r="N8" s="12"/>
      <c r="O8" s="12"/>
      <c r="P8" s="12"/>
      <c r="Q8" s="12"/>
      <c r="R8" s="12"/>
      <c r="S8" s="12"/>
      <c r="T8" s="12"/>
      <c r="U8" s="12"/>
    </row>
    <row r="9" spans="1:29" s="11" customFormat="1" ht="18.75" x14ac:dyDescent="0.2">
      <c r="A9" s="413" t="str">
        <f>'1. паспорт местоположение'!A9:C9</f>
        <v xml:space="preserve"> АО "Россети Тюмень"</v>
      </c>
      <c r="B9" s="413"/>
      <c r="C9" s="413"/>
      <c r="D9" s="7"/>
      <c r="E9" s="7"/>
      <c r="F9" s="7"/>
      <c r="G9" s="7"/>
      <c r="H9" s="12"/>
      <c r="I9" s="12"/>
      <c r="J9" s="12"/>
      <c r="K9" s="12"/>
      <c r="L9" s="12"/>
      <c r="M9" s="12"/>
      <c r="N9" s="12"/>
      <c r="O9" s="12"/>
      <c r="P9" s="12"/>
      <c r="Q9" s="12"/>
      <c r="R9" s="12"/>
      <c r="S9" s="12"/>
      <c r="T9" s="12"/>
      <c r="U9" s="12"/>
    </row>
    <row r="10" spans="1:29" s="11" customFormat="1" ht="18.75" x14ac:dyDescent="0.2">
      <c r="A10" s="414" t="s">
        <v>6</v>
      </c>
      <c r="B10" s="414"/>
      <c r="C10" s="414"/>
      <c r="D10" s="5"/>
      <c r="E10" s="5"/>
      <c r="F10" s="5"/>
      <c r="G10" s="5"/>
      <c r="H10" s="12"/>
      <c r="I10" s="12"/>
      <c r="J10" s="12"/>
      <c r="K10" s="12"/>
      <c r="L10" s="12"/>
      <c r="M10" s="12"/>
      <c r="N10" s="12"/>
      <c r="O10" s="12"/>
      <c r="P10" s="12"/>
      <c r="Q10" s="12"/>
      <c r="R10" s="12"/>
      <c r="S10" s="12"/>
      <c r="T10" s="12"/>
      <c r="U10" s="12"/>
    </row>
    <row r="11" spans="1:29" s="11" customFormat="1" ht="18.75" x14ac:dyDescent="0.2">
      <c r="A11" s="412"/>
      <c r="B11" s="412"/>
      <c r="C11" s="412"/>
      <c r="D11" s="13"/>
      <c r="E11" s="13"/>
      <c r="F11" s="13"/>
      <c r="G11" s="13"/>
      <c r="H11" s="12"/>
      <c r="I11" s="12"/>
      <c r="J11" s="12"/>
      <c r="K11" s="12"/>
      <c r="L11" s="12"/>
      <c r="M11" s="12"/>
      <c r="N11" s="12"/>
      <c r="O11" s="12"/>
      <c r="P11" s="12"/>
      <c r="Q11" s="12"/>
      <c r="R11" s="12"/>
      <c r="S11" s="12"/>
      <c r="T11" s="12"/>
      <c r="U11" s="12"/>
    </row>
    <row r="12" spans="1:29" s="11" customFormat="1" ht="18.75" x14ac:dyDescent="0.2">
      <c r="A12" s="413" t="str">
        <f>'1. паспорт местоположение'!A12:C12</f>
        <v>H_NS1200.PS.0032</v>
      </c>
      <c r="B12" s="413"/>
      <c r="C12" s="413"/>
      <c r="D12" s="7"/>
      <c r="E12" s="7"/>
      <c r="F12" s="7"/>
      <c r="G12" s="7"/>
      <c r="H12" s="12"/>
      <c r="I12" s="12"/>
      <c r="J12" s="12"/>
      <c r="K12" s="12"/>
      <c r="L12" s="12"/>
      <c r="M12" s="12"/>
      <c r="N12" s="12"/>
      <c r="O12" s="12"/>
      <c r="P12" s="12"/>
      <c r="Q12" s="12"/>
      <c r="R12" s="12"/>
      <c r="S12" s="12"/>
      <c r="T12" s="12"/>
      <c r="U12" s="12"/>
    </row>
    <row r="13" spans="1:29" s="11" customFormat="1" ht="18.75" x14ac:dyDescent="0.2">
      <c r="A13" s="414" t="s">
        <v>5</v>
      </c>
      <c r="B13" s="414"/>
      <c r="C13" s="41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03"/>
      <c r="B14" s="403"/>
      <c r="C14" s="403"/>
      <c r="D14" s="9"/>
      <c r="E14" s="9"/>
      <c r="F14" s="9"/>
      <c r="G14" s="9"/>
      <c r="H14" s="9"/>
      <c r="I14" s="9"/>
      <c r="J14" s="9"/>
      <c r="K14" s="9"/>
      <c r="L14" s="9"/>
      <c r="M14" s="9"/>
      <c r="N14" s="9"/>
      <c r="O14" s="9"/>
      <c r="P14" s="9"/>
      <c r="Q14" s="9"/>
      <c r="R14" s="9"/>
      <c r="S14" s="9"/>
      <c r="T14" s="9"/>
      <c r="U14" s="9"/>
    </row>
    <row r="15" spans="1:29" s="2" customFormat="1" ht="51.75" customHeight="1" x14ac:dyDescent="0.2">
      <c r="A15" s="436"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436"/>
      <c r="C15" s="436"/>
      <c r="D15" s="7"/>
      <c r="E15" s="7"/>
      <c r="F15" s="7"/>
      <c r="G15" s="7"/>
      <c r="H15" s="7"/>
      <c r="I15" s="7"/>
      <c r="J15" s="7"/>
      <c r="K15" s="7"/>
      <c r="L15" s="7"/>
      <c r="M15" s="7"/>
      <c r="N15" s="7"/>
      <c r="O15" s="7"/>
      <c r="P15" s="7"/>
      <c r="Q15" s="7"/>
      <c r="R15" s="7"/>
      <c r="S15" s="7"/>
      <c r="T15" s="7"/>
      <c r="U15" s="7"/>
    </row>
    <row r="16" spans="1:29" s="2" customFormat="1" ht="15" customHeight="1" x14ac:dyDescent="0.2">
      <c r="A16" s="414" t="s">
        <v>4</v>
      </c>
      <c r="B16" s="414"/>
      <c r="C16" s="414"/>
      <c r="D16" s="5"/>
      <c r="E16" s="5"/>
      <c r="F16" s="5"/>
      <c r="G16" s="5"/>
      <c r="H16" s="5"/>
      <c r="I16" s="5"/>
      <c r="J16" s="5"/>
      <c r="K16" s="5"/>
      <c r="L16" s="5"/>
      <c r="M16" s="5"/>
      <c r="N16" s="5"/>
      <c r="O16" s="5"/>
      <c r="P16" s="5"/>
      <c r="Q16" s="5"/>
      <c r="R16" s="5"/>
      <c r="S16" s="5"/>
      <c r="T16" s="5"/>
      <c r="U16" s="5"/>
    </row>
    <row r="17" spans="1:21" s="2" customFormat="1" ht="15" customHeight="1" x14ac:dyDescent="0.2">
      <c r="A17" s="415"/>
      <c r="B17" s="415"/>
      <c r="C17" s="415"/>
      <c r="D17" s="3"/>
      <c r="E17" s="3"/>
      <c r="F17" s="3"/>
      <c r="G17" s="3"/>
      <c r="H17" s="3"/>
      <c r="I17" s="3"/>
      <c r="J17" s="3"/>
      <c r="K17" s="3"/>
      <c r="L17" s="3"/>
      <c r="M17" s="3"/>
      <c r="N17" s="3"/>
      <c r="O17" s="3"/>
      <c r="P17" s="3"/>
      <c r="Q17" s="3"/>
      <c r="R17" s="3"/>
    </row>
    <row r="18" spans="1:21" s="2" customFormat="1" ht="27.75" customHeight="1" x14ac:dyDescent="0.2">
      <c r="A18" s="437" t="s">
        <v>382</v>
      </c>
      <c r="B18" s="437"/>
      <c r="C18" s="43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62.25" customHeight="1" x14ac:dyDescent="0.2">
      <c r="A22" s="23" t="s">
        <v>63</v>
      </c>
      <c r="B22" s="29" t="s">
        <v>394</v>
      </c>
      <c r="C22" s="56" t="s">
        <v>657</v>
      </c>
      <c r="D22" s="28"/>
      <c r="E22" s="28"/>
      <c r="F22" s="27"/>
      <c r="G22" s="27"/>
      <c r="H22" s="27"/>
      <c r="I22" s="27"/>
      <c r="J22" s="27"/>
      <c r="K22" s="27"/>
      <c r="L22" s="27"/>
      <c r="M22" s="27"/>
      <c r="N22" s="27"/>
      <c r="O22" s="27"/>
      <c r="P22" s="27"/>
      <c r="Q22" s="26"/>
      <c r="R22" s="26"/>
      <c r="S22" s="26"/>
      <c r="T22" s="26"/>
      <c r="U22" s="26"/>
    </row>
    <row r="23" spans="1:21" ht="76.5" customHeight="1" x14ac:dyDescent="0.25">
      <c r="A23" s="23" t="s">
        <v>61</v>
      </c>
      <c r="B23" s="25" t="s">
        <v>58</v>
      </c>
      <c r="C23" s="31" t="s">
        <v>602</v>
      </c>
      <c r="D23" s="22"/>
      <c r="E23" s="22"/>
      <c r="F23" s="22"/>
      <c r="G23" s="22"/>
      <c r="H23" s="22"/>
      <c r="I23" s="22"/>
      <c r="J23" s="22"/>
      <c r="K23" s="22"/>
      <c r="L23" s="22"/>
      <c r="M23" s="22"/>
      <c r="N23" s="22"/>
      <c r="O23" s="22"/>
      <c r="P23" s="22"/>
      <c r="Q23" s="22"/>
      <c r="R23" s="22"/>
      <c r="S23" s="22"/>
      <c r="T23" s="22"/>
      <c r="U23" s="22"/>
    </row>
    <row r="24" spans="1:21" ht="118.5" customHeight="1" x14ac:dyDescent="0.25">
      <c r="A24" s="23" t="s">
        <v>60</v>
      </c>
      <c r="B24" s="25" t="s">
        <v>414</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5,21;
показатель объема финансовых потребностей, необходимых для реализации мероприятий, направленных на выполнение требований законодательства (Фтз ): 1730,83</v>
      </c>
      <c r="D24" s="143">
        <v>849.69395000000009</v>
      </c>
      <c r="E24" s="143"/>
      <c r="F24" s="22"/>
      <c r="G24" s="22"/>
      <c r="H24" s="22"/>
      <c r="I24" s="22"/>
      <c r="J24" s="22"/>
      <c r="K24" s="22"/>
      <c r="L24" s="22"/>
      <c r="M24" s="22"/>
      <c r="N24" s="22"/>
      <c r="O24" s="22"/>
      <c r="P24" s="22"/>
      <c r="Q24" s="22"/>
      <c r="R24" s="22"/>
      <c r="S24" s="22"/>
      <c r="T24" s="22"/>
      <c r="U24" s="22"/>
    </row>
    <row r="25" spans="1:21" ht="63" customHeight="1" x14ac:dyDescent="0.25">
      <c r="A25" s="23" t="s">
        <v>59</v>
      </c>
      <c r="B25" s="25" t="s">
        <v>415</v>
      </c>
      <c r="C25" s="31" t="s">
        <v>658</v>
      </c>
      <c r="D25" s="143">
        <f>596.80156/80</f>
        <v>7.4600194999999996</v>
      </c>
      <c r="E25" s="143"/>
      <c r="F25" s="22"/>
      <c r="G25" s="22"/>
      <c r="H25" s="22"/>
      <c r="I25" s="22"/>
      <c r="J25" s="22"/>
      <c r="K25" s="22"/>
      <c r="L25" s="22"/>
      <c r="M25" s="22"/>
      <c r="N25" s="22"/>
      <c r="O25" s="22"/>
      <c r="P25" s="22"/>
      <c r="Q25" s="22"/>
      <c r="R25" s="22"/>
      <c r="S25" s="22"/>
      <c r="T25" s="22"/>
      <c r="U25" s="22"/>
    </row>
    <row r="26" spans="1:21" ht="42.75" customHeight="1" x14ac:dyDescent="0.25">
      <c r="A26" s="23" t="s">
        <v>57</v>
      </c>
      <c r="B26" s="25" t="s">
        <v>224</v>
      </c>
      <c r="C26" s="31" t="s">
        <v>428</v>
      </c>
      <c r="D26" s="143">
        <f>252.89238/17</f>
        <v>14.876022352941177</v>
      </c>
      <c r="E26" s="143"/>
      <c r="F26" s="22"/>
      <c r="G26" s="22"/>
      <c r="H26" s="22"/>
      <c r="I26" s="22"/>
      <c r="J26" s="22"/>
      <c r="K26" s="22"/>
      <c r="L26" s="22"/>
      <c r="M26" s="22"/>
      <c r="N26" s="22"/>
      <c r="O26" s="22"/>
      <c r="P26" s="22"/>
      <c r="Q26" s="22"/>
      <c r="R26" s="22"/>
      <c r="S26" s="22"/>
      <c r="T26" s="22"/>
      <c r="U26" s="22"/>
    </row>
    <row r="27" spans="1:21" ht="75" customHeight="1" x14ac:dyDescent="0.25">
      <c r="A27" s="23" t="s">
        <v>56</v>
      </c>
      <c r="B27" s="25" t="s">
        <v>395</v>
      </c>
      <c r="C27" s="114" t="s">
        <v>659</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852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26"/>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413" t="str">
        <f>'1. паспорт местоположение'!A5:C5</f>
        <v>Год раскрытия информации: 2026 год</v>
      </c>
      <c r="B4" s="413"/>
      <c r="C4" s="413"/>
      <c r="D4" s="413"/>
      <c r="E4" s="413"/>
      <c r="F4" s="413"/>
      <c r="G4" s="413"/>
      <c r="H4" s="413"/>
      <c r="I4" s="413"/>
      <c r="J4" s="413"/>
      <c r="K4" s="413"/>
      <c r="L4" s="413"/>
      <c r="M4" s="413"/>
      <c r="N4" s="413"/>
      <c r="O4" s="413"/>
      <c r="P4" s="413"/>
      <c r="Q4" s="413"/>
      <c r="R4" s="413"/>
      <c r="S4" s="413"/>
      <c r="T4" s="413"/>
      <c r="U4" s="413"/>
      <c r="V4" s="413"/>
      <c r="W4" s="413"/>
      <c r="X4" s="413"/>
      <c r="Y4" s="413"/>
      <c r="Z4" s="413"/>
    </row>
    <row r="6" spans="1:28" ht="18.75" x14ac:dyDescent="0.25">
      <c r="A6" s="412" t="s">
        <v>7</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88"/>
      <c r="AB6" s="88"/>
    </row>
    <row r="7" spans="1:28" ht="18.75" x14ac:dyDescent="0.25">
      <c r="A7" s="412"/>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88"/>
      <c r="AB7" s="88"/>
    </row>
    <row r="8" spans="1:28" ht="15.75" x14ac:dyDescent="0.25">
      <c r="A8" s="413" t="str">
        <f>'1. паспорт местоположение'!A9:C9</f>
        <v xml:space="preserve"> АО "Россети Тюмень"</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89"/>
      <c r="AB8" s="89"/>
    </row>
    <row r="9" spans="1:28" ht="15.75" x14ac:dyDescent="0.25">
      <c r="A9" s="414" t="s">
        <v>6</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90"/>
      <c r="AB9" s="90"/>
    </row>
    <row r="10" spans="1:28" ht="18.75" x14ac:dyDescent="0.25">
      <c r="A10" s="412"/>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88"/>
      <c r="AB10" s="88"/>
    </row>
    <row r="11" spans="1:28" ht="15.75" x14ac:dyDescent="0.25">
      <c r="A11" s="413" t="str">
        <f>'1. паспорт местоположение'!A12:C12</f>
        <v>H_NS1200.PS.0032</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89"/>
      <c r="AB11" s="89"/>
    </row>
    <row r="12" spans="1:28" ht="15.75" x14ac:dyDescent="0.25">
      <c r="A12" s="414" t="s">
        <v>5</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90"/>
      <c r="AB12" s="90"/>
    </row>
    <row r="13" spans="1:28" ht="18.75" x14ac:dyDescent="0.25">
      <c r="A13" s="403"/>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10"/>
      <c r="AB13" s="10"/>
    </row>
    <row r="14" spans="1:28" ht="15.75" x14ac:dyDescent="0.25">
      <c r="A14" s="413"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89"/>
      <c r="AB14" s="89"/>
    </row>
    <row r="15" spans="1:28" ht="15.75" x14ac:dyDescent="0.25">
      <c r="A15" s="414" t="s">
        <v>4</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90"/>
      <c r="AB15" s="90"/>
    </row>
    <row r="16" spans="1:28"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98"/>
      <c r="AB16" s="98"/>
    </row>
    <row r="17" spans="1:28" x14ac:dyDescent="0.25">
      <c r="A17" s="438"/>
      <c r="B17" s="438"/>
      <c r="C17" s="438"/>
      <c r="D17" s="438"/>
      <c r="E17" s="438"/>
      <c r="F17" s="438"/>
      <c r="G17" s="438"/>
      <c r="H17" s="438"/>
      <c r="I17" s="438"/>
      <c r="J17" s="438"/>
      <c r="K17" s="438"/>
      <c r="L17" s="438"/>
      <c r="M17" s="438"/>
      <c r="N17" s="438"/>
      <c r="O17" s="438"/>
      <c r="P17" s="438"/>
      <c r="Q17" s="438"/>
      <c r="R17" s="438"/>
      <c r="S17" s="438"/>
      <c r="T17" s="438"/>
      <c r="U17" s="438"/>
      <c r="V17" s="438"/>
      <c r="W17" s="438"/>
      <c r="X17" s="438"/>
      <c r="Y17" s="438"/>
      <c r="Z17" s="438"/>
      <c r="AA17" s="98"/>
      <c r="AB17" s="98"/>
    </row>
    <row r="18" spans="1:28" x14ac:dyDescent="0.25">
      <c r="A18" s="438"/>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98"/>
      <c r="AB18" s="98"/>
    </row>
    <row r="19" spans="1:28" x14ac:dyDescent="0.25">
      <c r="A19" s="438"/>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98"/>
      <c r="AB19" s="98"/>
    </row>
    <row r="20" spans="1:28" x14ac:dyDescent="0.25">
      <c r="A20" s="439"/>
      <c r="B20" s="439"/>
      <c r="C20" s="439"/>
      <c r="D20" s="439"/>
      <c r="E20" s="439"/>
      <c r="F20" s="439"/>
      <c r="G20" s="439"/>
      <c r="H20" s="439"/>
      <c r="I20" s="439"/>
      <c r="J20" s="439"/>
      <c r="K20" s="439"/>
      <c r="L20" s="439"/>
      <c r="M20" s="439"/>
      <c r="N20" s="439"/>
      <c r="O20" s="439"/>
      <c r="P20" s="439"/>
      <c r="Q20" s="439"/>
      <c r="R20" s="439"/>
      <c r="S20" s="439"/>
      <c r="T20" s="439"/>
      <c r="U20" s="439"/>
      <c r="V20" s="439"/>
      <c r="W20" s="439"/>
      <c r="X20" s="439"/>
      <c r="Y20" s="439"/>
      <c r="Z20" s="439"/>
      <c r="AA20" s="99"/>
      <c r="AB20" s="99"/>
    </row>
    <row r="21" spans="1:28" x14ac:dyDescent="0.25">
      <c r="A21" s="439"/>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99"/>
      <c r="AB21" s="99"/>
    </row>
    <row r="22" spans="1:28" x14ac:dyDescent="0.25">
      <c r="A22" s="440" t="s">
        <v>413</v>
      </c>
      <c r="B22" s="440"/>
      <c r="C22" s="440"/>
      <c r="D22" s="440"/>
      <c r="E22" s="440"/>
      <c r="F22" s="440"/>
      <c r="G22" s="440"/>
      <c r="H22" s="440"/>
      <c r="I22" s="440"/>
      <c r="J22" s="440"/>
      <c r="K22" s="440"/>
      <c r="L22" s="440"/>
      <c r="M22" s="440"/>
      <c r="N22" s="440"/>
      <c r="O22" s="440"/>
      <c r="P22" s="440"/>
      <c r="Q22" s="440"/>
      <c r="R22" s="440"/>
      <c r="S22" s="440"/>
      <c r="T22" s="440"/>
      <c r="U22" s="440"/>
      <c r="V22" s="440"/>
      <c r="W22" s="440"/>
      <c r="X22" s="440"/>
      <c r="Y22" s="440"/>
      <c r="Z22" s="440"/>
      <c r="AA22" s="100"/>
      <c r="AB22" s="100"/>
    </row>
    <row r="23" spans="1:28" ht="32.25" customHeight="1" x14ac:dyDescent="0.25">
      <c r="A23" s="441" t="s">
        <v>290</v>
      </c>
      <c r="B23" s="442"/>
      <c r="C23" s="442"/>
      <c r="D23" s="442"/>
      <c r="E23" s="442"/>
      <c r="F23" s="442"/>
      <c r="G23" s="442"/>
      <c r="H23" s="442"/>
      <c r="I23" s="442"/>
      <c r="J23" s="442"/>
      <c r="K23" s="442"/>
      <c r="L23" s="443"/>
      <c r="M23" s="444" t="s">
        <v>291</v>
      </c>
      <c r="N23" s="444"/>
      <c r="O23" s="444"/>
      <c r="P23" s="444"/>
      <c r="Q23" s="444"/>
      <c r="R23" s="444"/>
      <c r="S23" s="444"/>
      <c r="T23" s="444"/>
      <c r="U23" s="444"/>
      <c r="V23" s="444"/>
      <c r="W23" s="444"/>
      <c r="X23" s="444"/>
      <c r="Y23" s="444"/>
      <c r="Z23" s="444"/>
    </row>
    <row r="24" spans="1:28" ht="151.5" customHeight="1" x14ac:dyDescent="0.25">
      <c r="A24" s="170" t="s">
        <v>227</v>
      </c>
      <c r="B24" s="65" t="s">
        <v>234</v>
      </c>
      <c r="C24" s="170" t="s">
        <v>284</v>
      </c>
      <c r="D24" s="170" t="s">
        <v>228</v>
      </c>
      <c r="E24" s="170" t="s">
        <v>285</v>
      </c>
      <c r="F24" s="170" t="s">
        <v>287</v>
      </c>
      <c r="G24" s="170" t="s">
        <v>286</v>
      </c>
      <c r="H24" s="170" t="s">
        <v>229</v>
      </c>
      <c r="I24" s="170" t="s">
        <v>288</v>
      </c>
      <c r="J24" s="170" t="s">
        <v>235</v>
      </c>
      <c r="K24" s="65" t="s">
        <v>233</v>
      </c>
      <c r="L24" s="65" t="s">
        <v>230</v>
      </c>
      <c r="M24" s="66" t="s">
        <v>242</v>
      </c>
      <c r="N24" s="65" t="s">
        <v>424</v>
      </c>
      <c r="O24" s="170" t="s">
        <v>240</v>
      </c>
      <c r="P24" s="170" t="s">
        <v>241</v>
      </c>
      <c r="Q24" s="170" t="s">
        <v>239</v>
      </c>
      <c r="R24" s="170" t="s">
        <v>229</v>
      </c>
      <c r="S24" s="170" t="s">
        <v>238</v>
      </c>
      <c r="T24" s="170" t="s">
        <v>237</v>
      </c>
      <c r="U24" s="170" t="s">
        <v>283</v>
      </c>
      <c r="V24" s="170" t="s">
        <v>239</v>
      </c>
      <c r="W24" s="76" t="s">
        <v>232</v>
      </c>
      <c r="X24" s="76" t="s">
        <v>244</v>
      </c>
      <c r="Y24" s="76" t="s">
        <v>245</v>
      </c>
      <c r="Z24" s="77" t="s">
        <v>243</v>
      </c>
    </row>
    <row r="25" spans="1:28" ht="16.5" customHeight="1" x14ac:dyDescent="0.25">
      <c r="A25" s="170">
        <v>1</v>
      </c>
      <c r="B25" s="65">
        <v>2</v>
      </c>
      <c r="C25" s="170">
        <v>3</v>
      </c>
      <c r="D25" s="65">
        <v>4</v>
      </c>
      <c r="E25" s="170">
        <v>5</v>
      </c>
      <c r="F25" s="65">
        <v>6</v>
      </c>
      <c r="G25" s="170">
        <v>7</v>
      </c>
      <c r="H25" s="65">
        <v>8</v>
      </c>
      <c r="I25" s="170">
        <v>9</v>
      </c>
      <c r="J25" s="65">
        <v>10</v>
      </c>
      <c r="K25" s="170">
        <v>11</v>
      </c>
      <c r="L25" s="65">
        <v>12</v>
      </c>
      <c r="M25" s="170">
        <v>13</v>
      </c>
      <c r="N25" s="65">
        <v>14</v>
      </c>
      <c r="O25" s="170">
        <v>15</v>
      </c>
      <c r="P25" s="65">
        <v>16</v>
      </c>
      <c r="Q25" s="170">
        <v>17</v>
      </c>
      <c r="R25" s="65">
        <v>18</v>
      </c>
      <c r="S25" s="170">
        <v>19</v>
      </c>
      <c r="T25" s="65">
        <v>20</v>
      </c>
      <c r="U25" s="170">
        <v>21</v>
      </c>
      <c r="V25" s="65">
        <v>22</v>
      </c>
      <c r="W25" s="170">
        <v>23</v>
      </c>
      <c r="X25" s="65">
        <v>24</v>
      </c>
      <c r="Y25" s="170">
        <v>25</v>
      </c>
      <c r="Z25" s="65">
        <v>26</v>
      </c>
    </row>
    <row r="26" spans="1:28" s="173" customFormat="1" ht="30" x14ac:dyDescent="0.25">
      <c r="A26" s="171"/>
      <c r="B26" s="172"/>
      <c r="C26" s="171"/>
      <c r="D26" s="171"/>
      <c r="E26" s="171"/>
      <c r="F26" s="172"/>
      <c r="G26" s="171"/>
      <c r="H26" s="172"/>
      <c r="I26" s="62"/>
      <c r="J26" s="62"/>
      <c r="K26" s="171"/>
      <c r="L26" s="172"/>
      <c r="M26" s="63"/>
      <c r="N26" s="62"/>
      <c r="O26" s="62"/>
      <c r="P26" s="62"/>
      <c r="Q26" s="62"/>
      <c r="R26" s="62"/>
      <c r="S26" s="62"/>
      <c r="T26" s="62"/>
      <c r="U26" s="62"/>
      <c r="V26" s="62"/>
      <c r="W26" s="62"/>
      <c r="X26" s="62"/>
      <c r="Y26" s="62"/>
      <c r="Z26" s="139" t="s">
        <v>613</v>
      </c>
    </row>
  </sheetData>
  <mergeCells count="20">
    <mergeCell ref="A19:Z19"/>
    <mergeCell ref="A20:Z20"/>
    <mergeCell ref="A21:Z21"/>
    <mergeCell ref="A22:Z22"/>
    <mergeCell ref="A23:L23"/>
    <mergeCell ref="M23:Z23"/>
    <mergeCell ref="A4:Z4"/>
    <mergeCell ref="A6:Z6"/>
    <mergeCell ref="A7:Z7"/>
    <mergeCell ref="A8:Z8"/>
    <mergeCell ref="A9:Z9"/>
    <mergeCell ref="A15:Z15"/>
    <mergeCell ref="A16:Z16"/>
    <mergeCell ref="A17:Z17"/>
    <mergeCell ref="A18:Z18"/>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84" t="str">
        <f>'1. паспорт местоположение'!A5:C5</f>
        <v>Год раскрытия информации: 2026 год</v>
      </c>
      <c r="B5" s="384"/>
      <c r="C5" s="384"/>
      <c r="D5" s="384"/>
      <c r="E5" s="384"/>
      <c r="F5" s="384"/>
      <c r="G5" s="384"/>
      <c r="H5" s="384"/>
      <c r="I5" s="384"/>
      <c r="J5" s="384"/>
      <c r="K5" s="384"/>
      <c r="L5" s="384"/>
      <c r="M5" s="384"/>
      <c r="N5" s="384"/>
      <c r="O5" s="384"/>
      <c r="P5" s="97"/>
      <c r="Q5" s="97"/>
      <c r="R5" s="97"/>
      <c r="S5" s="97"/>
      <c r="T5" s="97"/>
      <c r="U5" s="97"/>
      <c r="V5" s="97"/>
      <c r="W5" s="97"/>
      <c r="X5" s="97"/>
      <c r="Y5" s="97"/>
      <c r="Z5" s="97"/>
      <c r="AA5" s="97"/>
      <c r="AB5" s="97"/>
    </row>
    <row r="6" spans="1:28" s="11" customFormat="1" ht="18.75" x14ac:dyDescent="0.3">
      <c r="A6" s="16"/>
      <c r="B6" s="16"/>
      <c r="L6" s="14"/>
    </row>
    <row r="7" spans="1:28" s="11" customFormat="1" ht="18.75" x14ac:dyDescent="0.2">
      <c r="A7" s="412" t="s">
        <v>7</v>
      </c>
      <c r="B7" s="412"/>
      <c r="C7" s="412"/>
      <c r="D7" s="412"/>
      <c r="E7" s="412"/>
      <c r="F7" s="412"/>
      <c r="G7" s="412"/>
      <c r="H7" s="412"/>
      <c r="I7" s="412"/>
      <c r="J7" s="412"/>
      <c r="K7" s="412"/>
      <c r="L7" s="412"/>
      <c r="M7" s="412"/>
      <c r="N7" s="412"/>
      <c r="O7" s="412"/>
      <c r="P7" s="12"/>
      <c r="Q7" s="12"/>
      <c r="R7" s="12"/>
      <c r="S7" s="12"/>
      <c r="T7" s="12"/>
      <c r="U7" s="12"/>
      <c r="V7" s="12"/>
      <c r="W7" s="12"/>
      <c r="X7" s="12"/>
      <c r="Y7" s="12"/>
      <c r="Z7" s="12"/>
    </row>
    <row r="8" spans="1:28" s="11" customFormat="1" ht="18.75" x14ac:dyDescent="0.2">
      <c r="A8" s="412"/>
      <c r="B8" s="412"/>
      <c r="C8" s="412"/>
      <c r="D8" s="412"/>
      <c r="E8" s="412"/>
      <c r="F8" s="412"/>
      <c r="G8" s="412"/>
      <c r="H8" s="412"/>
      <c r="I8" s="412"/>
      <c r="J8" s="412"/>
      <c r="K8" s="412"/>
      <c r="L8" s="412"/>
      <c r="M8" s="412"/>
      <c r="N8" s="412"/>
      <c r="O8" s="412"/>
      <c r="P8" s="12"/>
      <c r="Q8" s="12"/>
      <c r="R8" s="12"/>
      <c r="S8" s="12"/>
      <c r="T8" s="12"/>
      <c r="U8" s="12"/>
      <c r="V8" s="12"/>
      <c r="W8" s="12"/>
      <c r="X8" s="12"/>
      <c r="Y8" s="12"/>
      <c r="Z8" s="12"/>
    </row>
    <row r="9" spans="1:28" s="11" customFormat="1" ht="18.75" x14ac:dyDescent="0.2">
      <c r="A9" s="413" t="str">
        <f>'1. паспорт местоположение'!A9:C9</f>
        <v xml:space="preserve"> АО "Россети Тюмень"</v>
      </c>
      <c r="B9" s="413"/>
      <c r="C9" s="413"/>
      <c r="D9" s="413"/>
      <c r="E9" s="413"/>
      <c r="F9" s="413"/>
      <c r="G9" s="413"/>
      <c r="H9" s="413"/>
      <c r="I9" s="413"/>
      <c r="J9" s="413"/>
      <c r="K9" s="413"/>
      <c r="L9" s="413"/>
      <c r="M9" s="413"/>
      <c r="N9" s="413"/>
      <c r="O9" s="413"/>
      <c r="P9" s="12"/>
      <c r="Q9" s="12"/>
      <c r="R9" s="12"/>
      <c r="S9" s="12"/>
      <c r="T9" s="12"/>
      <c r="U9" s="12"/>
      <c r="V9" s="12"/>
      <c r="W9" s="12"/>
      <c r="X9" s="12"/>
      <c r="Y9" s="12"/>
      <c r="Z9" s="12"/>
    </row>
    <row r="10" spans="1:28" s="11" customFormat="1" ht="18.75" x14ac:dyDescent="0.2">
      <c r="A10" s="414" t="s">
        <v>6</v>
      </c>
      <c r="B10" s="414"/>
      <c r="C10" s="414"/>
      <c r="D10" s="414"/>
      <c r="E10" s="414"/>
      <c r="F10" s="414"/>
      <c r="G10" s="414"/>
      <c r="H10" s="414"/>
      <c r="I10" s="414"/>
      <c r="J10" s="414"/>
      <c r="K10" s="414"/>
      <c r="L10" s="414"/>
      <c r="M10" s="414"/>
      <c r="N10" s="414"/>
      <c r="O10" s="414"/>
      <c r="P10" s="12"/>
      <c r="Q10" s="12"/>
      <c r="R10" s="12"/>
      <c r="S10" s="12"/>
      <c r="T10" s="12"/>
      <c r="U10" s="12"/>
      <c r="V10" s="12"/>
      <c r="W10" s="12"/>
      <c r="X10" s="12"/>
      <c r="Y10" s="12"/>
      <c r="Z10" s="12"/>
    </row>
    <row r="11" spans="1:28" s="11" customFormat="1" ht="18.75" x14ac:dyDescent="0.2">
      <c r="A11" s="412"/>
      <c r="B11" s="412"/>
      <c r="C11" s="412"/>
      <c r="D11" s="412"/>
      <c r="E11" s="412"/>
      <c r="F11" s="412"/>
      <c r="G11" s="412"/>
      <c r="H11" s="412"/>
      <c r="I11" s="412"/>
      <c r="J11" s="412"/>
      <c r="K11" s="412"/>
      <c r="L11" s="412"/>
      <c r="M11" s="412"/>
      <c r="N11" s="412"/>
      <c r="O11" s="412"/>
      <c r="P11" s="12"/>
      <c r="Q11" s="12"/>
      <c r="R11" s="12"/>
      <c r="S11" s="12"/>
      <c r="T11" s="12"/>
      <c r="U11" s="12"/>
      <c r="V11" s="12"/>
      <c r="W11" s="12"/>
      <c r="X11" s="12"/>
      <c r="Y11" s="12"/>
      <c r="Z11" s="12"/>
    </row>
    <row r="12" spans="1:28" s="11" customFormat="1" ht="18.75" x14ac:dyDescent="0.2">
      <c r="A12" s="413" t="str">
        <f>'1. паспорт местоположение'!A12:C12</f>
        <v>H_NS1200.PS.0032</v>
      </c>
      <c r="B12" s="413"/>
      <c r="C12" s="413"/>
      <c r="D12" s="413"/>
      <c r="E12" s="413"/>
      <c r="F12" s="413"/>
      <c r="G12" s="413"/>
      <c r="H12" s="413"/>
      <c r="I12" s="413"/>
      <c r="J12" s="413"/>
      <c r="K12" s="413"/>
      <c r="L12" s="413"/>
      <c r="M12" s="413"/>
      <c r="N12" s="413"/>
      <c r="O12" s="413"/>
      <c r="P12" s="12"/>
      <c r="Q12" s="12"/>
      <c r="R12" s="12"/>
      <c r="S12" s="12"/>
      <c r="T12" s="12"/>
      <c r="U12" s="12"/>
      <c r="V12" s="12"/>
      <c r="W12" s="12"/>
      <c r="X12" s="12"/>
      <c r="Y12" s="12"/>
      <c r="Z12" s="12"/>
    </row>
    <row r="13" spans="1:28" s="11" customFormat="1" ht="18.75" x14ac:dyDescent="0.2">
      <c r="A13" s="414" t="s">
        <v>5</v>
      </c>
      <c r="B13" s="414"/>
      <c r="C13" s="414"/>
      <c r="D13" s="414"/>
      <c r="E13" s="414"/>
      <c r="F13" s="414"/>
      <c r="G13" s="414"/>
      <c r="H13" s="414"/>
      <c r="I13" s="414"/>
      <c r="J13" s="414"/>
      <c r="K13" s="414"/>
      <c r="L13" s="414"/>
      <c r="M13" s="414"/>
      <c r="N13" s="414"/>
      <c r="O13" s="414"/>
      <c r="P13" s="12"/>
      <c r="Q13" s="12"/>
      <c r="R13" s="12"/>
      <c r="S13" s="12"/>
      <c r="T13" s="12"/>
      <c r="U13" s="12"/>
      <c r="V13" s="12"/>
      <c r="W13" s="12"/>
      <c r="X13" s="12"/>
      <c r="Y13" s="12"/>
      <c r="Z13" s="12"/>
    </row>
    <row r="14" spans="1:28" s="8" customFormat="1" ht="15.75" customHeight="1" x14ac:dyDescent="0.2">
      <c r="A14" s="403"/>
      <c r="B14" s="403"/>
      <c r="C14" s="403"/>
      <c r="D14" s="403"/>
      <c r="E14" s="403"/>
      <c r="F14" s="403"/>
      <c r="G14" s="403"/>
      <c r="H14" s="403"/>
      <c r="I14" s="403"/>
      <c r="J14" s="403"/>
      <c r="K14" s="403"/>
      <c r="L14" s="403"/>
      <c r="M14" s="403"/>
      <c r="N14" s="403"/>
      <c r="O14" s="403"/>
      <c r="P14" s="9"/>
      <c r="Q14" s="9"/>
      <c r="R14" s="9"/>
      <c r="S14" s="9"/>
      <c r="T14" s="9"/>
      <c r="U14" s="9"/>
      <c r="V14" s="9"/>
      <c r="W14" s="9"/>
      <c r="X14" s="9"/>
      <c r="Y14" s="9"/>
      <c r="Z14" s="9"/>
    </row>
    <row r="15" spans="1:28" s="2" customFormat="1" ht="15.75" x14ac:dyDescent="0.2">
      <c r="A15" s="413"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413"/>
      <c r="C15" s="413"/>
      <c r="D15" s="413"/>
      <c r="E15" s="413"/>
      <c r="F15" s="413"/>
      <c r="G15" s="413"/>
      <c r="H15" s="413"/>
      <c r="I15" s="413"/>
      <c r="J15" s="413"/>
      <c r="K15" s="413"/>
      <c r="L15" s="413"/>
      <c r="M15" s="413"/>
      <c r="N15" s="413"/>
      <c r="O15" s="413"/>
      <c r="P15" s="7"/>
      <c r="Q15" s="7"/>
      <c r="R15" s="7"/>
      <c r="S15" s="7"/>
      <c r="T15" s="7"/>
      <c r="U15" s="7"/>
      <c r="V15" s="7"/>
      <c r="W15" s="7"/>
      <c r="X15" s="7"/>
      <c r="Y15" s="7"/>
      <c r="Z15" s="7"/>
    </row>
    <row r="16" spans="1:28" s="2" customFormat="1" ht="15" customHeight="1" x14ac:dyDescent="0.2">
      <c r="A16" s="414" t="s">
        <v>4</v>
      </c>
      <c r="B16" s="414"/>
      <c r="C16" s="414"/>
      <c r="D16" s="414"/>
      <c r="E16" s="414"/>
      <c r="F16" s="414"/>
      <c r="G16" s="414"/>
      <c r="H16" s="414"/>
      <c r="I16" s="414"/>
      <c r="J16" s="414"/>
      <c r="K16" s="414"/>
      <c r="L16" s="414"/>
      <c r="M16" s="414"/>
      <c r="N16" s="414"/>
      <c r="O16" s="414"/>
      <c r="P16" s="5"/>
      <c r="Q16" s="5"/>
      <c r="R16" s="5"/>
      <c r="S16" s="5"/>
      <c r="T16" s="5"/>
      <c r="U16" s="5"/>
      <c r="V16" s="5"/>
      <c r="W16" s="5"/>
      <c r="X16" s="5"/>
      <c r="Y16" s="5"/>
      <c r="Z16" s="5"/>
    </row>
    <row r="17" spans="1:26" s="2" customFormat="1" ht="15" customHeight="1" x14ac:dyDescent="0.2">
      <c r="A17" s="415"/>
      <c r="B17" s="415"/>
      <c r="C17" s="415"/>
      <c r="D17" s="415"/>
      <c r="E17" s="415"/>
      <c r="F17" s="415"/>
      <c r="G17" s="415"/>
      <c r="H17" s="415"/>
      <c r="I17" s="415"/>
      <c r="J17" s="415"/>
      <c r="K17" s="415"/>
      <c r="L17" s="415"/>
      <c r="M17" s="415"/>
      <c r="N17" s="415"/>
      <c r="O17" s="415"/>
      <c r="P17" s="3"/>
      <c r="Q17" s="3"/>
      <c r="R17" s="3"/>
      <c r="S17" s="3"/>
      <c r="T17" s="3"/>
      <c r="U17" s="3"/>
      <c r="V17" s="3"/>
      <c r="W17" s="3"/>
    </row>
    <row r="18" spans="1:26" s="2" customFormat="1" ht="91.5" customHeight="1" x14ac:dyDescent="0.2">
      <c r="A18" s="445" t="s">
        <v>391</v>
      </c>
      <c r="B18" s="445"/>
      <c r="C18" s="445"/>
      <c r="D18" s="445"/>
      <c r="E18" s="445"/>
      <c r="F18" s="445"/>
      <c r="G18" s="445"/>
      <c r="H18" s="445"/>
      <c r="I18" s="445"/>
      <c r="J18" s="445"/>
      <c r="K18" s="445"/>
      <c r="L18" s="445"/>
      <c r="M18" s="445"/>
      <c r="N18" s="445"/>
      <c r="O18" s="445"/>
      <c r="P18" s="6"/>
      <c r="Q18" s="6"/>
      <c r="R18" s="6"/>
      <c r="S18" s="6"/>
      <c r="T18" s="6"/>
      <c r="U18" s="6"/>
      <c r="V18" s="6"/>
      <c r="W18" s="6"/>
      <c r="X18" s="6"/>
      <c r="Y18" s="6"/>
      <c r="Z18" s="6"/>
    </row>
    <row r="19" spans="1:26" s="2" customFormat="1" ht="78" customHeight="1" x14ac:dyDescent="0.2">
      <c r="A19" s="446" t="s">
        <v>3</v>
      </c>
      <c r="B19" s="446" t="s">
        <v>86</v>
      </c>
      <c r="C19" s="446" t="s">
        <v>85</v>
      </c>
      <c r="D19" s="446" t="s">
        <v>74</v>
      </c>
      <c r="E19" s="447" t="s">
        <v>84</v>
      </c>
      <c r="F19" s="448"/>
      <c r="G19" s="448"/>
      <c r="H19" s="448"/>
      <c r="I19" s="449"/>
      <c r="J19" s="446" t="s">
        <v>83</v>
      </c>
      <c r="K19" s="446"/>
      <c r="L19" s="446"/>
      <c r="M19" s="446"/>
      <c r="N19" s="446"/>
      <c r="O19" s="446"/>
      <c r="P19" s="3"/>
      <c r="Q19" s="3"/>
      <c r="R19" s="3"/>
      <c r="S19" s="3"/>
      <c r="T19" s="3"/>
      <c r="U19" s="3"/>
      <c r="V19" s="3"/>
      <c r="W19" s="3"/>
    </row>
    <row r="20" spans="1:26" s="2" customFormat="1" ht="51" customHeight="1" x14ac:dyDescent="0.2">
      <c r="A20" s="446"/>
      <c r="B20" s="446"/>
      <c r="C20" s="446"/>
      <c r="D20" s="446"/>
      <c r="E20" s="34" t="s">
        <v>82</v>
      </c>
      <c r="F20" s="34" t="s">
        <v>81</v>
      </c>
      <c r="G20" s="34" t="s">
        <v>80</v>
      </c>
      <c r="H20" s="34" t="s">
        <v>79</v>
      </c>
      <c r="I20" s="34" t="s">
        <v>78</v>
      </c>
      <c r="J20" s="34" t="s">
        <v>77</v>
      </c>
      <c r="K20" s="34" t="s">
        <v>2</v>
      </c>
      <c r="L20" s="41" t="s">
        <v>1</v>
      </c>
      <c r="M20" s="40" t="s">
        <v>225</v>
      </c>
      <c r="N20" s="40" t="s">
        <v>76</v>
      </c>
      <c r="O20" s="40"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427</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04"/>
  <sheetViews>
    <sheetView zoomScale="70" zoomScaleNormal="70" workbookViewId="0">
      <selection activeCell="A39" sqref="A39:AJ39"/>
    </sheetView>
  </sheetViews>
  <sheetFormatPr defaultRowHeight="15.75" outlineLevelRow="1" x14ac:dyDescent="0.25"/>
  <cols>
    <col min="1" max="1" width="61.7109375" style="267" customWidth="1"/>
    <col min="2" max="3" width="4.140625" style="267" customWidth="1"/>
    <col min="4" max="4" width="4.28515625" style="267" customWidth="1"/>
    <col min="5" max="22" width="4.140625" style="267" hidden="1" customWidth="1"/>
    <col min="23" max="36" width="5" style="267" hidden="1" customWidth="1"/>
    <col min="37" max="37" width="5" style="267" customWidth="1"/>
    <col min="38" max="38" width="11.7109375" style="267" customWidth="1"/>
    <col min="39" max="39" width="16.7109375" style="267" customWidth="1"/>
    <col min="40" max="40" width="22.140625" style="267" customWidth="1"/>
    <col min="41" max="41" width="20.28515625" style="267" customWidth="1"/>
    <col min="42" max="55" width="16.7109375" style="267" customWidth="1"/>
    <col min="56" max="56" width="18.85546875" style="267" customWidth="1"/>
    <col min="57" max="57" width="20.5703125" style="267" customWidth="1"/>
    <col min="58" max="87" width="16.7109375" style="267" customWidth="1"/>
    <col min="88" max="98" width="14.42578125" style="267" customWidth="1"/>
    <col min="99" max="16384" width="9.140625" style="267"/>
  </cols>
  <sheetData>
    <row r="1" spans="1:99" s="363" customFormat="1" ht="17.25" customHeight="1" x14ac:dyDescent="0.2">
      <c r="A1" s="553"/>
      <c r="B1" s="368"/>
      <c r="C1" s="368"/>
      <c r="D1" s="368"/>
      <c r="E1" s="368"/>
      <c r="F1" s="368"/>
      <c r="G1" s="368"/>
      <c r="H1" s="368"/>
      <c r="I1" s="368"/>
      <c r="J1" s="368"/>
      <c r="K1" s="368"/>
      <c r="L1" s="368"/>
      <c r="M1" s="368"/>
      <c r="N1" s="368"/>
      <c r="O1" s="368"/>
      <c r="P1" s="368"/>
      <c r="Q1" s="368"/>
      <c r="R1" s="368"/>
      <c r="S1" s="368"/>
      <c r="T1" s="368"/>
      <c r="U1" s="368"/>
      <c r="V1" s="368"/>
      <c r="W1" s="368"/>
      <c r="X1" s="368"/>
      <c r="Y1" s="368"/>
      <c r="Z1" s="368"/>
      <c r="AA1" s="368"/>
      <c r="AB1" s="368"/>
      <c r="AC1" s="368"/>
      <c r="AD1" s="368"/>
      <c r="AE1" s="368"/>
      <c r="AF1" s="368"/>
      <c r="AG1" s="368"/>
      <c r="AH1" s="368"/>
      <c r="AI1" s="368"/>
      <c r="AJ1" s="368"/>
      <c r="AK1" s="368"/>
      <c r="AL1" s="362"/>
      <c r="AM1" s="362"/>
      <c r="AN1" s="362"/>
      <c r="AO1" s="362"/>
      <c r="AP1" s="362"/>
      <c r="AQ1" s="362"/>
      <c r="AR1" s="33" t="s">
        <v>67</v>
      </c>
      <c r="AS1" s="362"/>
      <c r="AT1" s="362"/>
      <c r="AU1" s="362"/>
      <c r="AV1" s="362"/>
      <c r="AW1" s="362"/>
      <c r="AX1" s="362"/>
      <c r="AY1" s="362"/>
      <c r="AZ1" s="362"/>
      <c r="BA1" s="362"/>
      <c r="BB1" s="362"/>
      <c r="BC1" s="362"/>
      <c r="BD1" s="362"/>
      <c r="BE1" s="362"/>
      <c r="BF1" s="362"/>
      <c r="BG1" s="362"/>
      <c r="BH1" s="362"/>
      <c r="BI1" s="362"/>
      <c r="BJ1" s="362"/>
      <c r="BK1" s="362"/>
      <c r="BL1" s="362"/>
      <c r="BM1" s="362"/>
      <c r="BN1" s="362"/>
      <c r="BO1" s="362"/>
      <c r="BP1" s="362"/>
      <c r="BQ1" s="362"/>
      <c r="BR1" s="362"/>
      <c r="BS1" s="362"/>
      <c r="BT1" s="362"/>
      <c r="BU1" s="362"/>
      <c r="BV1" s="362"/>
      <c r="BW1" s="362"/>
      <c r="BX1" s="362"/>
      <c r="BY1" s="362"/>
      <c r="BZ1" s="362"/>
      <c r="CA1" s="362"/>
      <c r="CB1" s="362"/>
      <c r="CC1" s="362"/>
      <c r="CD1" s="362"/>
      <c r="CE1" s="362"/>
      <c r="CF1" s="362"/>
      <c r="CG1" s="362"/>
      <c r="CH1" s="362"/>
      <c r="CI1" s="362"/>
      <c r="CJ1" s="362"/>
      <c r="CK1" s="362"/>
      <c r="CL1" s="362"/>
      <c r="CM1" s="362"/>
      <c r="CN1" s="362"/>
      <c r="CO1" s="362"/>
      <c r="CP1" s="362"/>
      <c r="CQ1" s="362"/>
      <c r="CR1" s="362"/>
      <c r="CS1" s="362"/>
      <c r="CT1" s="362"/>
      <c r="CU1" s="362"/>
    </row>
    <row r="2" spans="1:99" s="363" customFormat="1" ht="17.25" customHeight="1" x14ac:dyDescent="0.3">
      <c r="A2" s="553"/>
      <c r="B2" s="368"/>
      <c r="C2" s="368"/>
      <c r="D2" s="368"/>
      <c r="E2" s="368"/>
      <c r="F2" s="368"/>
      <c r="G2" s="368"/>
      <c r="H2" s="368"/>
      <c r="I2" s="368"/>
      <c r="J2" s="368"/>
      <c r="K2" s="368"/>
      <c r="L2" s="368"/>
      <c r="M2" s="368"/>
      <c r="N2" s="368"/>
      <c r="O2" s="368"/>
      <c r="P2" s="368"/>
      <c r="Q2" s="368"/>
      <c r="R2" s="368"/>
      <c r="S2" s="368"/>
      <c r="T2" s="368"/>
      <c r="U2" s="368"/>
      <c r="V2" s="368"/>
      <c r="W2" s="368"/>
      <c r="X2" s="368"/>
      <c r="Y2" s="368"/>
      <c r="Z2" s="368"/>
      <c r="AA2" s="368"/>
      <c r="AB2" s="368"/>
      <c r="AC2" s="368"/>
      <c r="AD2" s="368"/>
      <c r="AE2" s="368"/>
      <c r="AF2" s="368"/>
      <c r="AG2" s="368"/>
      <c r="AH2" s="368"/>
      <c r="AI2" s="368"/>
      <c r="AJ2" s="368"/>
      <c r="AK2" s="368"/>
      <c r="AL2" s="362"/>
      <c r="AM2" s="362"/>
      <c r="AN2" s="362"/>
      <c r="AO2" s="362"/>
      <c r="AP2" s="362"/>
      <c r="AQ2" s="362"/>
      <c r="AR2" s="14" t="s">
        <v>8</v>
      </c>
      <c r="AS2" s="362"/>
      <c r="AT2" s="362"/>
      <c r="AU2" s="362"/>
      <c r="AV2" s="362"/>
      <c r="AW2" s="362"/>
      <c r="AX2" s="362"/>
      <c r="AY2" s="362"/>
      <c r="AZ2" s="362"/>
      <c r="BA2" s="362"/>
      <c r="BB2" s="362"/>
      <c r="BC2" s="362"/>
      <c r="BD2" s="362"/>
      <c r="BE2" s="362"/>
      <c r="BF2" s="362"/>
      <c r="BG2" s="362"/>
      <c r="BH2" s="362"/>
      <c r="BI2" s="362"/>
      <c r="BJ2" s="362"/>
      <c r="BK2" s="362"/>
      <c r="BL2" s="362"/>
      <c r="BM2" s="362"/>
      <c r="BN2" s="362"/>
      <c r="BO2" s="362"/>
      <c r="BP2" s="362"/>
      <c r="BQ2" s="362"/>
      <c r="BR2" s="362"/>
      <c r="BS2" s="362"/>
      <c r="BT2" s="362"/>
      <c r="BU2" s="362"/>
      <c r="BV2" s="362"/>
      <c r="BW2" s="362"/>
      <c r="BX2" s="362"/>
      <c r="BY2" s="362"/>
      <c r="BZ2" s="362"/>
      <c r="CA2" s="362"/>
      <c r="CB2" s="362"/>
      <c r="CC2" s="362"/>
      <c r="CD2" s="362"/>
      <c r="CE2" s="362"/>
      <c r="CF2" s="362"/>
      <c r="CG2" s="362"/>
      <c r="CH2" s="362"/>
      <c r="CI2" s="362"/>
      <c r="CJ2" s="362"/>
      <c r="CK2" s="362"/>
      <c r="CL2" s="362"/>
      <c r="CM2" s="362"/>
      <c r="CN2" s="362"/>
      <c r="CO2" s="362"/>
      <c r="CP2" s="362"/>
      <c r="CQ2" s="362"/>
      <c r="CR2" s="362"/>
      <c r="CS2" s="362"/>
      <c r="CT2" s="362"/>
      <c r="CU2" s="362"/>
    </row>
    <row r="3" spans="1:99" ht="18.75" x14ac:dyDescent="0.3">
      <c r="A3" s="553"/>
      <c r="B3" s="368"/>
      <c r="C3" s="368"/>
      <c r="D3" s="368"/>
      <c r="E3" s="368"/>
      <c r="F3" s="368"/>
      <c r="G3" s="368"/>
      <c r="H3" s="368"/>
      <c r="I3" s="368"/>
      <c r="J3" s="368"/>
      <c r="K3" s="368"/>
      <c r="L3" s="368"/>
      <c r="M3" s="368"/>
      <c r="N3" s="368"/>
      <c r="O3" s="368"/>
      <c r="P3" s="368"/>
      <c r="Q3" s="368"/>
      <c r="R3" s="368"/>
      <c r="S3" s="368"/>
      <c r="T3" s="368"/>
      <c r="U3" s="368"/>
      <c r="V3" s="368"/>
      <c r="W3" s="368"/>
      <c r="X3" s="368"/>
      <c r="Y3" s="368"/>
      <c r="Z3" s="368"/>
      <c r="AA3" s="368"/>
      <c r="AB3" s="368"/>
      <c r="AC3" s="368"/>
      <c r="AD3" s="368"/>
      <c r="AE3" s="368"/>
      <c r="AF3" s="368"/>
      <c r="AG3" s="368"/>
      <c r="AH3" s="368"/>
      <c r="AI3" s="368"/>
      <c r="AJ3" s="368"/>
      <c r="AK3" s="368"/>
      <c r="AR3" s="14" t="s">
        <v>842</v>
      </c>
    </row>
    <row r="4" spans="1:99" x14ac:dyDescent="0.25">
      <c r="A4" s="368"/>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c r="AB4" s="368"/>
      <c r="AC4" s="368"/>
      <c r="AD4" s="368"/>
      <c r="AE4" s="368"/>
      <c r="AF4" s="368"/>
      <c r="AG4" s="368"/>
      <c r="AH4" s="368"/>
      <c r="AI4" s="368"/>
      <c r="AJ4" s="368"/>
      <c r="AK4" s="368"/>
    </row>
    <row r="5" spans="1:99" s="11" customFormat="1" ht="18.75" customHeight="1" x14ac:dyDescent="0.2">
      <c r="A5" s="554" t="str">
        <f>'1. паспорт местоположение'!A5:C5</f>
        <v>Год раскрытия информации: 2026 год</v>
      </c>
      <c r="B5" s="554"/>
      <c r="C5" s="554"/>
      <c r="D5" s="554"/>
      <c r="E5" s="554"/>
      <c r="F5" s="554"/>
      <c r="G5" s="554"/>
      <c r="H5" s="554"/>
      <c r="I5" s="554"/>
      <c r="J5" s="554"/>
      <c r="K5" s="554"/>
      <c r="L5" s="554"/>
      <c r="M5" s="554"/>
      <c r="N5" s="554"/>
      <c r="O5" s="554"/>
      <c r="P5" s="554"/>
      <c r="Q5" s="554"/>
      <c r="R5" s="554"/>
      <c r="S5" s="554"/>
      <c r="T5" s="554"/>
      <c r="U5" s="554"/>
      <c r="V5" s="554"/>
      <c r="W5" s="554"/>
      <c r="X5" s="554"/>
      <c r="Y5" s="554"/>
      <c r="Z5" s="554"/>
      <c r="AA5" s="554"/>
      <c r="AB5" s="554"/>
      <c r="AC5" s="554"/>
      <c r="AD5" s="554"/>
      <c r="AE5" s="554"/>
      <c r="AF5" s="554"/>
      <c r="AG5" s="554"/>
      <c r="AH5" s="554"/>
      <c r="AI5" s="554"/>
      <c r="AJ5" s="554"/>
      <c r="AK5" s="554"/>
      <c r="AL5" s="554"/>
      <c r="AM5" s="554"/>
      <c r="AN5" s="554"/>
      <c r="AO5" s="554"/>
      <c r="AP5" s="554"/>
      <c r="AQ5" s="554"/>
      <c r="AR5" s="554"/>
    </row>
    <row r="6" spans="1:99" s="11" customFormat="1" ht="18.75" x14ac:dyDescent="0.3">
      <c r="A6" s="370"/>
      <c r="B6" s="371"/>
      <c r="C6" s="371"/>
      <c r="D6" s="371"/>
      <c r="E6" s="371"/>
      <c r="F6" s="371"/>
      <c r="G6" s="371"/>
      <c r="H6" s="371"/>
      <c r="I6" s="372"/>
      <c r="J6" s="372"/>
      <c r="K6" s="373"/>
      <c r="L6" s="371"/>
      <c r="M6" s="371"/>
      <c r="N6" s="371"/>
      <c r="O6" s="371"/>
      <c r="P6" s="371"/>
      <c r="Q6" s="371"/>
      <c r="R6" s="371"/>
      <c r="S6" s="371"/>
      <c r="T6" s="371"/>
      <c r="U6" s="371"/>
      <c r="V6" s="371"/>
      <c r="W6" s="371"/>
      <c r="X6" s="371"/>
      <c r="Y6" s="371"/>
      <c r="Z6" s="371"/>
      <c r="AA6" s="371"/>
      <c r="AB6" s="371"/>
      <c r="AC6" s="371"/>
      <c r="AD6" s="371"/>
      <c r="AE6" s="371"/>
      <c r="AF6" s="371"/>
      <c r="AG6" s="371"/>
      <c r="AH6" s="371"/>
      <c r="AI6" s="371"/>
      <c r="AJ6" s="371"/>
      <c r="AK6" s="371"/>
      <c r="AL6" s="371"/>
      <c r="AM6" s="371"/>
      <c r="AN6" s="371"/>
      <c r="AO6" s="371"/>
      <c r="AP6" s="371"/>
      <c r="AQ6" s="371"/>
      <c r="AR6" s="371"/>
    </row>
    <row r="7" spans="1:99" s="11" customFormat="1" ht="18.75" x14ac:dyDescent="0.2">
      <c r="A7" s="555" t="s">
        <v>7</v>
      </c>
      <c r="B7" s="555"/>
      <c r="C7" s="555"/>
      <c r="D7" s="555"/>
      <c r="E7" s="555"/>
      <c r="F7" s="555"/>
      <c r="G7" s="555"/>
      <c r="H7" s="555"/>
      <c r="I7" s="555"/>
      <c r="J7" s="555"/>
      <c r="K7" s="555"/>
      <c r="L7" s="555"/>
      <c r="M7" s="555"/>
      <c r="N7" s="555"/>
      <c r="O7" s="555"/>
      <c r="P7" s="555"/>
      <c r="Q7" s="555"/>
      <c r="R7" s="555"/>
      <c r="S7" s="555"/>
      <c r="T7" s="555"/>
      <c r="U7" s="555"/>
      <c r="V7" s="555"/>
      <c r="W7" s="555"/>
      <c r="X7" s="555"/>
      <c r="Y7" s="555"/>
      <c r="Z7" s="555"/>
      <c r="AA7" s="555"/>
      <c r="AB7" s="555"/>
      <c r="AC7" s="555"/>
      <c r="AD7" s="555"/>
      <c r="AE7" s="555"/>
      <c r="AF7" s="555"/>
      <c r="AG7" s="555"/>
      <c r="AH7" s="555"/>
      <c r="AI7" s="555"/>
      <c r="AJ7" s="555"/>
      <c r="AK7" s="555"/>
      <c r="AL7" s="555"/>
      <c r="AM7" s="555"/>
      <c r="AN7" s="555"/>
      <c r="AO7" s="555"/>
      <c r="AP7" s="555"/>
      <c r="AQ7" s="555"/>
      <c r="AR7" s="555"/>
    </row>
    <row r="8" spans="1:99" s="11" customFormat="1" ht="18.75" x14ac:dyDescent="0.2">
      <c r="A8" s="374"/>
      <c r="B8" s="374"/>
      <c r="C8" s="374"/>
      <c r="D8" s="374"/>
      <c r="E8" s="374"/>
      <c r="F8" s="374"/>
      <c r="G8" s="374"/>
      <c r="H8" s="374"/>
      <c r="I8" s="374"/>
      <c r="J8" s="374"/>
      <c r="K8" s="374"/>
      <c r="L8" s="375"/>
      <c r="M8" s="375"/>
      <c r="N8" s="375"/>
      <c r="O8" s="375"/>
      <c r="P8" s="375"/>
      <c r="Q8" s="375"/>
      <c r="R8" s="375"/>
      <c r="S8" s="375"/>
      <c r="T8" s="375"/>
      <c r="U8" s="375"/>
      <c r="V8" s="375"/>
      <c r="W8" s="375"/>
      <c r="X8" s="375"/>
      <c r="Y8" s="375"/>
      <c r="Z8" s="371"/>
      <c r="AA8" s="371"/>
      <c r="AB8" s="371"/>
      <c r="AC8" s="371"/>
      <c r="AD8" s="371"/>
      <c r="AE8" s="371"/>
      <c r="AF8" s="371"/>
      <c r="AG8" s="371"/>
      <c r="AH8" s="371"/>
      <c r="AI8" s="371"/>
      <c r="AJ8" s="371"/>
      <c r="AK8" s="371"/>
      <c r="AL8" s="371"/>
      <c r="AM8" s="371"/>
      <c r="AN8" s="371"/>
      <c r="AO8" s="371"/>
      <c r="AP8" s="371"/>
      <c r="AQ8" s="371"/>
      <c r="AR8" s="371"/>
    </row>
    <row r="9" spans="1:99" s="11" customFormat="1" ht="18.75" customHeight="1" x14ac:dyDescent="0.2">
      <c r="A9" s="545" t="str">
        <f>'1. паспорт местоположение'!A9:C9</f>
        <v xml:space="preserve"> АО "Россети Тюмень"</v>
      </c>
      <c r="B9" s="545"/>
      <c r="C9" s="545"/>
      <c r="D9" s="545"/>
      <c r="E9" s="545"/>
      <c r="F9" s="545"/>
      <c r="G9" s="545"/>
      <c r="H9" s="545"/>
      <c r="I9" s="545"/>
      <c r="J9" s="545"/>
      <c r="K9" s="545"/>
      <c r="L9" s="545"/>
      <c r="M9" s="545"/>
      <c r="N9" s="545"/>
      <c r="O9" s="545"/>
      <c r="P9" s="545"/>
      <c r="Q9" s="545"/>
      <c r="R9" s="545"/>
      <c r="S9" s="545"/>
      <c r="T9" s="545"/>
      <c r="U9" s="545"/>
      <c r="V9" s="545"/>
      <c r="W9" s="545"/>
      <c r="X9" s="545"/>
      <c r="Y9" s="545"/>
      <c r="Z9" s="545"/>
      <c r="AA9" s="545"/>
      <c r="AB9" s="545"/>
      <c r="AC9" s="545"/>
      <c r="AD9" s="545"/>
      <c r="AE9" s="545"/>
      <c r="AF9" s="545"/>
      <c r="AG9" s="545"/>
      <c r="AH9" s="545"/>
      <c r="AI9" s="545"/>
      <c r="AJ9" s="545"/>
      <c r="AK9" s="545"/>
      <c r="AL9" s="545"/>
      <c r="AM9" s="545"/>
      <c r="AN9" s="545"/>
      <c r="AO9" s="545"/>
      <c r="AP9" s="545"/>
      <c r="AQ9" s="545"/>
      <c r="AR9" s="545"/>
    </row>
    <row r="10" spans="1:99" s="11" customFormat="1" ht="18.75" customHeight="1" x14ac:dyDescent="0.2">
      <c r="A10" s="543" t="s">
        <v>6</v>
      </c>
      <c r="B10" s="543"/>
      <c r="C10" s="543"/>
      <c r="D10" s="543"/>
      <c r="E10" s="543"/>
      <c r="F10" s="543"/>
      <c r="G10" s="543"/>
      <c r="H10" s="543"/>
      <c r="I10" s="543"/>
      <c r="J10" s="543"/>
      <c r="K10" s="543"/>
      <c r="L10" s="543"/>
      <c r="M10" s="543"/>
      <c r="N10" s="543"/>
      <c r="O10" s="543"/>
      <c r="P10" s="543"/>
      <c r="Q10" s="543"/>
      <c r="R10" s="543"/>
      <c r="S10" s="543"/>
      <c r="T10" s="543"/>
      <c r="U10" s="543"/>
      <c r="V10" s="543"/>
      <c r="W10" s="543"/>
      <c r="X10" s="543"/>
      <c r="Y10" s="543"/>
      <c r="Z10" s="543"/>
      <c r="AA10" s="543"/>
      <c r="AB10" s="543"/>
      <c r="AC10" s="543"/>
      <c r="AD10" s="543"/>
      <c r="AE10" s="543"/>
      <c r="AF10" s="543"/>
      <c r="AG10" s="543"/>
      <c r="AH10" s="543"/>
      <c r="AI10" s="543"/>
      <c r="AJ10" s="543"/>
      <c r="AK10" s="543"/>
      <c r="AL10" s="543"/>
      <c r="AM10" s="543"/>
      <c r="AN10" s="543"/>
      <c r="AO10" s="543"/>
      <c r="AP10" s="543"/>
      <c r="AQ10" s="543"/>
      <c r="AR10" s="543"/>
    </row>
    <row r="11" spans="1:99" s="11" customFormat="1" ht="18.75" x14ac:dyDescent="0.2">
      <c r="A11" s="374"/>
      <c r="B11" s="374"/>
      <c r="C11" s="374"/>
      <c r="D11" s="374"/>
      <c r="E11" s="374"/>
      <c r="F11" s="374"/>
      <c r="G11" s="374"/>
      <c r="H11" s="374"/>
      <c r="I11" s="374"/>
      <c r="J11" s="374"/>
      <c r="K11" s="374"/>
      <c r="L11" s="375"/>
      <c r="M11" s="375"/>
      <c r="N11" s="375"/>
      <c r="O11" s="375"/>
      <c r="P11" s="375"/>
      <c r="Q11" s="375"/>
      <c r="R11" s="375"/>
      <c r="S11" s="375"/>
      <c r="T11" s="375"/>
      <c r="U11" s="375"/>
      <c r="V11" s="375"/>
      <c r="W11" s="375"/>
      <c r="X11" s="375"/>
      <c r="Y11" s="375"/>
      <c r="Z11" s="371"/>
      <c r="AA11" s="371"/>
      <c r="AB11" s="371"/>
      <c r="AC11" s="371"/>
      <c r="AD11" s="371"/>
      <c r="AE11" s="371"/>
      <c r="AF11" s="371"/>
      <c r="AG11" s="371"/>
      <c r="AH11" s="371"/>
      <c r="AI11" s="371"/>
      <c r="AJ11" s="371"/>
      <c r="AK11" s="371"/>
      <c r="AL11" s="371"/>
      <c r="AM11" s="371"/>
      <c r="AN11" s="371"/>
      <c r="AO11" s="371"/>
      <c r="AP11" s="371"/>
      <c r="AQ11" s="371"/>
      <c r="AR11" s="371"/>
    </row>
    <row r="12" spans="1:99" s="11" customFormat="1" ht="18.75" customHeight="1" x14ac:dyDescent="0.2">
      <c r="A12" s="544" t="str">
        <f>'1. паспорт местоположение'!A12:C12</f>
        <v>H_NS1200.PS.0032</v>
      </c>
      <c r="B12" s="545"/>
      <c r="C12" s="545"/>
      <c r="D12" s="545"/>
      <c r="E12" s="545"/>
      <c r="F12" s="545"/>
      <c r="G12" s="545"/>
      <c r="H12" s="545"/>
      <c r="I12" s="545"/>
      <c r="J12" s="545"/>
      <c r="K12" s="545"/>
      <c r="L12" s="545"/>
      <c r="M12" s="545"/>
      <c r="N12" s="545"/>
      <c r="O12" s="545"/>
      <c r="P12" s="545"/>
      <c r="Q12" s="545"/>
      <c r="R12" s="545"/>
      <c r="S12" s="545"/>
      <c r="T12" s="545"/>
      <c r="U12" s="545"/>
      <c r="V12" s="545"/>
      <c r="W12" s="545"/>
      <c r="X12" s="545"/>
      <c r="Y12" s="545"/>
      <c r="Z12" s="545"/>
      <c r="AA12" s="545"/>
      <c r="AB12" s="545"/>
      <c r="AC12" s="545"/>
      <c r="AD12" s="545"/>
      <c r="AE12" s="545"/>
      <c r="AF12" s="545"/>
      <c r="AG12" s="545"/>
      <c r="AH12" s="545"/>
      <c r="AI12" s="545"/>
      <c r="AJ12" s="545"/>
      <c r="AK12" s="545"/>
      <c r="AL12" s="545"/>
      <c r="AM12" s="545"/>
      <c r="AN12" s="545"/>
      <c r="AO12" s="545"/>
      <c r="AP12" s="545"/>
      <c r="AQ12" s="545"/>
      <c r="AR12" s="545"/>
    </row>
    <row r="13" spans="1:99" s="11" customFormat="1" ht="18.75" customHeight="1" x14ac:dyDescent="0.2">
      <c r="A13" s="543" t="s">
        <v>5</v>
      </c>
      <c r="B13" s="543"/>
      <c r="C13" s="543"/>
      <c r="D13" s="543"/>
      <c r="E13" s="543"/>
      <c r="F13" s="543"/>
      <c r="G13" s="543"/>
      <c r="H13" s="543"/>
      <c r="I13" s="543"/>
      <c r="J13" s="543"/>
      <c r="K13" s="543"/>
      <c r="L13" s="543"/>
      <c r="M13" s="543"/>
      <c r="N13" s="543"/>
      <c r="O13" s="543"/>
      <c r="P13" s="543"/>
      <c r="Q13" s="543"/>
      <c r="R13" s="543"/>
      <c r="S13" s="543"/>
      <c r="T13" s="543"/>
      <c r="U13" s="543"/>
      <c r="V13" s="543"/>
      <c r="W13" s="543"/>
      <c r="X13" s="543"/>
      <c r="Y13" s="543"/>
      <c r="Z13" s="543"/>
      <c r="AA13" s="543"/>
      <c r="AB13" s="543"/>
      <c r="AC13" s="543"/>
      <c r="AD13" s="543"/>
      <c r="AE13" s="543"/>
      <c r="AF13" s="543"/>
      <c r="AG13" s="543"/>
      <c r="AH13" s="543"/>
      <c r="AI13" s="543"/>
      <c r="AJ13" s="543"/>
      <c r="AK13" s="543"/>
      <c r="AL13" s="543"/>
      <c r="AM13" s="543"/>
      <c r="AN13" s="543"/>
      <c r="AO13" s="543"/>
      <c r="AP13" s="543"/>
      <c r="AQ13" s="543"/>
      <c r="AR13" s="543"/>
    </row>
    <row r="14" spans="1:99" s="8" customFormat="1" ht="15.75" customHeight="1" x14ac:dyDescent="0.2">
      <c r="A14" s="376"/>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7"/>
      <c r="AA14" s="377"/>
      <c r="AB14" s="377"/>
      <c r="AC14" s="377"/>
      <c r="AD14" s="377"/>
      <c r="AE14" s="377"/>
      <c r="AF14" s="377"/>
      <c r="AG14" s="377"/>
      <c r="AH14" s="377"/>
      <c r="AI14" s="377"/>
      <c r="AJ14" s="377"/>
      <c r="AK14" s="377"/>
      <c r="AL14" s="377"/>
      <c r="AM14" s="377"/>
      <c r="AN14" s="377"/>
      <c r="AO14" s="377"/>
      <c r="AP14" s="377"/>
      <c r="AQ14" s="377"/>
      <c r="AR14" s="377"/>
    </row>
    <row r="15" spans="1:99" s="2" customFormat="1" ht="26.25" customHeight="1" x14ac:dyDescent="0.2">
      <c r="A15" s="544"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545"/>
      <c r="C15" s="545"/>
      <c r="D15" s="545"/>
      <c r="E15" s="545"/>
      <c r="F15" s="545"/>
      <c r="G15" s="545"/>
      <c r="H15" s="545"/>
      <c r="I15" s="545"/>
      <c r="J15" s="545"/>
      <c r="K15" s="545"/>
      <c r="L15" s="545"/>
      <c r="M15" s="545"/>
      <c r="N15" s="545"/>
      <c r="O15" s="545"/>
      <c r="P15" s="545"/>
      <c r="Q15" s="545"/>
      <c r="R15" s="545"/>
      <c r="S15" s="545"/>
      <c r="T15" s="545"/>
      <c r="U15" s="545"/>
      <c r="V15" s="545"/>
      <c r="W15" s="545"/>
      <c r="X15" s="545"/>
      <c r="Y15" s="545"/>
      <c r="Z15" s="545"/>
      <c r="AA15" s="545"/>
      <c r="AB15" s="545"/>
      <c r="AC15" s="545"/>
      <c r="AD15" s="545"/>
      <c r="AE15" s="545"/>
      <c r="AF15" s="545"/>
      <c r="AG15" s="545"/>
      <c r="AH15" s="545"/>
      <c r="AI15" s="545"/>
      <c r="AJ15" s="545"/>
      <c r="AK15" s="545"/>
      <c r="AL15" s="545"/>
      <c r="AM15" s="545"/>
      <c r="AN15" s="545"/>
      <c r="AO15" s="545"/>
      <c r="AP15" s="545"/>
      <c r="AQ15" s="545"/>
      <c r="AR15" s="545"/>
    </row>
    <row r="16" spans="1:99" s="2" customFormat="1" ht="15" customHeight="1" x14ac:dyDescent="0.2">
      <c r="A16" s="543" t="s">
        <v>4</v>
      </c>
      <c r="B16" s="543"/>
      <c r="C16" s="543"/>
      <c r="D16" s="543"/>
      <c r="E16" s="543"/>
      <c r="F16" s="543"/>
      <c r="G16" s="543"/>
      <c r="H16" s="543"/>
      <c r="I16" s="543"/>
      <c r="J16" s="543"/>
      <c r="K16" s="543"/>
      <c r="L16" s="543"/>
      <c r="M16" s="543"/>
      <c r="N16" s="543"/>
      <c r="O16" s="543"/>
      <c r="P16" s="543"/>
      <c r="Q16" s="543"/>
      <c r="R16" s="543"/>
      <c r="S16" s="543"/>
      <c r="T16" s="543"/>
      <c r="U16" s="543"/>
      <c r="V16" s="543"/>
      <c r="W16" s="543"/>
      <c r="X16" s="543"/>
      <c r="Y16" s="543"/>
      <c r="Z16" s="543"/>
      <c r="AA16" s="543"/>
      <c r="AB16" s="543"/>
      <c r="AC16" s="543"/>
      <c r="AD16" s="543"/>
      <c r="AE16" s="543"/>
      <c r="AF16" s="543"/>
      <c r="AG16" s="543"/>
      <c r="AH16" s="543"/>
      <c r="AI16" s="543"/>
      <c r="AJ16" s="543"/>
      <c r="AK16" s="543"/>
      <c r="AL16" s="543"/>
      <c r="AM16" s="543"/>
      <c r="AN16" s="543"/>
      <c r="AO16" s="543"/>
      <c r="AP16" s="543"/>
      <c r="AQ16" s="543"/>
      <c r="AR16" s="543"/>
    </row>
    <row r="17" spans="1:58" s="2" customFormat="1" ht="15" customHeight="1" x14ac:dyDescent="0.2">
      <c r="A17" s="378"/>
      <c r="B17" s="378"/>
      <c r="C17" s="378"/>
      <c r="D17" s="378"/>
      <c r="E17" s="378"/>
      <c r="F17" s="378"/>
      <c r="G17" s="378"/>
      <c r="H17" s="378"/>
      <c r="I17" s="378"/>
      <c r="J17" s="378"/>
      <c r="K17" s="378"/>
      <c r="L17" s="378"/>
      <c r="M17" s="378"/>
      <c r="N17" s="378"/>
      <c r="O17" s="378"/>
      <c r="P17" s="378"/>
      <c r="Q17" s="378"/>
      <c r="R17" s="378"/>
      <c r="S17" s="378"/>
      <c r="T17" s="378"/>
      <c r="U17" s="378"/>
      <c r="V17" s="378"/>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row>
    <row r="18" spans="1:58" s="2" customFormat="1" ht="15" customHeight="1" x14ac:dyDescent="0.2">
      <c r="A18" s="546" t="s">
        <v>610</v>
      </c>
      <c r="B18" s="546"/>
      <c r="C18" s="546"/>
      <c r="D18" s="546"/>
      <c r="E18" s="546"/>
      <c r="F18" s="546"/>
      <c r="G18" s="546"/>
      <c r="H18" s="546"/>
      <c r="I18" s="546"/>
      <c r="J18" s="546"/>
      <c r="K18" s="546"/>
      <c r="L18" s="546"/>
      <c r="M18" s="546"/>
      <c r="N18" s="546"/>
      <c r="O18" s="546"/>
      <c r="P18" s="546"/>
      <c r="Q18" s="546"/>
      <c r="R18" s="546"/>
      <c r="S18" s="546"/>
      <c r="T18" s="546"/>
      <c r="U18" s="546"/>
      <c r="V18" s="546"/>
      <c r="W18" s="546"/>
      <c r="X18" s="546"/>
      <c r="Y18" s="546"/>
      <c r="Z18" s="546"/>
      <c r="AA18" s="546"/>
      <c r="AB18" s="546"/>
      <c r="AC18" s="546"/>
      <c r="AD18" s="546"/>
      <c r="AE18" s="546"/>
      <c r="AF18" s="546"/>
      <c r="AG18" s="546"/>
      <c r="AH18" s="546"/>
      <c r="AI18" s="546"/>
      <c r="AJ18" s="546"/>
      <c r="AK18" s="546"/>
      <c r="AL18" s="546"/>
      <c r="AM18" s="546"/>
      <c r="AN18" s="546"/>
      <c r="AO18" s="546"/>
      <c r="AP18" s="546"/>
      <c r="AQ18" s="546"/>
      <c r="AR18" s="546"/>
    </row>
    <row r="19" spans="1:58" s="11" customFormat="1" ht="18.75" customHeight="1" x14ac:dyDescent="0.2">
      <c r="A19" s="17"/>
      <c r="I19" s="15"/>
      <c r="J19" s="15"/>
      <c r="K19" s="33"/>
      <c r="AR19" s="33"/>
    </row>
    <row r="20" spans="1:58" s="11" customFormat="1" ht="18.75" customHeight="1" x14ac:dyDescent="0.3">
      <c r="A20" s="17"/>
      <c r="I20" s="15"/>
      <c r="J20" s="15"/>
      <c r="K20" s="14"/>
      <c r="AR20" s="14"/>
    </row>
    <row r="21" spans="1:58" s="11" customFormat="1" ht="18.75" x14ac:dyDescent="0.3">
      <c r="A21" s="16"/>
      <c r="I21" s="15"/>
      <c r="J21" s="15"/>
      <c r="K21" s="14"/>
      <c r="AR21" s="14"/>
    </row>
    <row r="22" spans="1:58" ht="27.75" x14ac:dyDescent="0.4">
      <c r="A22" s="312"/>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312"/>
      <c r="AB22" s="312"/>
      <c r="AC22" s="312"/>
      <c r="AD22" s="312"/>
      <c r="AE22" s="312"/>
      <c r="AF22" s="312"/>
      <c r="AG22" s="312"/>
      <c r="AH22" s="312"/>
      <c r="AI22" s="312"/>
      <c r="AJ22" s="312"/>
      <c r="AK22" s="312"/>
      <c r="AU22" s="361"/>
      <c r="BD22" s="268"/>
      <c r="BE22" s="313"/>
      <c r="BF22" s="313"/>
    </row>
    <row r="23" spans="1:58" ht="27.75" x14ac:dyDescent="0.4">
      <c r="A23" s="312"/>
      <c r="B23" s="312"/>
      <c r="C23" s="312"/>
      <c r="D23" s="312"/>
      <c r="E23" s="312"/>
      <c r="F23" s="312"/>
      <c r="G23" s="312"/>
      <c r="H23" s="312"/>
      <c r="I23" s="312"/>
      <c r="J23" s="312"/>
      <c r="K23" s="312"/>
      <c r="L23" s="312"/>
      <c r="M23" s="312"/>
      <c r="N23" s="312"/>
      <c r="O23" s="312"/>
      <c r="P23" s="312"/>
      <c r="Q23" s="312"/>
      <c r="R23" s="312"/>
      <c r="S23" s="312"/>
      <c r="T23" s="312"/>
      <c r="U23" s="312"/>
      <c r="V23" s="312"/>
      <c r="W23" s="312"/>
      <c r="X23" s="312"/>
      <c r="Y23" s="312"/>
      <c r="Z23" s="312"/>
      <c r="AA23" s="312"/>
      <c r="AB23" s="312"/>
      <c r="AC23" s="312"/>
      <c r="AD23" s="312"/>
      <c r="AE23" s="312"/>
      <c r="AF23" s="312"/>
      <c r="AG23" s="312"/>
      <c r="AH23" s="312"/>
      <c r="AI23" s="312"/>
      <c r="AJ23" s="312"/>
      <c r="AK23" s="312"/>
      <c r="AU23" s="361"/>
      <c r="BD23" s="268"/>
      <c r="BE23" s="313"/>
      <c r="BF23" s="313"/>
    </row>
    <row r="24" spans="1:58" ht="18.75" customHeight="1" thickBot="1" x14ac:dyDescent="0.3">
      <c r="A24" s="552" t="s">
        <v>433</v>
      </c>
      <c r="B24" s="552"/>
      <c r="C24" s="552"/>
      <c r="D24" s="552"/>
      <c r="E24" s="552"/>
      <c r="F24" s="552"/>
      <c r="G24" s="552"/>
      <c r="H24" s="552"/>
      <c r="I24" s="552"/>
      <c r="J24" s="552"/>
      <c r="K24" s="552"/>
      <c r="L24" s="552"/>
      <c r="M24" s="552"/>
      <c r="N24" s="552"/>
      <c r="O24" s="552"/>
      <c r="P24" s="552"/>
      <c r="Q24" s="552"/>
      <c r="R24" s="552"/>
      <c r="S24" s="552"/>
      <c r="T24" s="552"/>
      <c r="U24" s="552"/>
      <c r="V24" s="552"/>
      <c r="W24" s="552"/>
      <c r="X24" s="552"/>
      <c r="Y24" s="552"/>
      <c r="Z24" s="552"/>
      <c r="AA24" s="552"/>
      <c r="AB24" s="552"/>
      <c r="AC24" s="552"/>
      <c r="AD24" s="552"/>
      <c r="AE24" s="552"/>
      <c r="AF24" s="552"/>
      <c r="AG24" s="552"/>
      <c r="AH24" s="552"/>
      <c r="AI24" s="552"/>
      <c r="AJ24" s="552"/>
      <c r="AK24" s="552" t="s">
        <v>850</v>
      </c>
      <c r="AL24" s="552"/>
      <c r="AN24" s="314"/>
      <c r="AO24" s="315"/>
      <c r="AP24" s="315"/>
      <c r="AQ24" s="315"/>
      <c r="AR24" s="315"/>
    </row>
    <row r="25" spans="1:58" ht="18.75" customHeight="1" x14ac:dyDescent="0.25">
      <c r="A25" s="547" t="s">
        <v>435</v>
      </c>
      <c r="B25" s="548"/>
      <c r="C25" s="548"/>
      <c r="D25" s="548"/>
      <c r="E25" s="548"/>
      <c r="F25" s="548"/>
      <c r="G25" s="548"/>
      <c r="H25" s="548"/>
      <c r="I25" s="548"/>
      <c r="J25" s="548"/>
      <c r="K25" s="548"/>
      <c r="L25" s="548"/>
      <c r="M25" s="548"/>
      <c r="N25" s="548"/>
      <c r="O25" s="548"/>
      <c r="P25" s="548"/>
      <c r="Q25" s="548"/>
      <c r="R25" s="548"/>
      <c r="S25" s="548"/>
      <c r="T25" s="548"/>
      <c r="U25" s="548"/>
      <c r="V25" s="548"/>
      <c r="W25" s="548"/>
      <c r="X25" s="548"/>
      <c r="Y25" s="548"/>
      <c r="Z25" s="548"/>
      <c r="AA25" s="548"/>
      <c r="AB25" s="548"/>
      <c r="AC25" s="548"/>
      <c r="AD25" s="548"/>
      <c r="AE25" s="548"/>
      <c r="AF25" s="548"/>
      <c r="AG25" s="548"/>
      <c r="AH25" s="548"/>
      <c r="AI25" s="548"/>
      <c r="AJ25" s="549"/>
      <c r="AK25" s="550">
        <v>2062723321.0999999</v>
      </c>
      <c r="AL25" s="551"/>
      <c r="AN25" s="312" t="s">
        <v>280</v>
      </c>
      <c r="AO25" s="316"/>
      <c r="AP25" s="316"/>
    </row>
    <row r="26" spans="1:58" ht="15.75" customHeight="1" x14ac:dyDescent="0.25">
      <c r="A26" s="510" t="s">
        <v>434</v>
      </c>
      <c r="B26" s="511"/>
      <c r="C26" s="511"/>
      <c r="D26" s="511"/>
      <c r="E26" s="511"/>
      <c r="F26" s="511"/>
      <c r="G26" s="511"/>
      <c r="H26" s="511"/>
      <c r="I26" s="511"/>
      <c r="J26" s="511"/>
      <c r="K26" s="511"/>
      <c r="L26" s="511"/>
      <c r="M26" s="511"/>
      <c r="N26" s="511"/>
      <c r="O26" s="511"/>
      <c r="P26" s="511"/>
      <c r="Q26" s="511"/>
      <c r="R26" s="511"/>
      <c r="S26" s="511"/>
      <c r="T26" s="511"/>
      <c r="U26" s="511"/>
      <c r="V26" s="511"/>
      <c r="W26" s="511"/>
      <c r="X26" s="511"/>
      <c r="Y26" s="511"/>
      <c r="Z26" s="511"/>
      <c r="AA26" s="511"/>
      <c r="AB26" s="511"/>
      <c r="AC26" s="511"/>
      <c r="AD26" s="511"/>
      <c r="AE26" s="511"/>
      <c r="AF26" s="511"/>
      <c r="AG26" s="511"/>
      <c r="AH26" s="511"/>
      <c r="AI26" s="511"/>
      <c r="AJ26" s="512"/>
      <c r="AK26" s="556"/>
      <c r="AL26" s="557"/>
      <c r="AN26" s="541" t="s">
        <v>279</v>
      </c>
      <c r="AO26" s="542"/>
      <c r="AP26" s="317">
        <f>SUM(AK95:BF95)</f>
        <v>4.6049602023181855</v>
      </c>
    </row>
    <row r="27" spans="1:58" x14ac:dyDescent="0.25">
      <c r="A27" s="510" t="s">
        <v>278</v>
      </c>
      <c r="B27" s="511"/>
      <c r="C27" s="511"/>
      <c r="D27" s="511"/>
      <c r="E27" s="511"/>
      <c r="F27" s="511"/>
      <c r="G27" s="511"/>
      <c r="H27" s="511"/>
      <c r="I27" s="511"/>
      <c r="J27" s="511"/>
      <c r="K27" s="511"/>
      <c r="L27" s="511"/>
      <c r="M27" s="511"/>
      <c r="N27" s="511"/>
      <c r="O27" s="511"/>
      <c r="P27" s="511"/>
      <c r="Q27" s="511"/>
      <c r="R27" s="511"/>
      <c r="S27" s="511"/>
      <c r="T27" s="511"/>
      <c r="U27" s="511"/>
      <c r="V27" s="511"/>
      <c r="W27" s="511"/>
      <c r="X27" s="511"/>
      <c r="Y27" s="511"/>
      <c r="Z27" s="511"/>
      <c r="AA27" s="511"/>
      <c r="AB27" s="511"/>
      <c r="AC27" s="511"/>
      <c r="AD27" s="511"/>
      <c r="AE27" s="511"/>
      <c r="AF27" s="511"/>
      <c r="AG27" s="511"/>
      <c r="AH27" s="511"/>
      <c r="AI27" s="511"/>
      <c r="AJ27" s="512"/>
      <c r="AK27" s="539">
        <v>35</v>
      </c>
      <c r="AL27" s="540"/>
      <c r="AN27" s="541" t="s">
        <v>277</v>
      </c>
      <c r="AO27" s="542"/>
      <c r="AP27" s="317">
        <f>IF(SUM(AK96:BF96)=0,"не окупается",SUM(AK96:BF96))</f>
        <v>7.8496777254930512</v>
      </c>
    </row>
    <row r="28" spans="1:58" ht="15" customHeight="1" x14ac:dyDescent="0.25">
      <c r="A28" s="510" t="s">
        <v>276</v>
      </c>
      <c r="B28" s="511"/>
      <c r="C28" s="511"/>
      <c r="D28" s="511"/>
      <c r="E28" s="511"/>
      <c r="F28" s="511"/>
      <c r="G28" s="511"/>
      <c r="H28" s="511"/>
      <c r="I28" s="511"/>
      <c r="J28" s="511"/>
      <c r="K28" s="511"/>
      <c r="L28" s="511"/>
      <c r="M28" s="511"/>
      <c r="N28" s="511"/>
      <c r="O28" s="511"/>
      <c r="P28" s="511"/>
      <c r="Q28" s="511"/>
      <c r="R28" s="511"/>
      <c r="S28" s="511"/>
      <c r="T28" s="511"/>
      <c r="U28" s="511"/>
      <c r="V28" s="511"/>
      <c r="W28" s="511"/>
      <c r="X28" s="511"/>
      <c r="Y28" s="511"/>
      <c r="Z28" s="511"/>
      <c r="AA28" s="511"/>
      <c r="AB28" s="511"/>
      <c r="AC28" s="511"/>
      <c r="AD28" s="511"/>
      <c r="AE28" s="511"/>
      <c r="AF28" s="511"/>
      <c r="AG28" s="511"/>
      <c r="AH28" s="511"/>
      <c r="AI28" s="511"/>
      <c r="AJ28" s="512"/>
      <c r="AK28" s="539">
        <v>1</v>
      </c>
      <c r="AL28" s="540"/>
      <c r="AN28" s="541" t="s">
        <v>437</v>
      </c>
      <c r="AO28" s="542"/>
      <c r="AP28" s="318">
        <f>AW93</f>
        <v>478806681.5451473</v>
      </c>
      <c r="AU28" s="319"/>
      <c r="AW28" s="320"/>
      <c r="AX28" s="320"/>
    </row>
    <row r="29" spans="1:58" ht="15" customHeight="1" x14ac:dyDescent="0.25">
      <c r="A29" s="510" t="s">
        <v>275</v>
      </c>
      <c r="B29" s="511"/>
      <c r="C29" s="511"/>
      <c r="D29" s="511"/>
      <c r="E29" s="511"/>
      <c r="F29" s="511"/>
      <c r="G29" s="511"/>
      <c r="H29" s="511"/>
      <c r="I29" s="511"/>
      <c r="J29" s="511"/>
      <c r="K29" s="511"/>
      <c r="L29" s="511"/>
      <c r="M29" s="511"/>
      <c r="N29" s="511"/>
      <c r="O29" s="511"/>
      <c r="P29" s="511"/>
      <c r="Q29" s="511"/>
      <c r="R29" s="511"/>
      <c r="S29" s="511"/>
      <c r="T29" s="511"/>
      <c r="U29" s="511"/>
      <c r="V29" s="511"/>
      <c r="W29" s="511"/>
      <c r="X29" s="511"/>
      <c r="Y29" s="511"/>
      <c r="Z29" s="511"/>
      <c r="AA29" s="511"/>
      <c r="AB29" s="511"/>
      <c r="AC29" s="511"/>
      <c r="AD29" s="511"/>
      <c r="AE29" s="511"/>
      <c r="AF29" s="511"/>
      <c r="AG29" s="511"/>
      <c r="AH29" s="511"/>
      <c r="AI29" s="511"/>
      <c r="AJ29" s="512"/>
      <c r="AK29" s="537">
        <f>AM52*1000/1.22</f>
        <v>2499335.542612128</v>
      </c>
      <c r="AL29" s="538"/>
      <c r="AN29" s="541" t="s">
        <v>438</v>
      </c>
      <c r="AO29" s="542"/>
      <c r="AP29" s="321" t="str">
        <f>IF(AP28&gt;0,"да","нет")</f>
        <v>да</v>
      </c>
      <c r="AU29" s="319"/>
    </row>
    <row r="30" spans="1:58" ht="15" customHeight="1" x14ac:dyDescent="0.25">
      <c r="A30" s="510" t="s">
        <v>436</v>
      </c>
      <c r="B30" s="511"/>
      <c r="C30" s="511"/>
      <c r="D30" s="511"/>
      <c r="E30" s="511"/>
      <c r="F30" s="511"/>
      <c r="G30" s="511"/>
      <c r="H30" s="511"/>
      <c r="I30" s="511"/>
      <c r="J30" s="511"/>
      <c r="K30" s="511"/>
      <c r="L30" s="511"/>
      <c r="M30" s="511"/>
      <c r="N30" s="511"/>
      <c r="O30" s="511"/>
      <c r="P30" s="511"/>
      <c r="Q30" s="511"/>
      <c r="R30" s="511"/>
      <c r="S30" s="511"/>
      <c r="T30" s="511"/>
      <c r="U30" s="511"/>
      <c r="V30" s="511"/>
      <c r="W30" s="511"/>
      <c r="X30" s="511"/>
      <c r="Y30" s="511"/>
      <c r="Z30" s="511"/>
      <c r="AA30" s="511"/>
      <c r="AB30" s="511"/>
      <c r="AC30" s="511"/>
      <c r="AD30" s="511"/>
      <c r="AE30" s="511"/>
      <c r="AF30" s="511"/>
      <c r="AG30" s="511"/>
      <c r="AH30" s="511"/>
      <c r="AI30" s="511"/>
      <c r="AJ30" s="512"/>
      <c r="AK30" s="537">
        <v>1</v>
      </c>
      <c r="AL30" s="538"/>
      <c r="AU30" s="319"/>
    </row>
    <row r="31" spans="1:58" x14ac:dyDescent="0.25">
      <c r="A31" s="510" t="s">
        <v>274</v>
      </c>
      <c r="B31" s="511"/>
      <c r="C31" s="511"/>
      <c r="D31" s="511"/>
      <c r="E31" s="511"/>
      <c r="F31" s="511"/>
      <c r="G31" s="511"/>
      <c r="H31" s="511"/>
      <c r="I31" s="511"/>
      <c r="J31" s="511"/>
      <c r="K31" s="511"/>
      <c r="L31" s="511"/>
      <c r="M31" s="511"/>
      <c r="N31" s="511"/>
      <c r="O31" s="511"/>
      <c r="P31" s="511"/>
      <c r="Q31" s="511"/>
      <c r="R31" s="511"/>
      <c r="S31" s="511"/>
      <c r="T31" s="511"/>
      <c r="U31" s="511"/>
      <c r="V31" s="511"/>
      <c r="W31" s="511"/>
      <c r="X31" s="511"/>
      <c r="Y31" s="511"/>
      <c r="Z31" s="511"/>
      <c r="AA31" s="511"/>
      <c r="AB31" s="511"/>
      <c r="AC31" s="511"/>
      <c r="AD31" s="511"/>
      <c r="AE31" s="511"/>
      <c r="AF31" s="511"/>
      <c r="AG31" s="511"/>
      <c r="AH31" s="511"/>
      <c r="AI31" s="511"/>
      <c r="AJ31" s="512"/>
      <c r="AK31" s="535">
        <v>1</v>
      </c>
      <c r="AL31" s="536"/>
      <c r="AU31" s="319"/>
    </row>
    <row r="32" spans="1:58" x14ac:dyDescent="0.25">
      <c r="A32" s="510" t="s">
        <v>442</v>
      </c>
      <c r="B32" s="511"/>
      <c r="C32" s="511"/>
      <c r="D32" s="511"/>
      <c r="E32" s="511"/>
      <c r="F32" s="511"/>
      <c r="G32" s="511"/>
      <c r="H32" s="511"/>
      <c r="I32" s="511"/>
      <c r="J32" s="511"/>
      <c r="K32" s="511"/>
      <c r="L32" s="511"/>
      <c r="M32" s="511"/>
      <c r="N32" s="511"/>
      <c r="O32" s="511"/>
      <c r="P32" s="511"/>
      <c r="Q32" s="511"/>
      <c r="R32" s="511"/>
      <c r="S32" s="511"/>
      <c r="T32" s="511"/>
      <c r="U32" s="511"/>
      <c r="V32" s="511"/>
      <c r="W32" s="511"/>
      <c r="X32" s="511"/>
      <c r="Y32" s="511"/>
      <c r="Z32" s="511"/>
      <c r="AA32" s="511"/>
      <c r="AB32" s="511"/>
      <c r="AC32" s="511"/>
      <c r="AD32" s="511"/>
      <c r="AE32" s="511"/>
      <c r="AF32" s="511"/>
      <c r="AG32" s="511"/>
      <c r="AH32" s="511"/>
      <c r="AI32" s="511"/>
      <c r="AJ32" s="512"/>
      <c r="AK32" s="535">
        <f>-AM68</f>
        <v>0</v>
      </c>
      <c r="AL32" s="536"/>
    </row>
    <row r="33" spans="1:98" x14ac:dyDescent="0.25">
      <c r="A33" s="510" t="s">
        <v>273</v>
      </c>
      <c r="B33" s="511"/>
      <c r="C33" s="511"/>
      <c r="D33" s="511"/>
      <c r="E33" s="511"/>
      <c r="F33" s="511"/>
      <c r="G33" s="511"/>
      <c r="H33" s="511"/>
      <c r="I33" s="511"/>
      <c r="J33" s="511"/>
      <c r="K33" s="511"/>
      <c r="L33" s="511"/>
      <c r="M33" s="511"/>
      <c r="N33" s="511"/>
      <c r="O33" s="511"/>
      <c r="P33" s="511"/>
      <c r="Q33" s="511"/>
      <c r="R33" s="511"/>
      <c r="S33" s="511"/>
      <c r="T33" s="511"/>
      <c r="U33" s="511"/>
      <c r="V33" s="511"/>
      <c r="W33" s="511"/>
      <c r="X33" s="511"/>
      <c r="Y33" s="511"/>
      <c r="Z33" s="511"/>
      <c r="AA33" s="511"/>
      <c r="AB33" s="511"/>
      <c r="AC33" s="511"/>
      <c r="AD33" s="511"/>
      <c r="AE33" s="511"/>
      <c r="AF33" s="511"/>
      <c r="AG33" s="511"/>
      <c r="AH33" s="511"/>
      <c r="AI33" s="511"/>
      <c r="AJ33" s="512"/>
      <c r="AK33" s="535">
        <v>1</v>
      </c>
      <c r="AL33" s="536"/>
    </row>
    <row r="34" spans="1:98" x14ac:dyDescent="0.25">
      <c r="A34" s="510" t="s">
        <v>272</v>
      </c>
      <c r="B34" s="511"/>
      <c r="C34" s="511"/>
      <c r="D34" s="511"/>
      <c r="E34" s="511"/>
      <c r="F34" s="511"/>
      <c r="G34" s="511"/>
      <c r="H34" s="511"/>
      <c r="I34" s="511"/>
      <c r="J34" s="511"/>
      <c r="K34" s="511"/>
      <c r="L34" s="511"/>
      <c r="M34" s="511"/>
      <c r="N34" s="511"/>
      <c r="O34" s="511"/>
      <c r="P34" s="511"/>
      <c r="Q34" s="511"/>
      <c r="R34" s="511"/>
      <c r="S34" s="511"/>
      <c r="T34" s="511"/>
      <c r="U34" s="511"/>
      <c r="V34" s="511"/>
      <c r="W34" s="511"/>
      <c r="X34" s="511"/>
      <c r="Y34" s="511"/>
      <c r="Z34" s="511"/>
      <c r="AA34" s="511"/>
      <c r="AB34" s="511"/>
      <c r="AC34" s="511"/>
      <c r="AD34" s="511"/>
      <c r="AE34" s="511"/>
      <c r="AF34" s="511"/>
      <c r="AG34" s="511"/>
      <c r="AH34" s="511"/>
      <c r="AI34" s="511"/>
      <c r="AJ34" s="512"/>
      <c r="AK34" s="535">
        <v>1</v>
      </c>
      <c r="AL34" s="536"/>
    </row>
    <row r="35" spans="1:98" x14ac:dyDescent="0.25">
      <c r="A35" s="510"/>
      <c r="B35" s="511"/>
      <c r="C35" s="511"/>
      <c r="D35" s="511"/>
      <c r="E35" s="511"/>
      <c r="F35" s="511"/>
      <c r="G35" s="511"/>
      <c r="H35" s="511"/>
      <c r="I35" s="511"/>
      <c r="J35" s="511"/>
      <c r="K35" s="511"/>
      <c r="L35" s="511"/>
      <c r="M35" s="511"/>
      <c r="N35" s="511"/>
      <c r="O35" s="511"/>
      <c r="P35" s="511"/>
      <c r="Q35" s="511"/>
      <c r="R35" s="511"/>
      <c r="S35" s="511"/>
      <c r="T35" s="511"/>
      <c r="U35" s="511"/>
      <c r="V35" s="511"/>
      <c r="W35" s="511"/>
      <c r="X35" s="511"/>
      <c r="Y35" s="511"/>
      <c r="Z35" s="511"/>
      <c r="AA35" s="511"/>
      <c r="AB35" s="511"/>
      <c r="AC35" s="511"/>
      <c r="AD35" s="511"/>
      <c r="AE35" s="511"/>
      <c r="AF35" s="511"/>
      <c r="AG35" s="511"/>
      <c r="AH35" s="511"/>
      <c r="AI35" s="511"/>
      <c r="AJ35" s="512"/>
      <c r="AK35" s="533"/>
      <c r="AL35" s="534"/>
    </row>
    <row r="36" spans="1:98" x14ac:dyDescent="0.25">
      <c r="A36" s="510" t="s">
        <v>252</v>
      </c>
      <c r="B36" s="511"/>
      <c r="C36" s="511"/>
      <c r="D36" s="511"/>
      <c r="E36" s="511"/>
      <c r="F36" s="511"/>
      <c r="G36" s="511"/>
      <c r="H36" s="511"/>
      <c r="I36" s="511"/>
      <c r="J36" s="511"/>
      <c r="K36" s="511"/>
      <c r="L36" s="511"/>
      <c r="M36" s="511"/>
      <c r="N36" s="511"/>
      <c r="O36" s="511"/>
      <c r="P36" s="511"/>
      <c r="Q36" s="511"/>
      <c r="R36" s="511"/>
      <c r="S36" s="511"/>
      <c r="T36" s="511"/>
      <c r="U36" s="511"/>
      <c r="V36" s="511"/>
      <c r="W36" s="511"/>
      <c r="X36" s="511"/>
      <c r="Y36" s="511"/>
      <c r="Z36" s="511"/>
      <c r="AA36" s="511"/>
      <c r="AB36" s="511"/>
      <c r="AC36" s="511"/>
      <c r="AD36" s="511"/>
      <c r="AE36" s="511"/>
      <c r="AF36" s="511"/>
      <c r="AG36" s="511"/>
      <c r="AH36" s="511"/>
      <c r="AI36" s="511"/>
      <c r="AJ36" s="512"/>
      <c r="AK36" s="520">
        <v>0.25</v>
      </c>
      <c r="AL36" s="521"/>
    </row>
    <row r="37" spans="1:98" x14ac:dyDescent="0.25">
      <c r="A37" s="510" t="s">
        <v>439</v>
      </c>
      <c r="B37" s="511"/>
      <c r="C37" s="511"/>
      <c r="D37" s="511"/>
      <c r="E37" s="511"/>
      <c r="F37" s="511"/>
      <c r="G37" s="511"/>
      <c r="H37" s="511"/>
      <c r="I37" s="511"/>
      <c r="J37" s="511"/>
      <c r="K37" s="511"/>
      <c r="L37" s="511"/>
      <c r="M37" s="511"/>
      <c r="N37" s="511"/>
      <c r="O37" s="511"/>
      <c r="P37" s="511"/>
      <c r="Q37" s="511"/>
      <c r="R37" s="511"/>
      <c r="S37" s="511"/>
      <c r="T37" s="511"/>
      <c r="U37" s="511"/>
      <c r="V37" s="511"/>
      <c r="W37" s="511"/>
      <c r="X37" s="511"/>
      <c r="Y37" s="511"/>
      <c r="Z37" s="511"/>
      <c r="AA37" s="511"/>
      <c r="AB37" s="511"/>
      <c r="AC37" s="511"/>
      <c r="AD37" s="511"/>
      <c r="AE37" s="511"/>
      <c r="AF37" s="511"/>
      <c r="AG37" s="511"/>
      <c r="AH37" s="511"/>
      <c r="AI37" s="511"/>
      <c r="AJ37" s="512"/>
      <c r="AK37" s="535">
        <v>0</v>
      </c>
      <c r="AL37" s="536"/>
    </row>
    <row r="38" spans="1:98" x14ac:dyDescent="0.25">
      <c r="A38" s="510" t="s">
        <v>271</v>
      </c>
      <c r="B38" s="511"/>
      <c r="C38" s="511"/>
      <c r="D38" s="511"/>
      <c r="E38" s="511"/>
      <c r="F38" s="511"/>
      <c r="G38" s="511"/>
      <c r="H38" s="511"/>
      <c r="I38" s="511"/>
      <c r="J38" s="511"/>
      <c r="K38" s="511"/>
      <c r="L38" s="511"/>
      <c r="M38" s="511"/>
      <c r="N38" s="511"/>
      <c r="O38" s="511"/>
      <c r="P38" s="511"/>
      <c r="Q38" s="511"/>
      <c r="R38" s="511"/>
      <c r="S38" s="511"/>
      <c r="T38" s="511"/>
      <c r="U38" s="511"/>
      <c r="V38" s="511"/>
      <c r="W38" s="511"/>
      <c r="X38" s="511"/>
      <c r="Y38" s="511"/>
      <c r="Z38" s="511"/>
      <c r="AA38" s="511"/>
      <c r="AB38" s="511"/>
      <c r="AC38" s="511"/>
      <c r="AD38" s="511"/>
      <c r="AE38" s="511"/>
      <c r="AF38" s="511"/>
      <c r="AG38" s="511"/>
      <c r="AH38" s="511"/>
      <c r="AI38" s="511"/>
      <c r="AJ38" s="512"/>
      <c r="AK38" s="533"/>
      <c r="AL38" s="534"/>
    </row>
    <row r="39" spans="1:98" x14ac:dyDescent="0.25">
      <c r="A39" s="510" t="s">
        <v>270</v>
      </c>
      <c r="B39" s="511"/>
      <c r="C39" s="511"/>
      <c r="D39" s="511"/>
      <c r="E39" s="511"/>
      <c r="F39" s="511"/>
      <c r="G39" s="511"/>
      <c r="H39" s="511"/>
      <c r="I39" s="511"/>
      <c r="J39" s="511"/>
      <c r="K39" s="511"/>
      <c r="L39" s="511"/>
      <c r="M39" s="511"/>
      <c r="N39" s="511"/>
      <c r="O39" s="511"/>
      <c r="P39" s="511"/>
      <c r="Q39" s="511"/>
      <c r="R39" s="511"/>
      <c r="S39" s="511"/>
      <c r="T39" s="511"/>
      <c r="U39" s="511"/>
      <c r="V39" s="511"/>
      <c r="W39" s="511"/>
      <c r="X39" s="511"/>
      <c r="Y39" s="511"/>
      <c r="Z39" s="511"/>
      <c r="AA39" s="511"/>
      <c r="AB39" s="511"/>
      <c r="AC39" s="511"/>
      <c r="AD39" s="511"/>
      <c r="AE39" s="511"/>
      <c r="AF39" s="511"/>
      <c r="AG39" s="511"/>
      <c r="AH39" s="511"/>
      <c r="AI39" s="511"/>
      <c r="AJ39" s="512"/>
      <c r="AK39" s="531">
        <v>0</v>
      </c>
      <c r="AL39" s="532"/>
    </row>
    <row r="40" spans="1:98" x14ac:dyDescent="0.25">
      <c r="A40" s="510" t="s">
        <v>731</v>
      </c>
      <c r="B40" s="511"/>
      <c r="C40" s="511"/>
      <c r="D40" s="511"/>
      <c r="E40" s="511"/>
      <c r="F40" s="511"/>
      <c r="G40" s="511"/>
      <c r="H40" s="511"/>
      <c r="I40" s="511"/>
      <c r="J40" s="511"/>
      <c r="K40" s="511"/>
      <c r="L40" s="511"/>
      <c r="M40" s="511"/>
      <c r="N40" s="511"/>
      <c r="O40" s="511"/>
      <c r="P40" s="511"/>
      <c r="Q40" s="511"/>
      <c r="R40" s="511"/>
      <c r="S40" s="511"/>
      <c r="T40" s="511"/>
      <c r="U40" s="511"/>
      <c r="V40" s="511"/>
      <c r="W40" s="511"/>
      <c r="X40" s="511"/>
      <c r="Y40" s="511"/>
      <c r="Z40" s="511"/>
      <c r="AA40" s="511"/>
      <c r="AB40" s="511"/>
      <c r="AC40" s="511"/>
      <c r="AD40" s="511"/>
      <c r="AE40" s="511"/>
      <c r="AF40" s="511"/>
      <c r="AG40" s="511"/>
      <c r="AH40" s="511"/>
      <c r="AI40" s="511"/>
      <c r="AJ40" s="512"/>
      <c r="AK40" s="533"/>
      <c r="AL40" s="534"/>
    </row>
    <row r="41" spans="1:98" x14ac:dyDescent="0.25">
      <c r="A41" s="510" t="s">
        <v>269</v>
      </c>
      <c r="B41" s="511"/>
      <c r="C41" s="511"/>
      <c r="D41" s="511"/>
      <c r="E41" s="511"/>
      <c r="F41" s="511"/>
      <c r="G41" s="511"/>
      <c r="H41" s="511"/>
      <c r="I41" s="511"/>
      <c r="J41" s="511"/>
      <c r="K41" s="511"/>
      <c r="L41" s="511"/>
      <c r="M41" s="511"/>
      <c r="N41" s="511"/>
      <c r="O41" s="511"/>
      <c r="P41" s="511"/>
      <c r="Q41" s="511"/>
      <c r="R41" s="511"/>
      <c r="S41" s="511"/>
      <c r="T41" s="511"/>
      <c r="U41" s="511"/>
      <c r="V41" s="511"/>
      <c r="W41" s="511"/>
      <c r="X41" s="511"/>
      <c r="Y41" s="511"/>
      <c r="Z41" s="511"/>
      <c r="AA41" s="511"/>
      <c r="AB41" s="511"/>
      <c r="AC41" s="511"/>
      <c r="AD41" s="511"/>
      <c r="AE41" s="511"/>
      <c r="AF41" s="511"/>
      <c r="AG41" s="511"/>
      <c r="AH41" s="511"/>
      <c r="AI41" s="511"/>
      <c r="AJ41" s="512"/>
      <c r="AK41" s="520">
        <v>0.27800000000000002</v>
      </c>
      <c r="AL41" s="521"/>
    </row>
    <row r="42" spans="1:98" x14ac:dyDescent="0.25">
      <c r="A42" s="510" t="s">
        <v>268</v>
      </c>
      <c r="B42" s="511"/>
      <c r="C42" s="511"/>
      <c r="D42" s="511"/>
      <c r="E42" s="511"/>
      <c r="F42" s="511"/>
      <c r="G42" s="511"/>
      <c r="H42" s="511"/>
      <c r="I42" s="511"/>
      <c r="J42" s="511"/>
      <c r="K42" s="511"/>
      <c r="L42" s="511"/>
      <c r="M42" s="511"/>
      <c r="N42" s="511"/>
      <c r="O42" s="511"/>
      <c r="P42" s="511"/>
      <c r="Q42" s="511"/>
      <c r="R42" s="511"/>
      <c r="S42" s="511"/>
      <c r="T42" s="511"/>
      <c r="U42" s="511"/>
      <c r="V42" s="511"/>
      <c r="W42" s="511"/>
      <c r="X42" s="511"/>
      <c r="Y42" s="511"/>
      <c r="Z42" s="511"/>
      <c r="AA42" s="511"/>
      <c r="AB42" s="511"/>
      <c r="AC42" s="511"/>
      <c r="AD42" s="511"/>
      <c r="AE42" s="511"/>
      <c r="AF42" s="511"/>
      <c r="AG42" s="511"/>
      <c r="AH42" s="511"/>
      <c r="AI42" s="511"/>
      <c r="AJ42" s="512"/>
      <c r="AK42" s="520">
        <v>0.27800000000000002</v>
      </c>
      <c r="AL42" s="521"/>
    </row>
    <row r="43" spans="1:98" x14ac:dyDescent="0.25">
      <c r="A43" s="510" t="s">
        <v>267</v>
      </c>
      <c r="B43" s="511"/>
      <c r="C43" s="511"/>
      <c r="D43" s="511"/>
      <c r="E43" s="511"/>
      <c r="F43" s="511"/>
      <c r="G43" s="511"/>
      <c r="H43" s="511"/>
      <c r="I43" s="511"/>
      <c r="J43" s="511"/>
      <c r="K43" s="511"/>
      <c r="L43" s="511"/>
      <c r="M43" s="511"/>
      <c r="N43" s="511"/>
      <c r="O43" s="511"/>
      <c r="P43" s="511"/>
      <c r="Q43" s="511"/>
      <c r="R43" s="511"/>
      <c r="S43" s="511"/>
      <c r="T43" s="511"/>
      <c r="U43" s="511"/>
      <c r="V43" s="511"/>
      <c r="W43" s="511"/>
      <c r="X43" s="511"/>
      <c r="Y43" s="511"/>
      <c r="Z43" s="511"/>
      <c r="AA43" s="511"/>
      <c r="AB43" s="511"/>
      <c r="AC43" s="511"/>
      <c r="AD43" s="511"/>
      <c r="AE43" s="511"/>
      <c r="AF43" s="511"/>
      <c r="AG43" s="511"/>
      <c r="AH43" s="511"/>
      <c r="AI43" s="511"/>
      <c r="AJ43" s="512"/>
      <c r="AK43" s="520">
        <v>1</v>
      </c>
      <c r="AL43" s="521"/>
    </row>
    <row r="44" spans="1:98" x14ac:dyDescent="0.25">
      <c r="A44" s="510" t="s">
        <v>266</v>
      </c>
      <c r="B44" s="511"/>
      <c r="C44" s="511"/>
      <c r="D44" s="511"/>
      <c r="E44" s="511"/>
      <c r="F44" s="511"/>
      <c r="G44" s="511"/>
      <c r="H44" s="511"/>
      <c r="I44" s="511"/>
      <c r="J44" s="511"/>
      <c r="K44" s="511"/>
      <c r="L44" s="511"/>
      <c r="M44" s="511"/>
      <c r="N44" s="511"/>
      <c r="O44" s="511"/>
      <c r="P44" s="511"/>
      <c r="Q44" s="511"/>
      <c r="R44" s="511"/>
      <c r="S44" s="511"/>
      <c r="T44" s="511"/>
      <c r="U44" s="511"/>
      <c r="V44" s="511"/>
      <c r="W44" s="511"/>
      <c r="X44" s="511"/>
      <c r="Y44" s="511"/>
      <c r="Z44" s="511"/>
      <c r="AA44" s="511"/>
      <c r="AB44" s="511"/>
      <c r="AC44" s="511"/>
      <c r="AD44" s="511"/>
      <c r="AE44" s="511"/>
      <c r="AF44" s="511"/>
      <c r="AG44" s="511"/>
      <c r="AH44" s="511"/>
      <c r="AI44" s="511"/>
      <c r="AJ44" s="512"/>
      <c r="AK44" s="520">
        <v>0.14080000000000001</v>
      </c>
      <c r="AL44" s="521"/>
      <c r="BE44" s="322"/>
      <c r="BF44" s="322"/>
    </row>
    <row r="45" spans="1:98" x14ac:dyDescent="0.25">
      <c r="A45" s="510" t="s">
        <v>265</v>
      </c>
      <c r="B45" s="511"/>
      <c r="C45" s="511"/>
      <c r="D45" s="511"/>
      <c r="E45" s="511"/>
      <c r="F45" s="511"/>
      <c r="G45" s="511"/>
      <c r="H45" s="511"/>
      <c r="I45" s="511"/>
      <c r="J45" s="511"/>
      <c r="K45" s="511"/>
      <c r="L45" s="511"/>
      <c r="M45" s="511"/>
      <c r="N45" s="511"/>
      <c r="O45" s="511"/>
      <c r="P45" s="511"/>
      <c r="Q45" s="511"/>
      <c r="R45" s="511"/>
      <c r="S45" s="511"/>
      <c r="T45" s="511"/>
      <c r="U45" s="511"/>
      <c r="V45" s="511"/>
      <c r="W45" s="511"/>
      <c r="X45" s="511"/>
      <c r="Y45" s="511"/>
      <c r="Z45" s="511"/>
      <c r="AA45" s="511"/>
      <c r="AB45" s="511"/>
      <c r="AC45" s="511"/>
      <c r="AD45" s="511"/>
      <c r="AE45" s="511"/>
      <c r="AF45" s="511"/>
      <c r="AG45" s="511"/>
      <c r="AH45" s="511"/>
      <c r="AI45" s="511"/>
      <c r="AJ45" s="512"/>
      <c r="AK45" s="520">
        <f>1-AK43</f>
        <v>0</v>
      </c>
      <c r="AL45" s="521"/>
    </row>
    <row r="46" spans="1:98" ht="16.5" thickBot="1" x14ac:dyDescent="0.3">
      <c r="A46" s="522" t="s">
        <v>732</v>
      </c>
      <c r="B46" s="523"/>
      <c r="C46" s="523"/>
      <c r="D46" s="523"/>
      <c r="E46" s="523"/>
      <c r="F46" s="523"/>
      <c r="G46" s="523"/>
      <c r="H46" s="523"/>
      <c r="I46" s="523"/>
      <c r="J46" s="523"/>
      <c r="K46" s="523"/>
      <c r="L46" s="523"/>
      <c r="M46" s="523"/>
      <c r="N46" s="523"/>
      <c r="O46" s="523"/>
      <c r="P46" s="523"/>
      <c r="Q46" s="523"/>
      <c r="R46" s="523"/>
      <c r="S46" s="523"/>
      <c r="T46" s="523"/>
      <c r="U46" s="523"/>
      <c r="V46" s="523"/>
      <c r="W46" s="523"/>
      <c r="X46" s="523"/>
      <c r="Y46" s="523"/>
      <c r="Z46" s="523"/>
      <c r="AA46" s="523"/>
      <c r="AB46" s="523"/>
      <c r="AC46" s="523"/>
      <c r="AD46" s="523"/>
      <c r="AE46" s="523"/>
      <c r="AF46" s="523"/>
      <c r="AG46" s="523"/>
      <c r="AH46" s="523"/>
      <c r="AI46" s="523"/>
      <c r="AJ46" s="524"/>
      <c r="AK46" s="525">
        <f>AK45*AK44+AK43*AK42*(1-AK36)</f>
        <v>0.20850000000000002</v>
      </c>
      <c r="AL46" s="526"/>
    </row>
    <row r="47" spans="1:98" x14ac:dyDescent="0.25">
      <c r="A47" s="527" t="s">
        <v>264</v>
      </c>
      <c r="B47" s="528"/>
      <c r="C47" s="528"/>
      <c r="D47" s="528"/>
      <c r="E47" s="528"/>
      <c r="F47" s="528"/>
      <c r="G47" s="528"/>
      <c r="H47" s="528"/>
      <c r="I47" s="528"/>
      <c r="J47" s="528"/>
      <c r="K47" s="528"/>
      <c r="L47" s="528"/>
      <c r="M47" s="528"/>
      <c r="N47" s="528"/>
      <c r="O47" s="528"/>
      <c r="P47" s="528"/>
      <c r="Q47" s="528"/>
      <c r="R47" s="528"/>
      <c r="S47" s="528"/>
      <c r="T47" s="528"/>
      <c r="U47" s="528"/>
      <c r="V47" s="528"/>
      <c r="W47" s="528"/>
      <c r="X47" s="528"/>
      <c r="Y47" s="528"/>
      <c r="Z47" s="528"/>
      <c r="AA47" s="528"/>
      <c r="AB47" s="528"/>
      <c r="AC47" s="528"/>
      <c r="AD47" s="528"/>
      <c r="AE47" s="528"/>
      <c r="AF47" s="528"/>
      <c r="AG47" s="528"/>
      <c r="AH47" s="528"/>
      <c r="AI47" s="528"/>
      <c r="AJ47" s="529"/>
      <c r="AK47" s="479">
        <v>2026</v>
      </c>
      <c r="AL47" s="530"/>
      <c r="AM47" s="323">
        <v>2027</v>
      </c>
      <c r="AN47" s="324">
        <v>2028</v>
      </c>
      <c r="AO47" s="324">
        <v>2029</v>
      </c>
      <c r="AP47" s="324">
        <v>2030</v>
      </c>
      <c r="AQ47" s="324">
        <v>2031</v>
      </c>
      <c r="AR47" s="324">
        <v>2032</v>
      </c>
      <c r="AS47" s="324">
        <v>2033</v>
      </c>
      <c r="AT47" s="324">
        <v>2034</v>
      </c>
      <c r="AU47" s="324">
        <v>2035</v>
      </c>
      <c r="AV47" s="324">
        <v>2036</v>
      </c>
      <c r="AW47" s="324">
        <v>2037</v>
      </c>
      <c r="AX47" s="324">
        <v>2038</v>
      </c>
      <c r="AY47" s="324">
        <v>2039</v>
      </c>
      <c r="AZ47" s="324">
        <v>2040</v>
      </c>
      <c r="BA47" s="324">
        <v>2041</v>
      </c>
      <c r="BB47" s="324">
        <v>2042</v>
      </c>
      <c r="BC47" s="324">
        <v>2043</v>
      </c>
      <c r="BD47" s="324">
        <v>2044</v>
      </c>
      <c r="BE47" s="324">
        <v>2045</v>
      </c>
      <c r="BF47" s="324">
        <v>2046</v>
      </c>
      <c r="BG47" s="324">
        <v>2047</v>
      </c>
      <c r="BH47" s="324">
        <v>2048</v>
      </c>
      <c r="BI47" s="324">
        <v>2049</v>
      </c>
      <c r="BJ47" s="324">
        <v>2050</v>
      </c>
      <c r="BK47" s="324">
        <v>2051</v>
      </c>
      <c r="BL47" s="324">
        <v>2052</v>
      </c>
      <c r="BM47" s="324">
        <v>2053</v>
      </c>
      <c r="BN47" s="324">
        <v>2054</v>
      </c>
      <c r="BO47" s="324">
        <v>2055</v>
      </c>
      <c r="BP47" s="324">
        <v>2056</v>
      </c>
      <c r="BQ47" s="324">
        <v>2057</v>
      </c>
      <c r="BR47" s="324">
        <v>2058</v>
      </c>
      <c r="BS47" s="324">
        <v>2059</v>
      </c>
      <c r="BT47" s="324">
        <v>2060</v>
      </c>
      <c r="BU47" s="324">
        <v>2061</v>
      </c>
      <c r="BV47" s="324" t="s">
        <v>439</v>
      </c>
      <c r="BW47" s="324" t="s">
        <v>439</v>
      </c>
      <c r="BX47" s="324" t="s">
        <v>439</v>
      </c>
      <c r="BY47" s="324" t="s">
        <v>439</v>
      </c>
      <c r="BZ47" s="324" t="s">
        <v>439</v>
      </c>
      <c r="CA47" s="324" t="s">
        <v>439</v>
      </c>
      <c r="CB47" s="324" t="s">
        <v>439</v>
      </c>
      <c r="CC47" s="324" t="s">
        <v>439</v>
      </c>
      <c r="CD47" s="324" t="s">
        <v>439</v>
      </c>
      <c r="CE47" s="324" t="s">
        <v>439</v>
      </c>
      <c r="CF47" s="324" t="s">
        <v>439</v>
      </c>
      <c r="CG47" s="324" t="s">
        <v>439</v>
      </c>
      <c r="CH47" s="324" t="s">
        <v>439</v>
      </c>
      <c r="CI47" s="324" t="s">
        <v>439</v>
      </c>
      <c r="CJ47" s="324" t="s">
        <v>439</v>
      </c>
      <c r="CK47" s="324" t="s">
        <v>439</v>
      </c>
      <c r="CL47" s="324" t="s">
        <v>439</v>
      </c>
      <c r="CM47" s="324" t="s">
        <v>439</v>
      </c>
      <c r="CN47" s="324" t="s">
        <v>439</v>
      </c>
      <c r="CO47" s="324" t="s">
        <v>439</v>
      </c>
      <c r="CP47" s="324" t="s">
        <v>439</v>
      </c>
      <c r="CQ47" s="324" t="s">
        <v>439</v>
      </c>
      <c r="CR47" s="324" t="s">
        <v>439</v>
      </c>
      <c r="CS47" s="324" t="s">
        <v>439</v>
      </c>
      <c r="CT47" s="324" t="s">
        <v>439</v>
      </c>
    </row>
    <row r="48" spans="1:98" outlineLevel="1" x14ac:dyDescent="0.25">
      <c r="A48" s="510" t="s">
        <v>263</v>
      </c>
      <c r="B48" s="511"/>
      <c r="C48" s="511"/>
      <c r="D48" s="511"/>
      <c r="E48" s="511"/>
      <c r="F48" s="511"/>
      <c r="G48" s="511"/>
      <c r="H48" s="511"/>
      <c r="I48" s="511"/>
      <c r="J48" s="511"/>
      <c r="K48" s="511"/>
      <c r="L48" s="511"/>
      <c r="M48" s="511"/>
      <c r="N48" s="511"/>
      <c r="O48" s="511"/>
      <c r="P48" s="511"/>
      <c r="Q48" s="511"/>
      <c r="R48" s="511"/>
      <c r="S48" s="511"/>
      <c r="T48" s="511"/>
      <c r="U48" s="511"/>
      <c r="V48" s="511"/>
      <c r="W48" s="511"/>
      <c r="X48" s="511"/>
      <c r="Y48" s="511"/>
      <c r="Z48" s="511"/>
      <c r="AA48" s="511"/>
      <c r="AB48" s="511"/>
      <c r="AC48" s="511"/>
      <c r="AD48" s="511"/>
      <c r="AE48" s="511"/>
      <c r="AF48" s="511"/>
      <c r="AG48" s="511"/>
      <c r="AH48" s="511"/>
      <c r="AI48" s="511"/>
      <c r="AJ48" s="512"/>
      <c r="AK48" s="513">
        <v>0.04</v>
      </c>
      <c r="AL48" s="514"/>
      <c r="AM48" s="325">
        <v>0.04</v>
      </c>
      <c r="AN48" s="325">
        <v>0.04</v>
      </c>
      <c r="AO48" s="325">
        <v>0.04</v>
      </c>
      <c r="AP48" s="325">
        <v>0.04</v>
      </c>
      <c r="AQ48" s="325">
        <v>0.04</v>
      </c>
      <c r="AR48" s="325">
        <v>0.04</v>
      </c>
      <c r="AS48" s="325">
        <v>0.04</v>
      </c>
      <c r="AT48" s="325">
        <v>0.04</v>
      </c>
      <c r="AU48" s="325">
        <v>0.04</v>
      </c>
      <c r="AV48" s="325">
        <v>0.04</v>
      </c>
      <c r="AW48" s="325">
        <v>0.04</v>
      </c>
      <c r="AX48" s="325">
        <v>0.04</v>
      </c>
      <c r="AY48" s="325">
        <v>0.04</v>
      </c>
      <c r="AZ48" s="325">
        <v>0.04</v>
      </c>
      <c r="BA48" s="325">
        <v>0.04</v>
      </c>
      <c r="BB48" s="325">
        <v>0.04</v>
      </c>
      <c r="BC48" s="325">
        <v>0.04</v>
      </c>
      <c r="BD48" s="325">
        <v>0.04</v>
      </c>
      <c r="BE48" s="325">
        <v>0.04</v>
      </c>
      <c r="BF48" s="325">
        <v>0.04</v>
      </c>
      <c r="BG48" s="325">
        <v>0.04</v>
      </c>
      <c r="BH48" s="325">
        <v>0.04</v>
      </c>
      <c r="BI48" s="325">
        <v>0.04</v>
      </c>
      <c r="BJ48" s="325">
        <v>0.04</v>
      </c>
      <c r="BK48" s="325">
        <v>0.04</v>
      </c>
      <c r="BL48" s="325">
        <v>0.04</v>
      </c>
      <c r="BM48" s="325">
        <v>0.04</v>
      </c>
      <c r="BN48" s="325">
        <v>0.04</v>
      </c>
      <c r="BO48" s="325">
        <v>0.04</v>
      </c>
      <c r="BP48" s="325">
        <v>0.04</v>
      </c>
      <c r="BQ48" s="325">
        <v>0.04</v>
      </c>
      <c r="BR48" s="325">
        <v>0.04</v>
      </c>
      <c r="BS48" s="325">
        <v>0.04</v>
      </c>
      <c r="BT48" s="325">
        <v>0.04</v>
      </c>
      <c r="BU48" s="325">
        <v>0.04</v>
      </c>
      <c r="BV48" s="325">
        <v>0.04</v>
      </c>
      <c r="BW48" s="325">
        <v>0.04</v>
      </c>
      <c r="BX48" s="325">
        <v>0.04</v>
      </c>
      <c r="BY48" s="325">
        <v>0.04</v>
      </c>
      <c r="BZ48" s="325">
        <v>0.04</v>
      </c>
      <c r="CA48" s="325">
        <v>0.04</v>
      </c>
      <c r="CB48" s="325">
        <v>0.04</v>
      </c>
      <c r="CC48" s="325">
        <v>0.04</v>
      </c>
      <c r="CD48" s="325">
        <v>0.04</v>
      </c>
      <c r="CE48" s="325">
        <v>0.04</v>
      </c>
      <c r="CF48" s="325">
        <v>0.04</v>
      </c>
      <c r="CG48" s="325">
        <v>0.04</v>
      </c>
      <c r="CH48" s="325">
        <v>0.04</v>
      </c>
      <c r="CI48" s="325">
        <v>0.04</v>
      </c>
      <c r="CJ48" s="325">
        <v>0.04</v>
      </c>
      <c r="CK48" s="325">
        <v>0.04</v>
      </c>
      <c r="CL48" s="325">
        <v>0.04</v>
      </c>
      <c r="CM48" s="325">
        <v>0.04</v>
      </c>
      <c r="CN48" s="325">
        <v>0.04</v>
      </c>
      <c r="CO48" s="325">
        <v>0.04</v>
      </c>
      <c r="CP48" s="325">
        <v>0.04</v>
      </c>
      <c r="CQ48" s="325">
        <v>0.04</v>
      </c>
      <c r="CR48" s="325">
        <v>0.04</v>
      </c>
      <c r="CS48" s="325">
        <v>0.04</v>
      </c>
      <c r="CT48" s="325">
        <v>0.04</v>
      </c>
    </row>
    <row r="49" spans="1:98" outlineLevel="1" x14ac:dyDescent="0.25">
      <c r="A49" s="510" t="s">
        <v>262</v>
      </c>
      <c r="B49" s="511"/>
      <c r="C49" s="511"/>
      <c r="D49" s="511"/>
      <c r="E49" s="511"/>
      <c r="F49" s="511"/>
      <c r="G49" s="511"/>
      <c r="H49" s="511"/>
      <c r="I49" s="511"/>
      <c r="J49" s="511"/>
      <c r="K49" s="511"/>
      <c r="L49" s="511"/>
      <c r="M49" s="511"/>
      <c r="N49" s="511"/>
      <c r="O49" s="511"/>
      <c r="P49" s="511"/>
      <c r="Q49" s="511"/>
      <c r="R49" s="511"/>
      <c r="S49" s="511"/>
      <c r="T49" s="511"/>
      <c r="U49" s="511"/>
      <c r="V49" s="511"/>
      <c r="W49" s="511"/>
      <c r="X49" s="511"/>
      <c r="Y49" s="511"/>
      <c r="Z49" s="511"/>
      <c r="AA49" s="511"/>
      <c r="AB49" s="511"/>
      <c r="AC49" s="511"/>
      <c r="AD49" s="511"/>
      <c r="AE49" s="511"/>
      <c r="AF49" s="511"/>
      <c r="AG49" s="511"/>
      <c r="AH49" s="511"/>
      <c r="AI49" s="511"/>
      <c r="AJ49" s="512"/>
      <c r="AK49" s="513">
        <f>AK48</f>
        <v>0.04</v>
      </c>
      <c r="AL49" s="514"/>
      <c r="AM49" s="325">
        <f>(1+AK49)*(1+AM48)-1</f>
        <v>8.1600000000000117E-2</v>
      </c>
      <c r="AN49" s="326">
        <f>(1+AM49)*(1+AN48)-1</f>
        <v>0.12486400000000009</v>
      </c>
      <c r="AO49" s="326">
        <f t="shared" ref="AO49:CT49" si="0">(1+AN49)*(1+AO48)-1</f>
        <v>0.16985856000000021</v>
      </c>
      <c r="AP49" s="326">
        <f t="shared" si="0"/>
        <v>0.21665290240000035</v>
      </c>
      <c r="AQ49" s="326">
        <f t="shared" si="0"/>
        <v>0.26531901849600037</v>
      </c>
      <c r="AR49" s="326">
        <f t="shared" si="0"/>
        <v>0.31593177923584048</v>
      </c>
      <c r="AS49" s="326">
        <f t="shared" si="0"/>
        <v>0.3685690504052741</v>
      </c>
      <c r="AT49" s="326">
        <f t="shared" si="0"/>
        <v>0.42331181242148519</v>
      </c>
      <c r="AU49" s="326">
        <f t="shared" si="0"/>
        <v>0.48024428491834459</v>
      </c>
      <c r="AV49" s="326">
        <f t="shared" si="0"/>
        <v>0.53945405631507848</v>
      </c>
      <c r="AW49" s="326">
        <f t="shared" si="0"/>
        <v>0.60103221856768174</v>
      </c>
      <c r="AX49" s="326">
        <f t="shared" si="0"/>
        <v>0.66507350731038906</v>
      </c>
      <c r="AY49" s="326">
        <f t="shared" si="0"/>
        <v>0.73167644760280459</v>
      </c>
      <c r="AZ49" s="326">
        <f t="shared" si="0"/>
        <v>0.80094350550691673</v>
      </c>
      <c r="BA49" s="326">
        <f t="shared" si="0"/>
        <v>0.87298124572719349</v>
      </c>
      <c r="BB49" s="326">
        <f t="shared" si="0"/>
        <v>0.94790049555628131</v>
      </c>
      <c r="BC49" s="326">
        <f t="shared" si="0"/>
        <v>1.0258165153785326</v>
      </c>
      <c r="BD49" s="326">
        <f t="shared" si="0"/>
        <v>1.1068491759936738</v>
      </c>
      <c r="BE49" s="326">
        <f t="shared" si="0"/>
        <v>1.1911231430334208</v>
      </c>
      <c r="BF49" s="326">
        <f t="shared" si="0"/>
        <v>1.2787680687547578</v>
      </c>
      <c r="BG49" s="326">
        <f t="shared" si="0"/>
        <v>1.369918791504948</v>
      </c>
      <c r="BH49" s="326">
        <f t="shared" si="0"/>
        <v>1.4647155431651462</v>
      </c>
      <c r="BI49" s="326">
        <f t="shared" si="0"/>
        <v>1.5633041648917523</v>
      </c>
      <c r="BJ49" s="326">
        <f t="shared" si="0"/>
        <v>1.6658363314874225</v>
      </c>
      <c r="BK49" s="326">
        <f t="shared" si="0"/>
        <v>1.7724697847469195</v>
      </c>
      <c r="BL49" s="326">
        <f t="shared" si="0"/>
        <v>1.8833685761367964</v>
      </c>
      <c r="BM49" s="326">
        <f t="shared" si="0"/>
        <v>1.9987033191822685</v>
      </c>
      <c r="BN49" s="326">
        <f t="shared" si="0"/>
        <v>2.1186514519495594</v>
      </c>
      <c r="BO49" s="326">
        <f t="shared" si="0"/>
        <v>2.2433975100275418</v>
      </c>
      <c r="BP49" s="326">
        <f t="shared" si="0"/>
        <v>2.3731334104286437</v>
      </c>
      <c r="BQ49" s="326">
        <f t="shared" si="0"/>
        <v>2.5080587468457893</v>
      </c>
      <c r="BR49" s="326">
        <f t="shared" si="0"/>
        <v>2.6483810967196209</v>
      </c>
      <c r="BS49" s="326">
        <f t="shared" si="0"/>
        <v>2.7943163405884057</v>
      </c>
      <c r="BT49" s="326">
        <f t="shared" si="0"/>
        <v>2.9460889942119421</v>
      </c>
      <c r="BU49" s="326">
        <f t="shared" si="0"/>
        <v>3.1039325539804201</v>
      </c>
      <c r="BV49" s="326">
        <f t="shared" si="0"/>
        <v>3.2680898561396372</v>
      </c>
      <c r="BW49" s="326">
        <f t="shared" si="0"/>
        <v>3.438813450385223</v>
      </c>
      <c r="BX49" s="326">
        <f t="shared" si="0"/>
        <v>3.6163659884006325</v>
      </c>
      <c r="BY49" s="326">
        <f t="shared" si="0"/>
        <v>3.8010206279366576</v>
      </c>
      <c r="BZ49" s="326">
        <f t="shared" si="0"/>
        <v>3.993061453054124</v>
      </c>
      <c r="CA49" s="326">
        <f t="shared" si="0"/>
        <v>4.1927839111762895</v>
      </c>
      <c r="CB49" s="326">
        <f t="shared" si="0"/>
        <v>4.4004952676233415</v>
      </c>
      <c r="CC49" s="326">
        <f t="shared" si="0"/>
        <v>4.6165150783282751</v>
      </c>
      <c r="CD49" s="326">
        <f t="shared" si="0"/>
        <v>4.8411756814614062</v>
      </c>
      <c r="CE49" s="326">
        <f t="shared" si="0"/>
        <v>5.0748227087198625</v>
      </c>
      <c r="CF49" s="326">
        <f t="shared" si="0"/>
        <v>5.317815617068657</v>
      </c>
      <c r="CG49" s="326">
        <f t="shared" si="0"/>
        <v>5.5705282417514033</v>
      </c>
      <c r="CH49" s="326">
        <f t="shared" si="0"/>
        <v>5.8333493714214599</v>
      </c>
      <c r="CI49" s="326">
        <f t="shared" si="0"/>
        <v>6.1066833462783183</v>
      </c>
      <c r="CJ49" s="326">
        <f t="shared" si="0"/>
        <v>6.3909506801294516</v>
      </c>
      <c r="CK49" s="326">
        <f t="shared" si="0"/>
        <v>6.6865887073346295</v>
      </c>
      <c r="CL49" s="326">
        <f t="shared" si="0"/>
        <v>6.9940522556280147</v>
      </c>
      <c r="CM49" s="326">
        <f t="shared" si="0"/>
        <v>7.3138143458531353</v>
      </c>
      <c r="CN49" s="326">
        <f t="shared" si="0"/>
        <v>7.6463669196872601</v>
      </c>
      <c r="CO49" s="326">
        <f t="shared" si="0"/>
        <v>7.9922215964747512</v>
      </c>
      <c r="CP49" s="326">
        <f t="shared" si="0"/>
        <v>8.3519104603337411</v>
      </c>
      <c r="CQ49" s="326">
        <f t="shared" si="0"/>
        <v>8.7259868787470918</v>
      </c>
      <c r="CR49" s="326">
        <f t="shared" si="0"/>
        <v>9.115026353896976</v>
      </c>
      <c r="CS49" s="326">
        <f t="shared" si="0"/>
        <v>9.5196274080528553</v>
      </c>
      <c r="CT49" s="326">
        <f t="shared" si="0"/>
        <v>9.9404125043749705</v>
      </c>
    </row>
    <row r="50" spans="1:98" s="312" customFormat="1" ht="16.5" thickBot="1" x14ac:dyDescent="0.3">
      <c r="A50" s="515" t="s">
        <v>440</v>
      </c>
      <c r="B50" s="516"/>
      <c r="C50" s="516"/>
      <c r="D50" s="516"/>
      <c r="E50" s="516"/>
      <c r="F50" s="516"/>
      <c r="G50" s="516"/>
      <c r="H50" s="516"/>
      <c r="I50" s="516"/>
      <c r="J50" s="516"/>
      <c r="K50" s="516"/>
      <c r="L50" s="516"/>
      <c r="M50" s="516"/>
      <c r="N50" s="516"/>
      <c r="O50" s="516"/>
      <c r="P50" s="516"/>
      <c r="Q50" s="516"/>
      <c r="R50" s="516"/>
      <c r="S50" s="516"/>
      <c r="T50" s="516"/>
      <c r="U50" s="516"/>
      <c r="V50" s="516"/>
      <c r="W50" s="516"/>
      <c r="X50" s="516"/>
      <c r="Y50" s="516"/>
      <c r="Z50" s="516"/>
      <c r="AA50" s="516"/>
      <c r="AB50" s="516"/>
      <c r="AC50" s="516"/>
      <c r="AD50" s="516"/>
      <c r="AE50" s="516"/>
      <c r="AF50" s="516"/>
      <c r="AG50" s="516"/>
      <c r="AH50" s="516"/>
      <c r="AI50" s="516"/>
      <c r="AJ50" s="517"/>
      <c r="AK50" s="518">
        <f>AK51*1000</f>
        <v>1094200</v>
      </c>
      <c r="AL50" s="519"/>
      <c r="AM50" s="327">
        <v>590251139.03212798</v>
      </c>
      <c r="AN50" s="328">
        <v>607958673.09110415</v>
      </c>
      <c r="AO50" s="328">
        <v>626197432.66790402</v>
      </c>
      <c r="AP50" s="328">
        <v>644983355.49862421</v>
      </c>
      <c r="AQ50" s="328">
        <v>664332855.26768005</v>
      </c>
      <c r="AR50" s="328">
        <v>684262840.27244818</v>
      </c>
      <c r="AS50" s="328">
        <v>704790724.62204814</v>
      </c>
      <c r="AT50" s="328">
        <v>725934446.90198421</v>
      </c>
      <c r="AU50" s="328">
        <v>747712479.50646424</v>
      </c>
      <c r="AV50" s="328">
        <v>770143854.7688961</v>
      </c>
      <c r="AW50" s="328">
        <v>793248170.56128001</v>
      </c>
      <c r="AX50" s="328">
        <v>817045616.42470407</v>
      </c>
      <c r="AY50" s="328">
        <v>841556984.76812816</v>
      </c>
      <c r="AZ50" s="328">
        <v>866803695.13241613</v>
      </c>
      <c r="BA50" s="328">
        <v>892807805.3891201</v>
      </c>
      <c r="BB50" s="328">
        <v>919592039.73744011</v>
      </c>
      <c r="BC50" s="328">
        <v>947179801.76947212</v>
      </c>
      <c r="BD50" s="328">
        <v>975595195.00131214</v>
      </c>
      <c r="BE50" s="328">
        <v>1004863050.8700162</v>
      </c>
      <c r="BF50" s="328">
        <v>1035008941.798848</v>
      </c>
      <c r="BG50" s="328">
        <v>1066059209.1942402</v>
      </c>
      <c r="BH50" s="328">
        <v>1098040985.8433602</v>
      </c>
      <c r="BI50" s="328">
        <v>1130982214.5787523</v>
      </c>
      <c r="BJ50" s="328">
        <v>1164911681.8746881</v>
      </c>
      <c r="BK50" s="328">
        <v>1199859032.7788801</v>
      </c>
      <c r="BL50" s="328">
        <v>1235854804.5088322</v>
      </c>
      <c r="BM50" s="328">
        <v>1272930448.8494081</v>
      </c>
      <c r="BN50" s="328">
        <v>1311118362.0162561</v>
      </c>
      <c r="BO50" s="328">
        <v>1350451912.6527681</v>
      </c>
      <c r="BP50" s="328">
        <v>1390965469.8270404</v>
      </c>
      <c r="BQ50" s="328">
        <v>1432694434.76176</v>
      </c>
      <c r="BR50" s="328">
        <v>1475675266.964704</v>
      </c>
      <c r="BS50" s="328">
        <v>1519945525.2909439</v>
      </c>
      <c r="BT50" s="328">
        <v>1565543890.3404162</v>
      </c>
      <c r="BU50" s="328">
        <v>1612510207.3865921</v>
      </c>
      <c r="BV50" s="328" t="s">
        <v>439</v>
      </c>
      <c r="BW50" s="328" t="s">
        <v>439</v>
      </c>
      <c r="BX50" s="328" t="s">
        <v>439</v>
      </c>
      <c r="BY50" s="328" t="s">
        <v>439</v>
      </c>
      <c r="BZ50" s="328" t="s">
        <v>439</v>
      </c>
      <c r="CA50" s="328" t="s">
        <v>439</v>
      </c>
      <c r="CB50" s="328" t="s">
        <v>439</v>
      </c>
      <c r="CC50" s="328" t="s">
        <v>439</v>
      </c>
      <c r="CD50" s="328" t="s">
        <v>439</v>
      </c>
      <c r="CE50" s="328" t="s">
        <v>439</v>
      </c>
      <c r="CF50" s="328" t="s">
        <v>439</v>
      </c>
      <c r="CG50" s="328" t="s">
        <v>439</v>
      </c>
      <c r="CH50" s="328" t="s">
        <v>439</v>
      </c>
      <c r="CI50" s="328" t="s">
        <v>439</v>
      </c>
      <c r="CJ50" s="328" t="s">
        <v>439</v>
      </c>
      <c r="CK50" s="328" t="s">
        <v>439</v>
      </c>
      <c r="CL50" s="328" t="s">
        <v>439</v>
      </c>
      <c r="CM50" s="328" t="s">
        <v>439</v>
      </c>
      <c r="CN50" s="328" t="s">
        <v>439</v>
      </c>
      <c r="CO50" s="328" t="s">
        <v>439</v>
      </c>
      <c r="CP50" s="328" t="s">
        <v>439</v>
      </c>
      <c r="CQ50" s="328" t="s">
        <v>439</v>
      </c>
      <c r="CR50" s="328" t="s">
        <v>439</v>
      </c>
      <c r="CS50" s="328" t="s">
        <v>439</v>
      </c>
      <c r="CT50" s="328" t="s">
        <v>439</v>
      </c>
    </row>
    <row r="51" spans="1:98" ht="16.5" thickBot="1" x14ac:dyDescent="0.3">
      <c r="A51" s="504" t="s">
        <v>827</v>
      </c>
      <c r="B51" s="505"/>
      <c r="C51" s="505"/>
      <c r="D51" s="505"/>
      <c r="E51" s="505"/>
      <c r="F51" s="505"/>
      <c r="G51" s="505"/>
      <c r="H51" s="505"/>
      <c r="I51" s="505"/>
      <c r="J51" s="505"/>
      <c r="K51" s="505"/>
      <c r="L51" s="505"/>
      <c r="M51" s="505"/>
      <c r="N51" s="505"/>
      <c r="O51" s="505"/>
      <c r="P51" s="505"/>
      <c r="Q51" s="505"/>
      <c r="R51" s="505"/>
      <c r="S51" s="505"/>
      <c r="T51" s="505"/>
      <c r="U51" s="505"/>
      <c r="V51" s="505"/>
      <c r="W51" s="505"/>
      <c r="X51" s="505"/>
      <c r="Y51" s="505"/>
      <c r="Z51" s="505"/>
      <c r="AA51" s="505"/>
      <c r="AB51" s="505"/>
      <c r="AC51" s="505"/>
      <c r="AD51" s="505"/>
      <c r="AE51" s="505"/>
      <c r="AF51" s="505"/>
      <c r="AG51" s="505"/>
      <c r="AH51" s="505"/>
      <c r="AI51" s="505"/>
      <c r="AJ51" s="505"/>
      <c r="AK51" s="506">
        <v>1094.2</v>
      </c>
      <c r="AL51" s="506"/>
      <c r="AM51" s="329">
        <v>590251.13903212803</v>
      </c>
      <c r="AN51" s="329">
        <v>607958.67309110414</v>
      </c>
      <c r="AO51" s="329">
        <v>626197.43266790407</v>
      </c>
      <c r="AP51" s="329">
        <v>644983.35549862415</v>
      </c>
      <c r="AQ51" s="329">
        <v>664332.85526768002</v>
      </c>
      <c r="AR51" s="329">
        <v>684262.84027244814</v>
      </c>
      <c r="AS51" s="329">
        <v>704790.72462204809</v>
      </c>
      <c r="AT51" s="329">
        <v>725934.44690198416</v>
      </c>
      <c r="AU51" s="329">
        <v>747712.47950646421</v>
      </c>
      <c r="AV51" s="329">
        <v>770143.85476889613</v>
      </c>
      <c r="AW51" s="329">
        <v>793248.17056127999</v>
      </c>
      <c r="AX51" s="329">
        <v>817045.61642470409</v>
      </c>
      <c r="AY51" s="329">
        <v>841556.98476812814</v>
      </c>
      <c r="AZ51" s="329">
        <v>866803.69513241609</v>
      </c>
      <c r="BA51" s="329">
        <v>892807.80538912013</v>
      </c>
      <c r="BB51" s="329">
        <v>919592.03973744006</v>
      </c>
      <c r="BC51" s="329">
        <v>947179.80176947208</v>
      </c>
      <c r="BD51" s="329">
        <v>975595.19500131218</v>
      </c>
      <c r="BE51" s="329">
        <v>1004863.0508700162</v>
      </c>
      <c r="BF51" s="329">
        <v>1035008.941798848</v>
      </c>
      <c r="BG51" s="329">
        <v>1066059.2091942402</v>
      </c>
      <c r="BH51" s="329">
        <v>1098040.9858433602</v>
      </c>
      <c r="BI51" s="329">
        <v>1130982.2145787522</v>
      </c>
      <c r="BJ51" s="329">
        <v>1164911.6818746882</v>
      </c>
      <c r="BK51" s="329">
        <v>1199859.0327788801</v>
      </c>
      <c r="BL51" s="329">
        <v>1235854.8045088323</v>
      </c>
      <c r="BM51" s="329">
        <v>1272930.4488494082</v>
      </c>
      <c r="BN51" s="329">
        <v>1311118.3620162562</v>
      </c>
      <c r="BO51" s="329">
        <v>1350451.9126527682</v>
      </c>
      <c r="BP51" s="329">
        <v>1390965.4698270403</v>
      </c>
      <c r="BQ51" s="329">
        <v>1432694.4347617601</v>
      </c>
      <c r="BR51" s="329">
        <v>1475675.266964704</v>
      </c>
      <c r="BS51" s="329">
        <v>1519945.5252909439</v>
      </c>
      <c r="BT51" s="329">
        <v>1565543.8903404162</v>
      </c>
      <c r="BU51" s="329">
        <v>1612510.2073865922</v>
      </c>
      <c r="BV51" s="329" t="s">
        <v>439</v>
      </c>
      <c r="BW51" s="329" t="s">
        <v>439</v>
      </c>
      <c r="BX51" s="329" t="s">
        <v>439</v>
      </c>
      <c r="BY51" s="329" t="s">
        <v>439</v>
      </c>
      <c r="BZ51" s="329" t="s">
        <v>439</v>
      </c>
      <c r="CA51" s="329" t="s">
        <v>439</v>
      </c>
      <c r="CB51" s="329" t="s">
        <v>439</v>
      </c>
      <c r="CC51" s="329" t="s">
        <v>439</v>
      </c>
      <c r="CD51" s="329" t="s">
        <v>439</v>
      </c>
      <c r="CE51" s="329" t="s">
        <v>439</v>
      </c>
      <c r="CF51" s="329" t="s">
        <v>439</v>
      </c>
      <c r="CG51" s="329" t="s">
        <v>439</v>
      </c>
      <c r="CH51" s="329" t="s">
        <v>439</v>
      </c>
      <c r="CI51" s="329" t="s">
        <v>439</v>
      </c>
      <c r="CJ51" s="329" t="s">
        <v>439</v>
      </c>
      <c r="CK51" s="329" t="s">
        <v>439</v>
      </c>
      <c r="CL51" s="329" t="s">
        <v>439</v>
      </c>
      <c r="CM51" s="329" t="s">
        <v>439</v>
      </c>
      <c r="CN51" s="329" t="s">
        <v>439</v>
      </c>
      <c r="CO51" s="329" t="s">
        <v>439</v>
      </c>
      <c r="CP51" s="329" t="s">
        <v>439</v>
      </c>
      <c r="CQ51" s="329" t="s">
        <v>439</v>
      </c>
      <c r="CR51" s="329" t="s">
        <v>439</v>
      </c>
      <c r="CS51" s="329" t="s">
        <v>439</v>
      </c>
      <c r="CT51" s="329" t="s">
        <v>439</v>
      </c>
    </row>
    <row r="52" spans="1:98" ht="16.5" thickBot="1" x14ac:dyDescent="0.3">
      <c r="A52" s="507" t="s">
        <v>828</v>
      </c>
      <c r="B52" s="508"/>
      <c r="C52" s="508"/>
      <c r="D52" s="508"/>
      <c r="E52" s="508"/>
      <c r="F52" s="508"/>
      <c r="G52" s="508"/>
      <c r="H52" s="508"/>
      <c r="I52" s="508"/>
      <c r="J52" s="508"/>
      <c r="K52" s="508"/>
      <c r="L52" s="508"/>
      <c r="M52" s="508"/>
      <c r="N52" s="508"/>
      <c r="O52" s="508"/>
      <c r="P52" s="508"/>
      <c r="Q52" s="508"/>
      <c r="R52" s="508"/>
      <c r="S52" s="508"/>
      <c r="T52" s="508"/>
      <c r="U52" s="508"/>
      <c r="V52" s="508"/>
      <c r="W52" s="508"/>
      <c r="X52" s="508"/>
      <c r="Y52" s="508"/>
      <c r="Z52" s="508"/>
      <c r="AA52" s="508"/>
      <c r="AB52" s="508"/>
      <c r="AC52" s="508"/>
      <c r="AD52" s="508"/>
      <c r="AE52" s="508"/>
      <c r="AF52" s="508"/>
      <c r="AG52" s="508"/>
      <c r="AH52" s="508"/>
      <c r="AI52" s="508"/>
      <c r="AJ52" s="508"/>
      <c r="AK52" s="498"/>
      <c r="AL52" s="498"/>
      <c r="AM52" s="330">
        <v>3049.189361986796</v>
      </c>
      <c r="AN52" s="330">
        <v>3171.1569364662678</v>
      </c>
      <c r="AO52" s="330">
        <v>3298.0032139249188</v>
      </c>
      <c r="AP52" s="330">
        <v>3429.9233424819158</v>
      </c>
      <c r="AQ52" s="330">
        <v>3567.1202761811924</v>
      </c>
      <c r="AR52" s="330">
        <v>3709.8050872284402</v>
      </c>
      <c r="AS52" s="330">
        <v>5042.4617210688157</v>
      </c>
      <c r="AT52" s="330">
        <v>5244.1601899115685</v>
      </c>
      <c r="AU52" s="330">
        <v>5453.9265975080316</v>
      </c>
      <c r="AV52" s="330">
        <v>5672.0836614083537</v>
      </c>
      <c r="AW52" s="330">
        <v>5898.9670078646868</v>
      </c>
      <c r="AX52" s="330">
        <v>6134.9256881792744</v>
      </c>
      <c r="AY52" s="330">
        <v>8293.0294818964394</v>
      </c>
      <c r="AZ52" s="330">
        <v>8624.7506611722965</v>
      </c>
      <c r="BA52" s="330">
        <v>8969.740687619189</v>
      </c>
      <c r="BB52" s="330">
        <v>9328.5303151239586</v>
      </c>
      <c r="BC52" s="330">
        <v>9701.6715277289168</v>
      </c>
      <c r="BD52" s="330">
        <v>10089.738388838074</v>
      </c>
      <c r="BE52" s="330">
        <v>13641.678072675364</v>
      </c>
      <c r="BF52" s="330">
        <v>14187.34519558238</v>
      </c>
      <c r="BG52" s="330">
        <v>14754.839003405677</v>
      </c>
      <c r="BH52" s="330">
        <v>15345.032563541905</v>
      </c>
      <c r="BI52" s="330">
        <v>15958.833866083582</v>
      </c>
      <c r="BJ52" s="330">
        <v>16597.187220726926</v>
      </c>
      <c r="BK52" s="330">
        <v>17261.074709556</v>
      </c>
      <c r="BL52" s="330">
        <v>17951.517697938241</v>
      </c>
      <c r="BM52" s="330">
        <v>18669.578405855773</v>
      </c>
      <c r="BN52" s="330">
        <v>19416.361542090006</v>
      </c>
      <c r="BO52" s="330">
        <v>20193.016003773606</v>
      </c>
      <c r="BP52" s="330">
        <v>21000.736643924549</v>
      </c>
      <c r="BQ52" s="330">
        <v>21840.766109681535</v>
      </c>
      <c r="BR52" s="330">
        <v>22714.396754068795</v>
      </c>
      <c r="BS52" s="330">
        <v>23622.972624231548</v>
      </c>
      <c r="BT52" s="330">
        <v>24567.891529200813</v>
      </c>
      <c r="BU52" s="330">
        <v>25550.60719036885</v>
      </c>
      <c r="BV52" s="330" t="s">
        <v>439</v>
      </c>
      <c r="BW52" s="330" t="s">
        <v>439</v>
      </c>
      <c r="BX52" s="330" t="s">
        <v>439</v>
      </c>
      <c r="BY52" s="330" t="s">
        <v>439</v>
      </c>
      <c r="BZ52" s="330" t="s">
        <v>439</v>
      </c>
      <c r="CA52" s="330" t="s">
        <v>439</v>
      </c>
      <c r="CB52" s="330" t="s">
        <v>439</v>
      </c>
      <c r="CC52" s="330" t="s">
        <v>439</v>
      </c>
      <c r="CD52" s="330" t="s">
        <v>439</v>
      </c>
      <c r="CE52" s="330" t="s">
        <v>439</v>
      </c>
      <c r="CF52" s="330" t="s">
        <v>439</v>
      </c>
      <c r="CG52" s="330" t="s">
        <v>439</v>
      </c>
      <c r="CH52" s="330" t="s">
        <v>439</v>
      </c>
      <c r="CI52" s="330" t="s">
        <v>439</v>
      </c>
      <c r="CJ52" s="330" t="s">
        <v>439</v>
      </c>
      <c r="CK52" s="330" t="s">
        <v>439</v>
      </c>
      <c r="CL52" s="330" t="s">
        <v>439</v>
      </c>
      <c r="CM52" s="330" t="s">
        <v>439</v>
      </c>
      <c r="CN52" s="330" t="s">
        <v>439</v>
      </c>
      <c r="CO52" s="330" t="s">
        <v>439</v>
      </c>
      <c r="CP52" s="330" t="s">
        <v>439</v>
      </c>
      <c r="CQ52" s="330" t="s">
        <v>439</v>
      </c>
      <c r="CR52" s="330" t="s">
        <v>439</v>
      </c>
      <c r="CS52" s="330" t="s">
        <v>439</v>
      </c>
      <c r="CT52" s="330" t="s">
        <v>439</v>
      </c>
    </row>
    <row r="53" spans="1:98" ht="16.5" thickBot="1" x14ac:dyDescent="0.3">
      <c r="A53" s="507" t="s">
        <v>829</v>
      </c>
      <c r="B53" s="508"/>
      <c r="C53" s="508"/>
      <c r="D53" s="508"/>
      <c r="E53" s="508"/>
      <c r="F53" s="508"/>
      <c r="G53" s="508"/>
      <c r="H53" s="508"/>
      <c r="I53" s="508"/>
      <c r="J53" s="508"/>
      <c r="K53" s="508"/>
      <c r="L53" s="508"/>
      <c r="M53" s="508"/>
      <c r="N53" s="508"/>
      <c r="O53" s="508"/>
      <c r="P53" s="508"/>
      <c r="Q53" s="508"/>
      <c r="R53" s="508"/>
      <c r="S53" s="508"/>
      <c r="T53" s="508"/>
      <c r="U53" s="508"/>
      <c r="V53" s="508"/>
      <c r="W53" s="508"/>
      <c r="X53" s="508"/>
      <c r="Y53" s="508"/>
      <c r="Z53" s="508"/>
      <c r="AA53" s="508"/>
      <c r="AB53" s="508"/>
      <c r="AC53" s="508"/>
      <c r="AD53" s="508"/>
      <c r="AE53" s="508"/>
      <c r="AF53" s="508"/>
      <c r="AG53" s="508"/>
      <c r="AH53" s="508"/>
      <c r="AI53" s="508"/>
      <c r="AJ53" s="508"/>
      <c r="AK53" s="509">
        <v>0</v>
      </c>
      <c r="AL53" s="509"/>
      <c r="AM53" s="331">
        <v>0</v>
      </c>
      <c r="AN53" s="331">
        <v>0</v>
      </c>
      <c r="AO53" s="331">
        <v>0</v>
      </c>
      <c r="AP53" s="331">
        <v>0</v>
      </c>
      <c r="AQ53" s="331">
        <v>0</v>
      </c>
      <c r="AR53" s="331">
        <v>0</v>
      </c>
      <c r="AS53" s="331">
        <v>0</v>
      </c>
      <c r="AT53" s="331">
        <v>0</v>
      </c>
      <c r="AU53" s="331">
        <v>0</v>
      </c>
      <c r="AV53" s="331">
        <v>0</v>
      </c>
      <c r="AW53" s="331">
        <v>0</v>
      </c>
      <c r="AX53" s="331">
        <v>0</v>
      </c>
      <c r="AY53" s="331">
        <v>0</v>
      </c>
      <c r="AZ53" s="331">
        <v>0</v>
      </c>
      <c r="BA53" s="331">
        <v>0</v>
      </c>
      <c r="BB53" s="331">
        <v>0</v>
      </c>
      <c r="BC53" s="331">
        <v>0</v>
      </c>
      <c r="BD53" s="331">
        <v>0</v>
      </c>
      <c r="BE53" s="331">
        <v>0</v>
      </c>
      <c r="BF53" s="331">
        <v>0</v>
      </c>
      <c r="BG53" s="331">
        <v>0</v>
      </c>
      <c r="BH53" s="331">
        <v>0</v>
      </c>
      <c r="BI53" s="331">
        <v>0</v>
      </c>
      <c r="BJ53" s="331">
        <v>0</v>
      </c>
      <c r="BK53" s="331">
        <v>0</v>
      </c>
      <c r="BL53" s="331">
        <v>0</v>
      </c>
      <c r="BM53" s="331">
        <v>0</v>
      </c>
      <c r="BN53" s="331">
        <v>0</v>
      </c>
      <c r="BO53" s="331">
        <v>0</v>
      </c>
      <c r="BP53" s="331">
        <v>0</v>
      </c>
      <c r="BQ53" s="331">
        <v>0</v>
      </c>
      <c r="BR53" s="331">
        <v>0</v>
      </c>
      <c r="BS53" s="331">
        <v>0</v>
      </c>
      <c r="BT53" s="331">
        <v>0</v>
      </c>
      <c r="BU53" s="331">
        <v>0</v>
      </c>
      <c r="BV53" s="331" t="s">
        <v>439</v>
      </c>
      <c r="BW53" s="331" t="s">
        <v>439</v>
      </c>
      <c r="BX53" s="331" t="s">
        <v>439</v>
      </c>
      <c r="BY53" s="331" t="s">
        <v>439</v>
      </c>
      <c r="BZ53" s="331" t="s">
        <v>439</v>
      </c>
      <c r="CA53" s="331" t="s">
        <v>439</v>
      </c>
      <c r="CB53" s="331" t="s">
        <v>439</v>
      </c>
      <c r="CC53" s="331" t="s">
        <v>439</v>
      </c>
      <c r="CD53" s="331" t="s">
        <v>439</v>
      </c>
      <c r="CE53" s="331" t="s">
        <v>439</v>
      </c>
      <c r="CF53" s="331" t="s">
        <v>439</v>
      </c>
      <c r="CG53" s="331" t="s">
        <v>439</v>
      </c>
      <c r="CH53" s="331" t="s">
        <v>439</v>
      </c>
      <c r="CI53" s="331" t="s">
        <v>439</v>
      </c>
      <c r="CJ53" s="331" t="s">
        <v>439</v>
      </c>
      <c r="CK53" s="331" t="s">
        <v>439</v>
      </c>
      <c r="CL53" s="331" t="s">
        <v>439</v>
      </c>
      <c r="CM53" s="331" t="s">
        <v>439</v>
      </c>
      <c r="CN53" s="331" t="s">
        <v>439</v>
      </c>
      <c r="CO53" s="331" t="s">
        <v>439</v>
      </c>
      <c r="CP53" s="331" t="s">
        <v>439</v>
      </c>
      <c r="CQ53" s="331" t="s">
        <v>439</v>
      </c>
      <c r="CR53" s="331" t="s">
        <v>439</v>
      </c>
      <c r="CS53" s="331" t="s">
        <v>439</v>
      </c>
      <c r="CT53" s="331" t="s">
        <v>439</v>
      </c>
    </row>
    <row r="54" spans="1:98" ht="16.5" thickBot="1" x14ac:dyDescent="0.3">
      <c r="A54" s="496" t="s">
        <v>830</v>
      </c>
      <c r="B54" s="497"/>
      <c r="C54" s="497"/>
      <c r="D54" s="497"/>
      <c r="E54" s="497"/>
      <c r="F54" s="497"/>
      <c r="G54" s="497"/>
      <c r="H54" s="497"/>
      <c r="I54" s="497"/>
      <c r="J54" s="497"/>
      <c r="K54" s="497"/>
      <c r="L54" s="497"/>
      <c r="M54" s="497"/>
      <c r="N54" s="497"/>
      <c r="O54" s="497"/>
      <c r="P54" s="497"/>
      <c r="Q54" s="497"/>
      <c r="R54" s="497"/>
      <c r="S54" s="497"/>
      <c r="T54" s="497"/>
      <c r="U54" s="497"/>
      <c r="V54" s="497"/>
      <c r="W54" s="497"/>
      <c r="X54" s="497"/>
      <c r="Y54" s="497"/>
      <c r="Z54" s="497"/>
      <c r="AA54" s="497"/>
      <c r="AB54" s="497"/>
      <c r="AC54" s="497"/>
      <c r="AD54" s="497"/>
      <c r="AE54" s="497"/>
      <c r="AF54" s="497"/>
      <c r="AG54" s="497"/>
      <c r="AH54" s="497"/>
      <c r="AI54" s="497"/>
      <c r="AJ54" s="497"/>
      <c r="AK54" s="498"/>
      <c r="AL54" s="498"/>
      <c r="AM54" s="332"/>
      <c r="AN54" s="333"/>
      <c r="AO54" s="333"/>
      <c r="AP54" s="333"/>
      <c r="AQ54" s="333"/>
      <c r="AR54" s="333"/>
      <c r="AS54" s="333"/>
      <c r="AT54" s="333"/>
      <c r="AU54" s="333"/>
      <c r="AV54" s="333"/>
      <c r="AW54" s="333"/>
      <c r="AX54" s="333"/>
      <c r="AY54" s="333"/>
      <c r="AZ54" s="333"/>
      <c r="BA54" s="333"/>
      <c r="BB54" s="333"/>
      <c r="BC54" s="333"/>
      <c r="BD54" s="333"/>
      <c r="BE54" s="333"/>
      <c r="BF54" s="333"/>
      <c r="BG54" s="333"/>
      <c r="BH54" s="333"/>
      <c r="BI54" s="333"/>
      <c r="BJ54" s="333"/>
      <c r="BK54" s="333"/>
      <c r="BL54" s="333"/>
      <c r="BM54" s="333"/>
      <c r="BN54" s="333"/>
      <c r="BO54" s="333"/>
      <c r="BP54" s="333"/>
      <c r="BQ54" s="333"/>
      <c r="BR54" s="333"/>
      <c r="BS54" s="333"/>
      <c r="BT54" s="333"/>
      <c r="BU54" s="333"/>
      <c r="BV54" s="333"/>
      <c r="BW54" s="333"/>
      <c r="BX54" s="333"/>
      <c r="BY54" s="333"/>
      <c r="BZ54" s="333"/>
      <c r="CA54" s="333"/>
      <c r="CB54" s="333"/>
      <c r="CC54" s="333"/>
      <c r="CD54" s="333"/>
      <c r="CE54" s="333"/>
      <c r="CF54" s="333"/>
      <c r="CG54" s="333"/>
      <c r="CH54" s="333"/>
      <c r="CI54" s="333"/>
      <c r="CJ54" s="333"/>
      <c r="CK54" s="333"/>
      <c r="CL54" s="333"/>
      <c r="CM54" s="333"/>
      <c r="CN54" s="333"/>
      <c r="CO54" s="333"/>
      <c r="CP54" s="333"/>
      <c r="CQ54" s="333"/>
      <c r="CR54" s="333"/>
      <c r="CS54" s="333"/>
      <c r="CT54" s="333"/>
    </row>
    <row r="57" spans="1:98" ht="16.5" thickBot="1" x14ac:dyDescent="0.3"/>
    <row r="58" spans="1:98" s="334" customFormat="1" ht="24" customHeight="1" x14ac:dyDescent="0.25">
      <c r="A58" s="499" t="s">
        <v>733</v>
      </c>
      <c r="B58" s="500"/>
      <c r="C58" s="500"/>
      <c r="D58" s="500"/>
      <c r="E58" s="500"/>
      <c r="F58" s="500"/>
      <c r="G58" s="500"/>
      <c r="H58" s="500"/>
      <c r="I58" s="500"/>
      <c r="J58" s="500"/>
      <c r="K58" s="500"/>
      <c r="L58" s="500"/>
      <c r="M58" s="500"/>
      <c r="N58" s="500"/>
      <c r="O58" s="500"/>
      <c r="P58" s="500"/>
      <c r="Q58" s="500"/>
      <c r="R58" s="500"/>
      <c r="S58" s="500"/>
      <c r="T58" s="500"/>
      <c r="U58" s="500"/>
      <c r="V58" s="500"/>
      <c r="W58" s="500"/>
      <c r="X58" s="500"/>
      <c r="Y58" s="500"/>
      <c r="Z58" s="500"/>
      <c r="AA58" s="500"/>
      <c r="AB58" s="500"/>
      <c r="AC58" s="500"/>
      <c r="AD58" s="500"/>
      <c r="AE58" s="500"/>
      <c r="AF58" s="500"/>
      <c r="AG58" s="500"/>
      <c r="AH58" s="500"/>
      <c r="AI58" s="500"/>
      <c r="AJ58" s="500"/>
      <c r="AK58" s="478">
        <f>AK47</f>
        <v>2026</v>
      </c>
      <c r="AL58" s="479"/>
      <c r="AM58" s="369">
        <f>AM47</f>
        <v>2027</v>
      </c>
      <c r="AN58" s="369">
        <f t="shared" ref="AN58:CT58" si="1">AN47</f>
        <v>2028</v>
      </c>
      <c r="AO58" s="369">
        <f t="shared" si="1"/>
        <v>2029</v>
      </c>
      <c r="AP58" s="369">
        <f t="shared" si="1"/>
        <v>2030</v>
      </c>
      <c r="AQ58" s="369">
        <f t="shared" si="1"/>
        <v>2031</v>
      </c>
      <c r="AR58" s="369">
        <f t="shared" si="1"/>
        <v>2032</v>
      </c>
      <c r="AS58" s="369">
        <f t="shared" si="1"/>
        <v>2033</v>
      </c>
      <c r="AT58" s="369">
        <f t="shared" si="1"/>
        <v>2034</v>
      </c>
      <c r="AU58" s="369">
        <f t="shared" si="1"/>
        <v>2035</v>
      </c>
      <c r="AV58" s="369">
        <f t="shared" si="1"/>
        <v>2036</v>
      </c>
      <c r="AW58" s="369">
        <f t="shared" si="1"/>
        <v>2037</v>
      </c>
      <c r="AX58" s="369">
        <f t="shared" si="1"/>
        <v>2038</v>
      </c>
      <c r="AY58" s="369">
        <f t="shared" si="1"/>
        <v>2039</v>
      </c>
      <c r="AZ58" s="369">
        <f t="shared" si="1"/>
        <v>2040</v>
      </c>
      <c r="BA58" s="369">
        <f t="shared" si="1"/>
        <v>2041</v>
      </c>
      <c r="BB58" s="369">
        <f t="shared" si="1"/>
        <v>2042</v>
      </c>
      <c r="BC58" s="369">
        <f t="shared" si="1"/>
        <v>2043</v>
      </c>
      <c r="BD58" s="369">
        <f t="shared" si="1"/>
        <v>2044</v>
      </c>
      <c r="BE58" s="369">
        <f t="shared" si="1"/>
        <v>2045</v>
      </c>
      <c r="BF58" s="369">
        <f t="shared" si="1"/>
        <v>2046</v>
      </c>
      <c r="BG58" s="369">
        <f t="shared" si="1"/>
        <v>2047</v>
      </c>
      <c r="BH58" s="369">
        <f t="shared" si="1"/>
        <v>2048</v>
      </c>
      <c r="BI58" s="369">
        <f t="shared" si="1"/>
        <v>2049</v>
      </c>
      <c r="BJ58" s="369">
        <f t="shared" si="1"/>
        <v>2050</v>
      </c>
      <c r="BK58" s="369">
        <f t="shared" si="1"/>
        <v>2051</v>
      </c>
      <c r="BL58" s="369">
        <f t="shared" si="1"/>
        <v>2052</v>
      </c>
      <c r="BM58" s="369">
        <f t="shared" si="1"/>
        <v>2053</v>
      </c>
      <c r="BN58" s="369">
        <f t="shared" si="1"/>
        <v>2054</v>
      </c>
      <c r="BO58" s="369">
        <f t="shared" si="1"/>
        <v>2055</v>
      </c>
      <c r="BP58" s="369">
        <f t="shared" si="1"/>
        <v>2056</v>
      </c>
      <c r="BQ58" s="369">
        <f t="shared" si="1"/>
        <v>2057</v>
      </c>
      <c r="BR58" s="369">
        <f t="shared" si="1"/>
        <v>2058</v>
      </c>
      <c r="BS58" s="369">
        <f t="shared" si="1"/>
        <v>2059</v>
      </c>
      <c r="BT58" s="369">
        <f t="shared" si="1"/>
        <v>2060</v>
      </c>
      <c r="BU58" s="369">
        <f t="shared" si="1"/>
        <v>2061</v>
      </c>
      <c r="BV58" s="369" t="str">
        <f t="shared" si="1"/>
        <v xml:space="preserve"> </v>
      </c>
      <c r="BW58" s="369" t="str">
        <f t="shared" si="1"/>
        <v xml:space="preserve"> </v>
      </c>
      <c r="BX58" s="369" t="str">
        <f t="shared" si="1"/>
        <v xml:space="preserve"> </v>
      </c>
      <c r="BY58" s="369" t="str">
        <f t="shared" si="1"/>
        <v xml:space="preserve"> </v>
      </c>
      <c r="BZ58" s="369" t="str">
        <f t="shared" si="1"/>
        <v xml:space="preserve"> </v>
      </c>
      <c r="CA58" s="369" t="str">
        <f t="shared" si="1"/>
        <v xml:space="preserve"> </v>
      </c>
      <c r="CB58" s="369" t="str">
        <f t="shared" si="1"/>
        <v xml:space="preserve"> </v>
      </c>
      <c r="CC58" s="369" t="str">
        <f t="shared" si="1"/>
        <v xml:space="preserve"> </v>
      </c>
      <c r="CD58" s="369" t="str">
        <f t="shared" si="1"/>
        <v xml:space="preserve"> </v>
      </c>
      <c r="CE58" s="369" t="str">
        <f t="shared" si="1"/>
        <v xml:space="preserve"> </v>
      </c>
      <c r="CF58" s="369" t="str">
        <f t="shared" si="1"/>
        <v xml:space="preserve"> </v>
      </c>
      <c r="CG58" s="369" t="str">
        <f t="shared" si="1"/>
        <v xml:space="preserve"> </v>
      </c>
      <c r="CH58" s="369" t="str">
        <f t="shared" si="1"/>
        <v xml:space="preserve"> </v>
      </c>
      <c r="CI58" s="369" t="str">
        <f t="shared" si="1"/>
        <v xml:space="preserve"> </v>
      </c>
      <c r="CJ58" s="369" t="str">
        <f t="shared" si="1"/>
        <v xml:space="preserve"> </v>
      </c>
      <c r="CK58" s="369" t="str">
        <f t="shared" si="1"/>
        <v xml:space="preserve"> </v>
      </c>
      <c r="CL58" s="369" t="str">
        <f t="shared" si="1"/>
        <v xml:space="preserve"> </v>
      </c>
      <c r="CM58" s="369" t="str">
        <f t="shared" si="1"/>
        <v xml:space="preserve"> </v>
      </c>
      <c r="CN58" s="369" t="str">
        <f t="shared" si="1"/>
        <v xml:space="preserve"> </v>
      </c>
      <c r="CO58" s="369" t="str">
        <f t="shared" si="1"/>
        <v xml:space="preserve"> </v>
      </c>
      <c r="CP58" s="369" t="str">
        <f t="shared" si="1"/>
        <v xml:space="preserve"> </v>
      </c>
      <c r="CQ58" s="369" t="str">
        <f t="shared" si="1"/>
        <v xml:space="preserve"> </v>
      </c>
      <c r="CR58" s="369" t="str">
        <f t="shared" si="1"/>
        <v xml:space="preserve"> </v>
      </c>
      <c r="CS58" s="369" t="str">
        <f t="shared" si="1"/>
        <v xml:space="preserve"> </v>
      </c>
      <c r="CT58" s="369" t="str">
        <f t="shared" si="1"/>
        <v xml:space="preserve"> </v>
      </c>
    </row>
    <row r="59" spans="1:98" s="334" customFormat="1" ht="11.25" customHeight="1" x14ac:dyDescent="0.25">
      <c r="A59" s="501" t="s">
        <v>734</v>
      </c>
      <c r="B59" s="502"/>
      <c r="C59" s="502"/>
      <c r="D59" s="502"/>
      <c r="E59" s="502"/>
      <c r="F59" s="502"/>
      <c r="G59" s="502"/>
      <c r="H59" s="502"/>
      <c r="I59" s="502"/>
      <c r="J59" s="502"/>
      <c r="K59" s="502"/>
      <c r="L59" s="502"/>
      <c r="M59" s="502"/>
      <c r="N59" s="502"/>
      <c r="O59" s="502"/>
      <c r="P59" s="502"/>
      <c r="Q59" s="502"/>
      <c r="R59" s="502"/>
      <c r="S59" s="502"/>
      <c r="T59" s="502"/>
      <c r="U59" s="502"/>
      <c r="V59" s="502"/>
      <c r="W59" s="502"/>
      <c r="X59" s="502"/>
      <c r="Y59" s="502"/>
      <c r="Z59" s="502"/>
      <c r="AA59" s="502"/>
      <c r="AB59" s="502"/>
      <c r="AC59" s="502"/>
      <c r="AD59" s="502"/>
      <c r="AE59" s="502"/>
      <c r="AF59" s="502"/>
      <c r="AG59" s="502"/>
      <c r="AH59" s="502"/>
      <c r="AI59" s="502"/>
      <c r="AJ59" s="502"/>
      <c r="AK59" s="503">
        <v>0</v>
      </c>
      <c r="AL59" s="491"/>
      <c r="AM59" s="269"/>
      <c r="AN59" s="269"/>
      <c r="AO59" s="269"/>
      <c r="AP59" s="269"/>
      <c r="AQ59" s="269"/>
      <c r="AR59" s="269"/>
      <c r="AS59" s="269"/>
      <c r="AT59" s="269"/>
      <c r="AU59" s="269"/>
      <c r="AV59" s="269"/>
      <c r="AW59" s="269"/>
      <c r="AX59" s="269"/>
      <c r="AY59" s="269"/>
      <c r="AZ59" s="269"/>
      <c r="BA59" s="269"/>
      <c r="BB59" s="269"/>
      <c r="BC59" s="269"/>
      <c r="BD59" s="269"/>
      <c r="BE59" s="269"/>
      <c r="BF59" s="269"/>
      <c r="BG59" s="269"/>
      <c r="BH59" s="269"/>
      <c r="BI59" s="269"/>
      <c r="BJ59" s="269"/>
      <c r="BK59" s="269"/>
      <c r="BL59" s="269"/>
      <c r="BM59" s="269"/>
      <c r="BN59" s="269"/>
      <c r="BO59" s="269"/>
      <c r="BP59" s="269"/>
      <c r="BQ59" s="269"/>
      <c r="BR59" s="269"/>
      <c r="BS59" s="269"/>
      <c r="BT59" s="269"/>
      <c r="BU59" s="269"/>
      <c r="BV59" s="269"/>
      <c r="BW59" s="269"/>
      <c r="BX59" s="269"/>
      <c r="BY59" s="269"/>
      <c r="BZ59" s="269"/>
      <c r="CA59" s="269"/>
      <c r="CB59" s="269"/>
      <c r="CC59" s="269"/>
      <c r="CD59" s="269"/>
      <c r="CE59" s="269"/>
      <c r="CF59" s="269"/>
      <c r="CG59" s="269"/>
      <c r="CH59" s="269"/>
      <c r="CI59" s="269"/>
      <c r="CJ59" s="269"/>
      <c r="CK59" s="269"/>
      <c r="CL59" s="269"/>
      <c r="CM59" s="269"/>
      <c r="CN59" s="269"/>
      <c r="CO59" s="269"/>
      <c r="CP59" s="269"/>
      <c r="CQ59" s="269"/>
      <c r="CR59" s="269"/>
      <c r="CS59" s="269"/>
      <c r="CT59" s="269"/>
    </row>
    <row r="60" spans="1:98" s="334" customFormat="1" ht="12" customHeight="1" x14ac:dyDescent="0.25">
      <c r="A60" s="488" t="s">
        <v>735</v>
      </c>
      <c r="B60" s="489"/>
      <c r="C60" s="489"/>
      <c r="D60" s="489"/>
      <c r="E60" s="489"/>
      <c r="F60" s="489"/>
      <c r="G60" s="489"/>
      <c r="H60" s="489"/>
      <c r="I60" s="489"/>
      <c r="J60" s="489"/>
      <c r="K60" s="489"/>
      <c r="L60" s="489"/>
      <c r="M60" s="489"/>
      <c r="N60" s="489"/>
      <c r="O60" s="489"/>
      <c r="P60" s="489"/>
      <c r="Q60" s="489"/>
      <c r="R60" s="489"/>
      <c r="S60" s="489"/>
      <c r="T60" s="489"/>
      <c r="U60" s="489"/>
      <c r="V60" s="489"/>
      <c r="W60" s="489"/>
      <c r="X60" s="489"/>
      <c r="Y60" s="489"/>
      <c r="Z60" s="489"/>
      <c r="AA60" s="489"/>
      <c r="AB60" s="489"/>
      <c r="AC60" s="489"/>
      <c r="AD60" s="489"/>
      <c r="AE60" s="489"/>
      <c r="AF60" s="489"/>
      <c r="AG60" s="489"/>
      <c r="AH60" s="489"/>
      <c r="AI60" s="489"/>
      <c r="AJ60" s="489"/>
      <c r="AK60" s="490"/>
      <c r="AL60" s="491"/>
      <c r="AM60" s="270">
        <v>0</v>
      </c>
      <c r="AN60" s="270">
        <v>0</v>
      </c>
      <c r="AO60" s="270">
        <v>0</v>
      </c>
      <c r="AP60" s="270">
        <v>0</v>
      </c>
      <c r="AQ60" s="270">
        <v>0</v>
      </c>
      <c r="AR60" s="270">
        <v>0</v>
      </c>
      <c r="AS60" s="270">
        <v>0</v>
      </c>
      <c r="AT60" s="270">
        <v>0</v>
      </c>
      <c r="AU60" s="270">
        <v>0</v>
      </c>
      <c r="AV60" s="270">
        <v>0</v>
      </c>
      <c r="AW60" s="270">
        <v>0</v>
      </c>
      <c r="AX60" s="270">
        <v>0</v>
      </c>
      <c r="AY60" s="270">
        <v>0</v>
      </c>
      <c r="AZ60" s="270">
        <v>0</v>
      </c>
      <c r="BA60" s="270">
        <v>0</v>
      </c>
      <c r="BB60" s="270">
        <v>0</v>
      </c>
      <c r="BC60" s="270">
        <v>0</v>
      </c>
      <c r="BD60" s="270">
        <v>0</v>
      </c>
      <c r="BE60" s="270">
        <v>0</v>
      </c>
      <c r="BF60" s="270">
        <v>0</v>
      </c>
      <c r="BG60" s="270">
        <v>0</v>
      </c>
      <c r="BH60" s="270">
        <v>0</v>
      </c>
      <c r="BI60" s="270">
        <v>0</v>
      </c>
      <c r="BJ60" s="270">
        <v>0</v>
      </c>
      <c r="BK60" s="270">
        <v>0</v>
      </c>
      <c r="BL60" s="270">
        <v>0</v>
      </c>
      <c r="BM60" s="270">
        <v>0</v>
      </c>
      <c r="BN60" s="270">
        <v>0</v>
      </c>
      <c r="BO60" s="270">
        <v>0</v>
      </c>
      <c r="BP60" s="270">
        <v>0</v>
      </c>
      <c r="BQ60" s="270">
        <v>0</v>
      </c>
      <c r="BR60" s="270">
        <v>0</v>
      </c>
      <c r="BS60" s="270">
        <v>0</v>
      </c>
      <c r="BT60" s="270">
        <v>0</v>
      </c>
      <c r="BU60" s="270">
        <v>0</v>
      </c>
      <c r="BV60" s="270" t="s">
        <v>439</v>
      </c>
      <c r="BW60" s="270" t="s">
        <v>439</v>
      </c>
      <c r="BX60" s="270" t="s">
        <v>439</v>
      </c>
      <c r="BY60" s="270" t="s">
        <v>439</v>
      </c>
      <c r="BZ60" s="270" t="s">
        <v>439</v>
      </c>
      <c r="CA60" s="270" t="s">
        <v>439</v>
      </c>
      <c r="CB60" s="270" t="s">
        <v>439</v>
      </c>
      <c r="CC60" s="270" t="s">
        <v>439</v>
      </c>
      <c r="CD60" s="270" t="s">
        <v>439</v>
      </c>
      <c r="CE60" s="270" t="s">
        <v>439</v>
      </c>
      <c r="CF60" s="270" t="s">
        <v>439</v>
      </c>
      <c r="CG60" s="270" t="s">
        <v>439</v>
      </c>
      <c r="CH60" s="270" t="s">
        <v>439</v>
      </c>
      <c r="CI60" s="270" t="s">
        <v>439</v>
      </c>
      <c r="CJ60" s="270" t="s">
        <v>439</v>
      </c>
      <c r="CK60" s="270" t="s">
        <v>439</v>
      </c>
      <c r="CL60" s="270" t="s">
        <v>439</v>
      </c>
      <c r="CM60" s="270" t="s">
        <v>439</v>
      </c>
      <c r="CN60" s="270" t="s">
        <v>439</v>
      </c>
      <c r="CO60" s="270" t="s">
        <v>439</v>
      </c>
      <c r="CP60" s="270" t="s">
        <v>439</v>
      </c>
      <c r="CQ60" s="270" t="s">
        <v>439</v>
      </c>
      <c r="CR60" s="270" t="s">
        <v>439</v>
      </c>
      <c r="CS60" s="270" t="s">
        <v>439</v>
      </c>
      <c r="CT60" s="270" t="s">
        <v>439</v>
      </c>
    </row>
    <row r="61" spans="1:98" s="334" customFormat="1" ht="12" customHeight="1" x14ac:dyDescent="0.25">
      <c r="A61" s="488" t="s">
        <v>736</v>
      </c>
      <c r="B61" s="489"/>
      <c r="C61" s="489"/>
      <c r="D61" s="489"/>
      <c r="E61" s="489"/>
      <c r="F61" s="489"/>
      <c r="G61" s="489"/>
      <c r="H61" s="489"/>
      <c r="I61" s="489"/>
      <c r="J61" s="489"/>
      <c r="K61" s="489"/>
      <c r="L61" s="489"/>
      <c r="M61" s="489"/>
      <c r="N61" s="489"/>
      <c r="O61" s="489"/>
      <c r="P61" s="489"/>
      <c r="Q61" s="489"/>
      <c r="R61" s="489"/>
      <c r="S61" s="489"/>
      <c r="T61" s="489"/>
      <c r="U61" s="489"/>
      <c r="V61" s="489"/>
      <c r="W61" s="489"/>
      <c r="X61" s="489"/>
      <c r="Y61" s="489"/>
      <c r="Z61" s="489"/>
      <c r="AA61" s="489"/>
      <c r="AB61" s="489"/>
      <c r="AC61" s="489"/>
      <c r="AD61" s="489"/>
      <c r="AE61" s="489"/>
      <c r="AF61" s="489"/>
      <c r="AG61" s="489"/>
      <c r="AH61" s="489"/>
      <c r="AI61" s="489"/>
      <c r="AJ61" s="489"/>
      <c r="AK61" s="490">
        <v>0</v>
      </c>
      <c r="AL61" s="491"/>
      <c r="AM61" s="270">
        <v>0</v>
      </c>
      <c r="AN61" s="270">
        <v>0</v>
      </c>
      <c r="AO61" s="270">
        <v>0</v>
      </c>
      <c r="AP61" s="270">
        <v>0</v>
      </c>
      <c r="AQ61" s="270">
        <v>0</v>
      </c>
      <c r="AR61" s="270">
        <v>0</v>
      </c>
      <c r="AS61" s="270">
        <v>0</v>
      </c>
      <c r="AT61" s="270">
        <v>0</v>
      </c>
      <c r="AU61" s="270">
        <v>0</v>
      </c>
      <c r="AV61" s="270">
        <v>0</v>
      </c>
      <c r="AW61" s="270">
        <v>0</v>
      </c>
      <c r="AX61" s="270">
        <v>0</v>
      </c>
      <c r="AY61" s="270">
        <v>0</v>
      </c>
      <c r="AZ61" s="270">
        <v>0</v>
      </c>
      <c r="BA61" s="270">
        <v>0</v>
      </c>
      <c r="BB61" s="270">
        <v>0</v>
      </c>
      <c r="BC61" s="270">
        <v>0</v>
      </c>
      <c r="BD61" s="270">
        <v>0</v>
      </c>
      <c r="BE61" s="270">
        <v>0</v>
      </c>
      <c r="BF61" s="270">
        <v>0</v>
      </c>
      <c r="BG61" s="270">
        <v>0</v>
      </c>
      <c r="BH61" s="270">
        <v>0</v>
      </c>
      <c r="BI61" s="270">
        <v>0</v>
      </c>
      <c r="BJ61" s="270">
        <v>0</v>
      </c>
      <c r="BK61" s="270">
        <v>0</v>
      </c>
      <c r="BL61" s="270">
        <v>0</v>
      </c>
      <c r="BM61" s="270">
        <v>0</v>
      </c>
      <c r="BN61" s="270">
        <v>0</v>
      </c>
      <c r="BO61" s="270">
        <v>0</v>
      </c>
      <c r="BP61" s="270">
        <v>0</v>
      </c>
      <c r="BQ61" s="270">
        <v>0</v>
      </c>
      <c r="BR61" s="270">
        <v>0</v>
      </c>
      <c r="BS61" s="270">
        <v>0</v>
      </c>
      <c r="BT61" s="270">
        <v>0</v>
      </c>
      <c r="BU61" s="270">
        <v>0</v>
      </c>
      <c r="BV61" s="270">
        <v>0</v>
      </c>
      <c r="BW61" s="270">
        <v>0</v>
      </c>
      <c r="BX61" s="270">
        <v>0</v>
      </c>
      <c r="BY61" s="270">
        <v>0</v>
      </c>
      <c r="BZ61" s="270">
        <v>0</v>
      </c>
      <c r="CA61" s="270">
        <v>0</v>
      </c>
      <c r="CB61" s="270">
        <v>0</v>
      </c>
      <c r="CC61" s="270">
        <v>0</v>
      </c>
      <c r="CD61" s="270">
        <v>0</v>
      </c>
      <c r="CE61" s="270" t="e">
        <v>#REF!</v>
      </c>
      <c r="CF61" s="270" t="e">
        <v>#REF!</v>
      </c>
      <c r="CG61" s="270" t="e">
        <v>#REF!</v>
      </c>
      <c r="CH61" s="270" t="e">
        <v>#REF!</v>
      </c>
      <c r="CI61" s="270" t="e">
        <v>#REF!</v>
      </c>
      <c r="CJ61" s="270" t="e">
        <v>#REF!</v>
      </c>
      <c r="CK61" s="270" t="e">
        <v>#REF!</v>
      </c>
      <c r="CL61" s="270" t="e">
        <v>#REF!</v>
      </c>
      <c r="CM61" s="270" t="e">
        <v>#REF!</v>
      </c>
      <c r="CN61" s="270" t="e">
        <v>#REF!</v>
      </c>
      <c r="CO61" s="270" t="e">
        <v>#REF!</v>
      </c>
      <c r="CP61" s="270" t="e">
        <v>#REF!</v>
      </c>
      <c r="CQ61" s="270" t="e">
        <v>#REF!</v>
      </c>
      <c r="CR61" s="270" t="e">
        <v>#REF!</v>
      </c>
      <c r="CS61" s="270" t="e">
        <v>#REF!</v>
      </c>
      <c r="CT61" s="270" t="e">
        <v>#REF!</v>
      </c>
    </row>
    <row r="62" spans="1:98" s="334" customFormat="1" ht="12" customHeight="1" thickBot="1" x14ac:dyDescent="0.3">
      <c r="A62" s="492" t="s">
        <v>737</v>
      </c>
      <c r="B62" s="493"/>
      <c r="C62" s="493"/>
      <c r="D62" s="493"/>
      <c r="E62" s="493"/>
      <c r="F62" s="493"/>
      <c r="G62" s="493"/>
      <c r="H62" s="493"/>
      <c r="I62" s="493"/>
      <c r="J62" s="493"/>
      <c r="K62" s="493"/>
      <c r="L62" s="493"/>
      <c r="M62" s="493"/>
      <c r="N62" s="493"/>
      <c r="O62" s="493"/>
      <c r="P62" s="493"/>
      <c r="Q62" s="493"/>
      <c r="R62" s="493"/>
      <c r="S62" s="493"/>
      <c r="T62" s="493"/>
      <c r="U62" s="493"/>
      <c r="V62" s="493"/>
      <c r="W62" s="493"/>
      <c r="X62" s="493"/>
      <c r="Y62" s="493"/>
      <c r="Z62" s="493"/>
      <c r="AA62" s="493"/>
      <c r="AB62" s="493"/>
      <c r="AC62" s="493"/>
      <c r="AD62" s="493"/>
      <c r="AE62" s="493"/>
      <c r="AF62" s="493"/>
      <c r="AG62" s="493"/>
      <c r="AH62" s="493"/>
      <c r="AI62" s="493"/>
      <c r="AJ62" s="493"/>
      <c r="AK62" s="494">
        <v>0</v>
      </c>
      <c r="AL62" s="495"/>
      <c r="AM62" s="271">
        <v>0</v>
      </c>
      <c r="AN62" s="271">
        <v>0</v>
      </c>
      <c r="AO62" s="271">
        <v>0</v>
      </c>
      <c r="AP62" s="271">
        <v>0</v>
      </c>
      <c r="AQ62" s="271">
        <v>0</v>
      </c>
      <c r="AR62" s="271">
        <v>0</v>
      </c>
      <c r="AS62" s="271">
        <v>0</v>
      </c>
      <c r="AT62" s="271">
        <v>0</v>
      </c>
      <c r="AU62" s="271">
        <v>0</v>
      </c>
      <c r="AV62" s="271">
        <v>0</v>
      </c>
      <c r="AW62" s="271">
        <v>0</v>
      </c>
      <c r="AX62" s="271">
        <v>0</v>
      </c>
      <c r="AY62" s="271">
        <v>0</v>
      </c>
      <c r="AZ62" s="271">
        <v>0</v>
      </c>
      <c r="BA62" s="271">
        <v>0</v>
      </c>
      <c r="BB62" s="271">
        <v>0</v>
      </c>
      <c r="BC62" s="271">
        <v>0</v>
      </c>
      <c r="BD62" s="271">
        <v>0</v>
      </c>
      <c r="BE62" s="271">
        <v>0</v>
      </c>
      <c r="BF62" s="271">
        <v>0</v>
      </c>
      <c r="BG62" s="271">
        <v>0</v>
      </c>
      <c r="BH62" s="271">
        <v>0</v>
      </c>
      <c r="BI62" s="271">
        <v>0</v>
      </c>
      <c r="BJ62" s="271">
        <v>0</v>
      </c>
      <c r="BK62" s="271">
        <v>0</v>
      </c>
      <c r="BL62" s="271">
        <v>0</v>
      </c>
      <c r="BM62" s="271">
        <v>0</v>
      </c>
      <c r="BN62" s="271">
        <v>0</v>
      </c>
      <c r="BO62" s="271">
        <v>0</v>
      </c>
      <c r="BP62" s="271">
        <v>0</v>
      </c>
      <c r="BQ62" s="271">
        <v>0</v>
      </c>
      <c r="BR62" s="271">
        <v>0</v>
      </c>
      <c r="BS62" s="271">
        <v>0</v>
      </c>
      <c r="BT62" s="271">
        <v>0</v>
      </c>
      <c r="BU62" s="271">
        <v>0</v>
      </c>
      <c r="BV62" s="271">
        <v>0</v>
      </c>
      <c r="BW62" s="271">
        <v>0</v>
      </c>
      <c r="BX62" s="271">
        <v>0</v>
      </c>
      <c r="BY62" s="271">
        <v>0</v>
      </c>
      <c r="BZ62" s="271">
        <v>0</v>
      </c>
      <c r="CA62" s="271">
        <v>0</v>
      </c>
      <c r="CB62" s="271">
        <v>0</v>
      </c>
      <c r="CC62" s="271">
        <v>0</v>
      </c>
      <c r="CD62" s="271">
        <v>0</v>
      </c>
      <c r="CE62" s="271" t="e">
        <v>#REF!</v>
      </c>
      <c r="CF62" s="271" t="e">
        <v>#REF!</v>
      </c>
      <c r="CG62" s="271" t="e">
        <v>#REF!</v>
      </c>
      <c r="CH62" s="271" t="e">
        <v>#REF!</v>
      </c>
      <c r="CI62" s="271" t="e">
        <v>#REF!</v>
      </c>
      <c r="CJ62" s="271" t="e">
        <v>#REF!</v>
      </c>
      <c r="CK62" s="271" t="e">
        <v>#REF!</v>
      </c>
      <c r="CL62" s="271" t="e">
        <v>#REF!</v>
      </c>
      <c r="CM62" s="271" t="e">
        <v>#REF!</v>
      </c>
      <c r="CN62" s="271" t="e">
        <v>#REF!</v>
      </c>
      <c r="CO62" s="271" t="e">
        <v>#REF!</v>
      </c>
      <c r="CP62" s="271" t="e">
        <v>#REF!</v>
      </c>
      <c r="CQ62" s="271" t="e">
        <v>#REF!</v>
      </c>
      <c r="CR62" s="271" t="e">
        <v>#REF!</v>
      </c>
      <c r="CS62" s="271" t="e">
        <v>#REF!</v>
      </c>
      <c r="CT62" s="271" t="e">
        <v>#REF!</v>
      </c>
    </row>
    <row r="63" spans="1:98" ht="16.5" thickBot="1" x14ac:dyDescent="0.3">
      <c r="A63" s="335"/>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5"/>
      <c r="AL63" s="336"/>
      <c r="AM63" s="336"/>
      <c r="AN63" s="336"/>
      <c r="AO63" s="336"/>
      <c r="AP63" s="336"/>
      <c r="AQ63" s="336"/>
      <c r="AR63" s="336"/>
      <c r="AS63" s="336"/>
      <c r="AT63" s="336"/>
      <c r="AU63" s="336"/>
      <c r="AV63" s="337"/>
      <c r="AW63" s="337"/>
      <c r="AX63" s="337"/>
      <c r="AY63" s="337"/>
      <c r="AZ63" s="337"/>
      <c r="BA63" s="337"/>
      <c r="BB63" s="337"/>
      <c r="BC63" s="337"/>
      <c r="BD63" s="337"/>
      <c r="BE63" s="337"/>
      <c r="BF63" s="337"/>
      <c r="BG63" s="337"/>
      <c r="BH63" s="337"/>
      <c r="BI63" s="337"/>
      <c r="BJ63" s="337"/>
      <c r="BK63" s="337"/>
      <c r="BL63" s="337"/>
      <c r="BM63" s="337"/>
      <c r="BN63" s="337"/>
      <c r="BO63" s="337"/>
      <c r="BP63" s="337"/>
      <c r="BQ63" s="337"/>
      <c r="BR63" s="337"/>
      <c r="BS63" s="337"/>
      <c r="BT63" s="337"/>
      <c r="BU63" s="337"/>
      <c r="BV63" s="337"/>
      <c r="BW63" s="337"/>
      <c r="BX63" s="337"/>
      <c r="BY63" s="337"/>
      <c r="BZ63" s="337"/>
      <c r="CA63" s="337"/>
      <c r="CB63" s="337"/>
      <c r="CC63" s="337"/>
      <c r="CD63" s="337"/>
      <c r="CE63" s="337"/>
      <c r="CF63" s="337"/>
      <c r="CG63" s="337"/>
      <c r="CH63" s="337"/>
      <c r="CI63" s="337"/>
      <c r="CJ63" s="337"/>
      <c r="CK63" s="337"/>
      <c r="CL63" s="337"/>
      <c r="CM63" s="337"/>
      <c r="CN63" s="337"/>
      <c r="CO63" s="337"/>
      <c r="CP63" s="337"/>
      <c r="CQ63" s="337"/>
      <c r="CR63" s="337"/>
      <c r="CS63" s="337"/>
      <c r="CT63" s="337"/>
    </row>
    <row r="64" spans="1:98" s="319" customFormat="1" x14ac:dyDescent="0.25">
      <c r="A64" s="476" t="s">
        <v>738</v>
      </c>
      <c r="B64" s="477"/>
      <c r="C64" s="477"/>
      <c r="D64" s="477"/>
      <c r="E64" s="477"/>
      <c r="F64" s="477"/>
      <c r="G64" s="477"/>
      <c r="H64" s="477"/>
      <c r="I64" s="477"/>
      <c r="J64" s="477"/>
      <c r="K64" s="477"/>
      <c r="L64" s="477"/>
      <c r="M64" s="477"/>
      <c r="N64" s="477"/>
      <c r="O64" s="477"/>
      <c r="P64" s="477"/>
      <c r="Q64" s="477"/>
      <c r="R64" s="477"/>
      <c r="S64" s="477"/>
      <c r="T64" s="477"/>
      <c r="U64" s="477"/>
      <c r="V64" s="477"/>
      <c r="W64" s="477"/>
      <c r="X64" s="477"/>
      <c r="Y64" s="477"/>
      <c r="Z64" s="477"/>
      <c r="AA64" s="477"/>
      <c r="AB64" s="477"/>
      <c r="AC64" s="477"/>
      <c r="AD64" s="477"/>
      <c r="AE64" s="477"/>
      <c r="AF64" s="477"/>
      <c r="AG64" s="477"/>
      <c r="AH64" s="477"/>
      <c r="AI64" s="477"/>
      <c r="AJ64" s="477"/>
      <c r="AK64" s="478">
        <f>AK47</f>
        <v>2026</v>
      </c>
      <c r="AL64" s="479"/>
      <c r="AM64" s="369">
        <f t="shared" ref="AM64:CT64" si="2">AM47</f>
        <v>2027</v>
      </c>
      <c r="AN64" s="369">
        <f t="shared" si="2"/>
        <v>2028</v>
      </c>
      <c r="AO64" s="369">
        <f t="shared" si="2"/>
        <v>2029</v>
      </c>
      <c r="AP64" s="369">
        <f t="shared" si="2"/>
        <v>2030</v>
      </c>
      <c r="AQ64" s="369">
        <f t="shared" si="2"/>
        <v>2031</v>
      </c>
      <c r="AR64" s="369">
        <f t="shared" si="2"/>
        <v>2032</v>
      </c>
      <c r="AS64" s="369">
        <f t="shared" si="2"/>
        <v>2033</v>
      </c>
      <c r="AT64" s="369">
        <f t="shared" si="2"/>
        <v>2034</v>
      </c>
      <c r="AU64" s="369">
        <f t="shared" si="2"/>
        <v>2035</v>
      </c>
      <c r="AV64" s="369">
        <f t="shared" si="2"/>
        <v>2036</v>
      </c>
      <c r="AW64" s="369">
        <f t="shared" si="2"/>
        <v>2037</v>
      </c>
      <c r="AX64" s="369">
        <f t="shared" si="2"/>
        <v>2038</v>
      </c>
      <c r="AY64" s="369">
        <f t="shared" si="2"/>
        <v>2039</v>
      </c>
      <c r="AZ64" s="369">
        <f t="shared" si="2"/>
        <v>2040</v>
      </c>
      <c r="BA64" s="369">
        <f t="shared" si="2"/>
        <v>2041</v>
      </c>
      <c r="BB64" s="369">
        <f t="shared" si="2"/>
        <v>2042</v>
      </c>
      <c r="BC64" s="369">
        <f t="shared" si="2"/>
        <v>2043</v>
      </c>
      <c r="BD64" s="369">
        <f t="shared" si="2"/>
        <v>2044</v>
      </c>
      <c r="BE64" s="369">
        <f t="shared" si="2"/>
        <v>2045</v>
      </c>
      <c r="BF64" s="369">
        <f t="shared" si="2"/>
        <v>2046</v>
      </c>
      <c r="BG64" s="369">
        <f t="shared" si="2"/>
        <v>2047</v>
      </c>
      <c r="BH64" s="369">
        <f t="shared" si="2"/>
        <v>2048</v>
      </c>
      <c r="BI64" s="369">
        <f t="shared" si="2"/>
        <v>2049</v>
      </c>
      <c r="BJ64" s="369">
        <f t="shared" si="2"/>
        <v>2050</v>
      </c>
      <c r="BK64" s="369">
        <f t="shared" si="2"/>
        <v>2051</v>
      </c>
      <c r="BL64" s="369">
        <f t="shared" si="2"/>
        <v>2052</v>
      </c>
      <c r="BM64" s="369">
        <f t="shared" si="2"/>
        <v>2053</v>
      </c>
      <c r="BN64" s="369">
        <f t="shared" si="2"/>
        <v>2054</v>
      </c>
      <c r="BO64" s="369">
        <f t="shared" si="2"/>
        <v>2055</v>
      </c>
      <c r="BP64" s="369">
        <f t="shared" si="2"/>
        <v>2056</v>
      </c>
      <c r="BQ64" s="369">
        <f t="shared" si="2"/>
        <v>2057</v>
      </c>
      <c r="BR64" s="369">
        <f t="shared" si="2"/>
        <v>2058</v>
      </c>
      <c r="BS64" s="369">
        <f t="shared" si="2"/>
        <v>2059</v>
      </c>
      <c r="BT64" s="369">
        <f t="shared" si="2"/>
        <v>2060</v>
      </c>
      <c r="BU64" s="369">
        <f t="shared" si="2"/>
        <v>2061</v>
      </c>
      <c r="BV64" s="369" t="str">
        <f t="shared" si="2"/>
        <v xml:space="preserve"> </v>
      </c>
      <c r="BW64" s="369" t="str">
        <f t="shared" si="2"/>
        <v xml:space="preserve"> </v>
      </c>
      <c r="BX64" s="369" t="str">
        <f t="shared" si="2"/>
        <v xml:space="preserve"> </v>
      </c>
      <c r="BY64" s="369" t="str">
        <f t="shared" si="2"/>
        <v xml:space="preserve"> </v>
      </c>
      <c r="BZ64" s="369" t="str">
        <f t="shared" si="2"/>
        <v xml:space="preserve"> </v>
      </c>
      <c r="CA64" s="369" t="str">
        <f t="shared" si="2"/>
        <v xml:space="preserve"> </v>
      </c>
      <c r="CB64" s="369" t="str">
        <f t="shared" si="2"/>
        <v xml:space="preserve"> </v>
      </c>
      <c r="CC64" s="369" t="str">
        <f t="shared" si="2"/>
        <v xml:space="preserve"> </v>
      </c>
      <c r="CD64" s="369" t="str">
        <f t="shared" si="2"/>
        <v xml:space="preserve"> </v>
      </c>
      <c r="CE64" s="369" t="str">
        <f t="shared" si="2"/>
        <v xml:space="preserve"> </v>
      </c>
      <c r="CF64" s="369" t="str">
        <f t="shared" si="2"/>
        <v xml:space="preserve"> </v>
      </c>
      <c r="CG64" s="369" t="str">
        <f t="shared" si="2"/>
        <v xml:space="preserve"> </v>
      </c>
      <c r="CH64" s="369" t="str">
        <f t="shared" si="2"/>
        <v xml:space="preserve"> </v>
      </c>
      <c r="CI64" s="369" t="str">
        <f t="shared" si="2"/>
        <v xml:space="preserve"> </v>
      </c>
      <c r="CJ64" s="369" t="str">
        <f t="shared" si="2"/>
        <v xml:space="preserve"> </v>
      </c>
      <c r="CK64" s="369" t="str">
        <f t="shared" si="2"/>
        <v xml:space="preserve"> </v>
      </c>
      <c r="CL64" s="369" t="str">
        <f t="shared" si="2"/>
        <v xml:space="preserve"> </v>
      </c>
      <c r="CM64" s="369" t="str">
        <f t="shared" si="2"/>
        <v xml:space="preserve"> </v>
      </c>
      <c r="CN64" s="369" t="str">
        <f t="shared" si="2"/>
        <v xml:space="preserve"> </v>
      </c>
      <c r="CO64" s="369" t="str">
        <f t="shared" si="2"/>
        <v xml:space="preserve"> </v>
      </c>
      <c r="CP64" s="369" t="str">
        <f t="shared" si="2"/>
        <v xml:space="preserve"> </v>
      </c>
      <c r="CQ64" s="369" t="str">
        <f t="shared" si="2"/>
        <v xml:space="preserve"> </v>
      </c>
      <c r="CR64" s="369" t="str">
        <f t="shared" si="2"/>
        <v xml:space="preserve"> </v>
      </c>
      <c r="CS64" s="369" t="str">
        <f t="shared" si="2"/>
        <v xml:space="preserve"> </v>
      </c>
      <c r="CT64" s="369" t="str">
        <f t="shared" si="2"/>
        <v xml:space="preserve"> </v>
      </c>
    </row>
    <row r="65" spans="1:98" s="312" customFormat="1" ht="15" x14ac:dyDescent="0.25">
      <c r="A65" s="463" t="s">
        <v>261</v>
      </c>
      <c r="B65" s="464"/>
      <c r="C65" s="464"/>
      <c r="D65" s="464"/>
      <c r="E65" s="464"/>
      <c r="F65" s="464"/>
      <c r="G65" s="464"/>
      <c r="H65" s="464"/>
      <c r="I65" s="464"/>
      <c r="J65" s="464"/>
      <c r="K65" s="464"/>
      <c r="L65" s="464"/>
      <c r="M65" s="464"/>
      <c r="N65" s="464"/>
      <c r="O65" s="464"/>
      <c r="P65" s="464"/>
      <c r="Q65" s="464"/>
      <c r="R65" s="464"/>
      <c r="S65" s="464"/>
      <c r="T65" s="464"/>
      <c r="U65" s="464"/>
      <c r="V65" s="464"/>
      <c r="W65" s="464"/>
      <c r="X65" s="464"/>
      <c r="Y65" s="464"/>
      <c r="Z65" s="464"/>
      <c r="AA65" s="464"/>
      <c r="AB65" s="464"/>
      <c r="AC65" s="464"/>
      <c r="AD65" s="464"/>
      <c r="AE65" s="464"/>
      <c r="AF65" s="464"/>
      <c r="AG65" s="464"/>
      <c r="AH65" s="464"/>
      <c r="AI65" s="464"/>
      <c r="AJ65" s="464"/>
      <c r="AK65" s="465">
        <f>AK50*$AK$28</f>
        <v>1094200</v>
      </c>
      <c r="AL65" s="466"/>
      <c r="AM65" s="338">
        <v>590251139.03212798</v>
      </c>
      <c r="AN65" s="338">
        <v>607958673.09110415</v>
      </c>
      <c r="AO65" s="338">
        <v>626197432.66790402</v>
      </c>
      <c r="AP65" s="338">
        <v>644983355.49862421</v>
      </c>
      <c r="AQ65" s="338">
        <v>664332855.26768005</v>
      </c>
      <c r="AR65" s="338">
        <v>684262840.27244818</v>
      </c>
      <c r="AS65" s="338">
        <v>704790724.62204814</v>
      </c>
      <c r="AT65" s="338">
        <v>725934446.90198421</v>
      </c>
      <c r="AU65" s="338">
        <v>747712479.50646424</v>
      </c>
      <c r="AV65" s="338">
        <v>770143854.7688961</v>
      </c>
      <c r="AW65" s="338">
        <v>793248170.56128001</v>
      </c>
      <c r="AX65" s="338">
        <v>817045616.42470407</v>
      </c>
      <c r="AY65" s="338">
        <v>841556984.76812816</v>
      </c>
      <c r="AZ65" s="338">
        <v>866803695.13241613</v>
      </c>
      <c r="BA65" s="338">
        <v>892807805.3891201</v>
      </c>
      <c r="BB65" s="338">
        <v>919592039.73744011</v>
      </c>
      <c r="BC65" s="338">
        <v>947179801.76947212</v>
      </c>
      <c r="BD65" s="338">
        <v>975595195.00131214</v>
      </c>
      <c r="BE65" s="338">
        <v>1004863050.8700162</v>
      </c>
      <c r="BF65" s="338">
        <v>1035008941.798848</v>
      </c>
      <c r="BG65" s="338">
        <v>1066059209.1942402</v>
      </c>
      <c r="BH65" s="338">
        <v>1098040985.8433602</v>
      </c>
      <c r="BI65" s="338">
        <v>1130982214.5787523</v>
      </c>
      <c r="BJ65" s="338">
        <v>1164911681.8746881</v>
      </c>
      <c r="BK65" s="338">
        <v>1199859032.7788801</v>
      </c>
      <c r="BL65" s="338">
        <v>1235854804.5088322</v>
      </c>
      <c r="BM65" s="338">
        <v>1272930448.8494081</v>
      </c>
      <c r="BN65" s="338">
        <v>1311118362.0162561</v>
      </c>
      <c r="BO65" s="338">
        <v>1350451912.6527681</v>
      </c>
      <c r="BP65" s="338">
        <v>1390965469.8270404</v>
      </c>
      <c r="BQ65" s="338">
        <v>1432694434.76176</v>
      </c>
      <c r="BR65" s="338">
        <v>1475675266.964704</v>
      </c>
      <c r="BS65" s="338">
        <v>1519945525.2909439</v>
      </c>
      <c r="BT65" s="338">
        <v>1565543890.3404162</v>
      </c>
      <c r="BU65" s="338">
        <v>1612510207.3865921</v>
      </c>
      <c r="BV65" s="338" t="s">
        <v>439</v>
      </c>
      <c r="BW65" s="338" t="s">
        <v>439</v>
      </c>
      <c r="BX65" s="338" t="s">
        <v>439</v>
      </c>
      <c r="BY65" s="338" t="s">
        <v>439</v>
      </c>
      <c r="BZ65" s="338" t="s">
        <v>439</v>
      </c>
      <c r="CA65" s="338" t="s">
        <v>439</v>
      </c>
      <c r="CB65" s="338" t="s">
        <v>439</v>
      </c>
      <c r="CC65" s="338" t="s">
        <v>439</v>
      </c>
      <c r="CD65" s="338" t="s">
        <v>439</v>
      </c>
      <c r="CE65" s="338" t="s">
        <v>439</v>
      </c>
      <c r="CF65" s="338" t="s">
        <v>439</v>
      </c>
      <c r="CG65" s="338" t="s">
        <v>439</v>
      </c>
      <c r="CH65" s="338" t="s">
        <v>439</v>
      </c>
      <c r="CI65" s="338" t="s">
        <v>439</v>
      </c>
      <c r="CJ65" s="338" t="s">
        <v>439</v>
      </c>
      <c r="CK65" s="338" t="s">
        <v>439</v>
      </c>
      <c r="CL65" s="338" t="s">
        <v>439</v>
      </c>
      <c r="CM65" s="338" t="s">
        <v>439</v>
      </c>
      <c r="CN65" s="338" t="s">
        <v>439</v>
      </c>
      <c r="CO65" s="338" t="s">
        <v>439</v>
      </c>
      <c r="CP65" s="338" t="s">
        <v>439</v>
      </c>
      <c r="CQ65" s="338" t="s">
        <v>439</v>
      </c>
      <c r="CR65" s="338" t="s">
        <v>439</v>
      </c>
      <c r="CS65" s="338" t="s">
        <v>439</v>
      </c>
      <c r="CT65" s="338" t="s">
        <v>439</v>
      </c>
    </row>
    <row r="66" spans="1:98" x14ac:dyDescent="0.25">
      <c r="A66" s="463" t="s">
        <v>260</v>
      </c>
      <c r="B66" s="464"/>
      <c r="C66" s="464"/>
      <c r="D66" s="464"/>
      <c r="E66" s="464"/>
      <c r="F66" s="464"/>
      <c r="G66" s="464"/>
      <c r="H66" s="464"/>
      <c r="I66" s="464"/>
      <c r="J66" s="464"/>
      <c r="K66" s="464"/>
      <c r="L66" s="464"/>
      <c r="M66" s="464"/>
      <c r="N66" s="464"/>
      <c r="O66" s="464"/>
      <c r="P66" s="464"/>
      <c r="Q66" s="464"/>
      <c r="R66" s="464"/>
      <c r="S66" s="464"/>
      <c r="T66" s="464"/>
      <c r="U66" s="464"/>
      <c r="V66" s="464"/>
      <c r="W66" s="464"/>
      <c r="X66" s="464"/>
      <c r="Y66" s="464"/>
      <c r="Z66" s="464"/>
      <c r="AA66" s="464"/>
      <c r="AB66" s="464"/>
      <c r="AC66" s="464"/>
      <c r="AD66" s="464"/>
      <c r="AE66" s="464"/>
      <c r="AF66" s="464"/>
      <c r="AG66" s="464"/>
      <c r="AH66" s="464"/>
      <c r="AI66" s="464"/>
      <c r="AJ66" s="464"/>
      <c r="AK66" s="469">
        <f>SUM(AK67:AK71)</f>
        <v>0</v>
      </c>
      <c r="AL66" s="470"/>
      <c r="AM66" s="339">
        <v>-47230964.134466417</v>
      </c>
      <c r="AN66" s="339">
        <v>-46682653.083825186</v>
      </c>
      <c r="AO66" s="339">
        <v>-46138340.970052138</v>
      </c>
      <c r="AP66" s="339">
        <v>-45598187.750621997</v>
      </c>
      <c r="AQ66" s="339">
        <v>-45062359.78130848</v>
      </c>
      <c r="AR66" s="339">
        <v>-44531030.072116241</v>
      </c>
      <c r="AS66" s="339">
        <v>-44975087.102918372</v>
      </c>
      <c r="AT66" s="339">
        <v>-44492129.244378202</v>
      </c>
      <c r="AU66" s="339">
        <v>-44015784.450390242</v>
      </c>
      <c r="AV66" s="339">
        <v>-43546317.243536592</v>
      </c>
      <c r="AW66" s="339">
        <v>-43084002.727302626</v>
      </c>
      <c r="AX66" s="339">
        <v>-42629127.009313129</v>
      </c>
      <c r="AY66" s="339">
        <v>-43749780.072801158</v>
      </c>
      <c r="AZ66" s="339">
        <v>-43373398.206419259</v>
      </c>
      <c r="BA66" s="339">
        <v>-43007892.444275923</v>
      </c>
      <c r="BB66" s="339">
        <v>-42653697.830540672</v>
      </c>
      <c r="BC66" s="339">
        <v>-42311266.811149836</v>
      </c>
      <c r="BD66" s="339">
        <v>-41981069.929877199</v>
      </c>
      <c r="BE66" s="339">
        <v>-44244211.427889928</v>
      </c>
      <c r="BF66" s="339">
        <v>-44043195.089074552</v>
      </c>
      <c r="BG66" s="339">
        <v>-43860069.475600392</v>
      </c>
      <c r="BH66" s="339">
        <v>-43695550.216481097</v>
      </c>
      <c r="BI66" s="339">
        <v>-43550381.565890849</v>
      </c>
      <c r="BJ66" s="339">
        <v>-43425337.548170827</v>
      </c>
      <c r="BK66" s="339">
        <v>-43321223.148635834</v>
      </c>
      <c r="BL66" s="339">
        <v>-43238875.552013271</v>
      </c>
      <c r="BM66" s="339">
        <v>-43179165.430419624</v>
      </c>
      <c r="BN66" s="339">
        <v>-43142998.28285607</v>
      </c>
      <c r="BO66" s="339">
        <v>-43131315.828283802</v>
      </c>
      <c r="BP66" s="339">
        <v>-43145097.454422466</v>
      </c>
      <c r="BQ66" s="339">
        <v>-43185361.724500507</v>
      </c>
      <c r="BR66" s="339">
        <v>-43253167.944275498</v>
      </c>
      <c r="BS66" s="339">
        <v>-43349617.791735321</v>
      </c>
      <c r="BT66" s="339">
        <v>-43475857.011987373</v>
      </c>
      <c r="BU66" s="339">
        <v>-43633077.179943323</v>
      </c>
      <c r="BV66" s="339" t="s">
        <v>439</v>
      </c>
      <c r="BW66" s="339" t="s">
        <v>439</v>
      </c>
      <c r="BX66" s="339" t="s">
        <v>439</v>
      </c>
      <c r="BY66" s="339" t="s">
        <v>439</v>
      </c>
      <c r="BZ66" s="339" t="s">
        <v>439</v>
      </c>
      <c r="CA66" s="339" t="s">
        <v>439</v>
      </c>
      <c r="CB66" s="339" t="s">
        <v>439</v>
      </c>
      <c r="CC66" s="339" t="s">
        <v>439</v>
      </c>
      <c r="CD66" s="339" t="s">
        <v>439</v>
      </c>
      <c r="CE66" s="339" t="s">
        <v>439</v>
      </c>
      <c r="CF66" s="339" t="s">
        <v>439</v>
      </c>
      <c r="CG66" s="339" t="s">
        <v>439</v>
      </c>
      <c r="CH66" s="339" t="s">
        <v>439</v>
      </c>
      <c r="CI66" s="339" t="s">
        <v>439</v>
      </c>
      <c r="CJ66" s="339" t="s">
        <v>439</v>
      </c>
      <c r="CK66" s="339" t="s">
        <v>439</v>
      </c>
      <c r="CL66" s="339" t="s">
        <v>439</v>
      </c>
      <c r="CM66" s="339" t="s">
        <v>439</v>
      </c>
      <c r="CN66" s="339" t="s">
        <v>439</v>
      </c>
      <c r="CO66" s="339" t="s">
        <v>439</v>
      </c>
      <c r="CP66" s="339" t="s">
        <v>439</v>
      </c>
      <c r="CQ66" s="339" t="s">
        <v>439</v>
      </c>
      <c r="CR66" s="339" t="s">
        <v>439</v>
      </c>
      <c r="CS66" s="339" t="s">
        <v>439</v>
      </c>
      <c r="CT66" s="339" t="s">
        <v>439</v>
      </c>
    </row>
    <row r="67" spans="1:98" x14ac:dyDescent="0.25">
      <c r="A67" s="463" t="s">
        <v>259</v>
      </c>
      <c r="B67" s="464"/>
      <c r="C67" s="464"/>
      <c r="D67" s="464"/>
      <c r="E67" s="464"/>
      <c r="F67" s="464"/>
      <c r="G67" s="464"/>
      <c r="H67" s="464"/>
      <c r="I67" s="464"/>
      <c r="J67" s="464"/>
      <c r="K67" s="464"/>
      <c r="L67" s="464"/>
      <c r="M67" s="464"/>
      <c r="N67" s="464"/>
      <c r="O67" s="464"/>
      <c r="P67" s="464"/>
      <c r="Q67" s="464"/>
      <c r="R67" s="464"/>
      <c r="S67" s="464"/>
      <c r="T67" s="464"/>
      <c r="U67" s="464"/>
      <c r="V67" s="464"/>
      <c r="W67" s="464"/>
      <c r="X67" s="464"/>
      <c r="Y67" s="464"/>
      <c r="Z67" s="464"/>
      <c r="AA67" s="464"/>
      <c r="AB67" s="464"/>
      <c r="AC67" s="464"/>
      <c r="AD67" s="464"/>
      <c r="AE67" s="464"/>
      <c r="AF67" s="464"/>
      <c r="AG67" s="464"/>
      <c r="AH67" s="464"/>
      <c r="AI67" s="464"/>
      <c r="AJ67" s="464"/>
      <c r="AK67" s="469">
        <f>-AK52*1000/1.22</f>
        <v>0</v>
      </c>
      <c r="AL67" s="470"/>
      <c r="AM67" s="339">
        <v>-2499335.542612128</v>
      </c>
      <c r="AN67" s="339">
        <v>-2599308.964316613</v>
      </c>
      <c r="AO67" s="339">
        <v>-2703281.3228892777</v>
      </c>
      <c r="AP67" s="339">
        <v>-2811412.5758048492</v>
      </c>
      <c r="AQ67" s="339">
        <v>-2923869.0788370427</v>
      </c>
      <c r="AR67" s="339">
        <v>-3040823.8419905249</v>
      </c>
      <c r="AS67" s="339">
        <v>-4133165.3451383733</v>
      </c>
      <c r="AT67" s="339">
        <v>-4298491.958943909</v>
      </c>
      <c r="AU67" s="339">
        <v>-4470431.6373016657</v>
      </c>
      <c r="AV67" s="339">
        <v>-4649248.9027937325</v>
      </c>
      <c r="AW67" s="339">
        <v>-4835218.8589054812</v>
      </c>
      <c r="AX67" s="339">
        <v>-5028627.6132617006</v>
      </c>
      <c r="AY67" s="339">
        <v>-6797565.1490954421</v>
      </c>
      <c r="AZ67" s="339">
        <v>-7069467.7550592599</v>
      </c>
      <c r="BA67" s="339">
        <v>-7352246.4652616307</v>
      </c>
      <c r="BB67" s="339">
        <v>-7646336.3238720978</v>
      </c>
      <c r="BC67" s="339">
        <v>-7952189.7768269815</v>
      </c>
      <c r="BD67" s="339">
        <v>-8270277.3679000605</v>
      </c>
      <c r="BE67" s="339">
        <v>-11181703.338258496</v>
      </c>
      <c r="BF67" s="339">
        <v>-11628971.471788837</v>
      </c>
      <c r="BG67" s="339">
        <v>-12094130.330660392</v>
      </c>
      <c r="BH67" s="339">
        <v>-12577895.543886807</v>
      </c>
      <c r="BI67" s="339">
        <v>-13081011.365642279</v>
      </c>
      <c r="BJ67" s="339">
        <v>-13604251.820267972</v>
      </c>
      <c r="BK67" s="339">
        <v>-14148421.893078687</v>
      </c>
      <c r="BL67" s="339">
        <v>-14714358.768801838</v>
      </c>
      <c r="BM67" s="339">
        <v>-15302933.119553911</v>
      </c>
      <c r="BN67" s="339">
        <v>-15915050.444336072</v>
      </c>
      <c r="BO67" s="339">
        <v>-16551652.462109515</v>
      </c>
      <c r="BP67" s="339">
        <v>-17213718.560593892</v>
      </c>
      <c r="BQ67" s="339">
        <v>-17902267.303017654</v>
      </c>
      <c r="BR67" s="339">
        <v>-18618357.995138358</v>
      </c>
      <c r="BS67" s="339">
        <v>-19363092.314943891</v>
      </c>
      <c r="BT67" s="339">
        <v>-20137616.007541653</v>
      </c>
      <c r="BU67" s="339">
        <v>-20943120.64784332</v>
      </c>
      <c r="BV67" s="339" t="s">
        <v>439</v>
      </c>
      <c r="BW67" s="339" t="s">
        <v>439</v>
      </c>
      <c r="BX67" s="339" t="s">
        <v>439</v>
      </c>
      <c r="BY67" s="339" t="s">
        <v>439</v>
      </c>
      <c r="BZ67" s="339" t="s">
        <v>439</v>
      </c>
      <c r="CA67" s="339" t="s">
        <v>439</v>
      </c>
      <c r="CB67" s="339" t="s">
        <v>439</v>
      </c>
      <c r="CC67" s="339" t="s">
        <v>439</v>
      </c>
      <c r="CD67" s="339" t="s">
        <v>439</v>
      </c>
      <c r="CE67" s="339" t="s">
        <v>439</v>
      </c>
      <c r="CF67" s="339" t="s">
        <v>439</v>
      </c>
      <c r="CG67" s="339" t="s">
        <v>439</v>
      </c>
      <c r="CH67" s="339" t="s">
        <v>439</v>
      </c>
      <c r="CI67" s="339" t="s">
        <v>439</v>
      </c>
      <c r="CJ67" s="339" t="s">
        <v>439</v>
      </c>
      <c r="CK67" s="339" t="s">
        <v>439</v>
      </c>
      <c r="CL67" s="339" t="s">
        <v>439</v>
      </c>
      <c r="CM67" s="339" t="s">
        <v>439</v>
      </c>
      <c r="CN67" s="339" t="s">
        <v>439</v>
      </c>
      <c r="CO67" s="339" t="s">
        <v>439</v>
      </c>
      <c r="CP67" s="339" t="s">
        <v>439</v>
      </c>
      <c r="CQ67" s="339" t="s">
        <v>439</v>
      </c>
      <c r="CR67" s="339" t="s">
        <v>439</v>
      </c>
      <c r="CS67" s="339" t="s">
        <v>439</v>
      </c>
      <c r="CT67" s="339" t="s">
        <v>439</v>
      </c>
    </row>
    <row r="68" spans="1:98" x14ac:dyDescent="0.25">
      <c r="A68" s="463" t="str">
        <f>A32</f>
        <v>Прочие расходы при эксплуатации объекта, руб. без НДС</v>
      </c>
      <c r="B68" s="464"/>
      <c r="C68" s="464"/>
      <c r="D68" s="464"/>
      <c r="E68" s="464"/>
      <c r="F68" s="464"/>
      <c r="G68" s="464"/>
      <c r="H68" s="464"/>
      <c r="I68" s="464"/>
      <c r="J68" s="464"/>
      <c r="K68" s="464"/>
      <c r="L68" s="464"/>
      <c r="M68" s="464"/>
      <c r="N68" s="464"/>
      <c r="O68" s="464"/>
      <c r="P68" s="464"/>
      <c r="Q68" s="464"/>
      <c r="R68" s="464"/>
      <c r="S68" s="464"/>
      <c r="T68" s="464"/>
      <c r="U68" s="464"/>
      <c r="V68" s="464"/>
      <c r="W68" s="464"/>
      <c r="X68" s="464"/>
      <c r="Y68" s="464"/>
      <c r="Z68" s="464"/>
      <c r="AA68" s="464"/>
      <c r="AB68" s="464"/>
      <c r="AC68" s="464"/>
      <c r="AD68" s="464"/>
      <c r="AE68" s="464"/>
      <c r="AF68" s="464"/>
      <c r="AG68" s="464"/>
      <c r="AH68" s="464"/>
      <c r="AI68" s="464"/>
      <c r="AJ68" s="464"/>
      <c r="AK68" s="469">
        <f>-AK53*1000/1.22</f>
        <v>0</v>
      </c>
      <c r="AL68" s="470"/>
      <c r="AM68" s="339">
        <v>0</v>
      </c>
      <c r="AN68" s="339">
        <v>0</v>
      </c>
      <c r="AO68" s="339">
        <v>0</v>
      </c>
      <c r="AP68" s="339">
        <v>0</v>
      </c>
      <c r="AQ68" s="339">
        <v>0</v>
      </c>
      <c r="AR68" s="339">
        <v>0</v>
      </c>
      <c r="AS68" s="339">
        <v>0</v>
      </c>
      <c r="AT68" s="339">
        <v>0</v>
      </c>
      <c r="AU68" s="339">
        <v>0</v>
      </c>
      <c r="AV68" s="339">
        <v>0</v>
      </c>
      <c r="AW68" s="339">
        <v>0</v>
      </c>
      <c r="AX68" s="339">
        <v>0</v>
      </c>
      <c r="AY68" s="339">
        <v>0</v>
      </c>
      <c r="AZ68" s="339">
        <v>0</v>
      </c>
      <c r="BA68" s="339">
        <v>0</v>
      </c>
      <c r="BB68" s="339">
        <v>0</v>
      </c>
      <c r="BC68" s="339">
        <v>0</v>
      </c>
      <c r="BD68" s="339">
        <v>0</v>
      </c>
      <c r="BE68" s="339">
        <v>0</v>
      </c>
      <c r="BF68" s="339">
        <v>0</v>
      </c>
      <c r="BG68" s="339">
        <v>0</v>
      </c>
      <c r="BH68" s="339">
        <v>0</v>
      </c>
      <c r="BI68" s="339">
        <v>0</v>
      </c>
      <c r="BJ68" s="339">
        <v>0</v>
      </c>
      <c r="BK68" s="339">
        <v>0</v>
      </c>
      <c r="BL68" s="339">
        <v>0</v>
      </c>
      <c r="BM68" s="339">
        <v>0</v>
      </c>
      <c r="BN68" s="339">
        <v>0</v>
      </c>
      <c r="BO68" s="339">
        <v>0</v>
      </c>
      <c r="BP68" s="339">
        <v>0</v>
      </c>
      <c r="BQ68" s="339">
        <v>0</v>
      </c>
      <c r="BR68" s="339">
        <v>0</v>
      </c>
      <c r="BS68" s="339">
        <v>0</v>
      </c>
      <c r="BT68" s="339">
        <v>0</v>
      </c>
      <c r="BU68" s="339">
        <v>0</v>
      </c>
      <c r="BV68" s="339" t="s">
        <v>439</v>
      </c>
      <c r="BW68" s="339" t="s">
        <v>439</v>
      </c>
      <c r="BX68" s="339" t="s">
        <v>439</v>
      </c>
      <c r="BY68" s="339" t="s">
        <v>439</v>
      </c>
      <c r="BZ68" s="339" t="s">
        <v>439</v>
      </c>
      <c r="CA68" s="339" t="s">
        <v>439</v>
      </c>
      <c r="CB68" s="339" t="s">
        <v>439</v>
      </c>
      <c r="CC68" s="339" t="s">
        <v>439</v>
      </c>
      <c r="CD68" s="339" t="s">
        <v>439</v>
      </c>
      <c r="CE68" s="339" t="s">
        <v>439</v>
      </c>
      <c r="CF68" s="339" t="s">
        <v>439</v>
      </c>
      <c r="CG68" s="339" t="s">
        <v>439</v>
      </c>
      <c r="CH68" s="339" t="s">
        <v>439</v>
      </c>
      <c r="CI68" s="339" t="s">
        <v>439</v>
      </c>
      <c r="CJ68" s="339" t="s">
        <v>439</v>
      </c>
      <c r="CK68" s="339" t="s">
        <v>439</v>
      </c>
      <c r="CL68" s="339" t="s">
        <v>439</v>
      </c>
      <c r="CM68" s="339" t="s">
        <v>439</v>
      </c>
      <c r="CN68" s="339" t="s">
        <v>439</v>
      </c>
      <c r="CO68" s="339" t="s">
        <v>439</v>
      </c>
      <c r="CP68" s="339" t="s">
        <v>439</v>
      </c>
      <c r="CQ68" s="339" t="s">
        <v>439</v>
      </c>
      <c r="CR68" s="339" t="s">
        <v>439</v>
      </c>
      <c r="CS68" s="339" t="s">
        <v>439</v>
      </c>
      <c r="CT68" s="339" t="s">
        <v>439</v>
      </c>
    </row>
    <row r="69" spans="1:98" x14ac:dyDescent="0.25">
      <c r="A69" s="463" t="s">
        <v>439</v>
      </c>
      <c r="B69" s="464"/>
      <c r="C69" s="464"/>
      <c r="D69" s="464"/>
      <c r="E69" s="464"/>
      <c r="F69" s="464"/>
      <c r="G69" s="464"/>
      <c r="H69" s="464"/>
      <c r="I69" s="464"/>
      <c r="J69" s="464"/>
      <c r="K69" s="464"/>
      <c r="L69" s="464"/>
      <c r="M69" s="464"/>
      <c r="N69" s="464"/>
      <c r="O69" s="464"/>
      <c r="P69" s="464"/>
      <c r="Q69" s="464"/>
      <c r="R69" s="464"/>
      <c r="S69" s="464"/>
      <c r="T69" s="464"/>
      <c r="U69" s="464"/>
      <c r="V69" s="464"/>
      <c r="W69" s="464"/>
      <c r="X69" s="464"/>
      <c r="Y69" s="464"/>
      <c r="Z69" s="464"/>
      <c r="AA69" s="464"/>
      <c r="AB69" s="464"/>
      <c r="AC69" s="464"/>
      <c r="AD69" s="464"/>
      <c r="AE69" s="464"/>
      <c r="AF69" s="464"/>
      <c r="AG69" s="464"/>
      <c r="AH69" s="464"/>
      <c r="AI69" s="464"/>
      <c r="AJ69" s="464"/>
      <c r="AK69" s="469">
        <f>-$AK$37*(1+AK$49)*$AK$28*365</f>
        <v>0</v>
      </c>
      <c r="AL69" s="470"/>
      <c r="AM69" s="339">
        <v>0</v>
      </c>
      <c r="AN69" s="339">
        <v>0</v>
      </c>
      <c r="AO69" s="339">
        <v>0</v>
      </c>
      <c r="AP69" s="339">
        <v>0</v>
      </c>
      <c r="AQ69" s="339">
        <v>0</v>
      </c>
      <c r="AR69" s="339">
        <v>0</v>
      </c>
      <c r="AS69" s="339">
        <v>0</v>
      </c>
      <c r="AT69" s="339">
        <v>0</v>
      </c>
      <c r="AU69" s="339">
        <v>0</v>
      </c>
      <c r="AV69" s="339">
        <v>0</v>
      </c>
      <c r="AW69" s="339">
        <v>0</v>
      </c>
      <c r="AX69" s="339">
        <v>0</v>
      </c>
      <c r="AY69" s="339">
        <v>0</v>
      </c>
      <c r="AZ69" s="339">
        <v>0</v>
      </c>
      <c r="BA69" s="339">
        <v>0</v>
      </c>
      <c r="BB69" s="339">
        <v>0</v>
      </c>
      <c r="BC69" s="339">
        <v>0</v>
      </c>
      <c r="BD69" s="339">
        <v>0</v>
      </c>
      <c r="BE69" s="339">
        <v>0</v>
      </c>
      <c r="BF69" s="339">
        <v>0</v>
      </c>
      <c r="BG69" s="339">
        <v>0</v>
      </c>
      <c r="BH69" s="339">
        <v>0</v>
      </c>
      <c r="BI69" s="339">
        <v>0</v>
      </c>
      <c r="BJ69" s="339">
        <v>0</v>
      </c>
      <c r="BK69" s="339">
        <v>0</v>
      </c>
      <c r="BL69" s="339">
        <v>0</v>
      </c>
      <c r="BM69" s="339">
        <v>0</v>
      </c>
      <c r="BN69" s="339">
        <v>0</v>
      </c>
      <c r="BO69" s="339">
        <v>0</v>
      </c>
      <c r="BP69" s="339">
        <v>0</v>
      </c>
      <c r="BQ69" s="339">
        <v>0</v>
      </c>
      <c r="BR69" s="339">
        <v>0</v>
      </c>
      <c r="BS69" s="339">
        <v>0</v>
      </c>
      <c r="BT69" s="339">
        <v>0</v>
      </c>
      <c r="BU69" s="339">
        <v>0</v>
      </c>
      <c r="BV69" s="339" t="s">
        <v>439</v>
      </c>
      <c r="BW69" s="339" t="s">
        <v>439</v>
      </c>
      <c r="BX69" s="339" t="s">
        <v>439</v>
      </c>
      <c r="BY69" s="339" t="s">
        <v>439</v>
      </c>
      <c r="BZ69" s="339" t="s">
        <v>439</v>
      </c>
      <c r="CA69" s="339" t="s">
        <v>439</v>
      </c>
      <c r="CB69" s="339" t="s">
        <v>439</v>
      </c>
      <c r="CC69" s="339" t="s">
        <v>439</v>
      </c>
      <c r="CD69" s="339" t="s">
        <v>439</v>
      </c>
      <c r="CE69" s="339" t="s">
        <v>439</v>
      </c>
      <c r="CF69" s="339" t="s">
        <v>439</v>
      </c>
      <c r="CG69" s="339" t="s">
        <v>439</v>
      </c>
      <c r="CH69" s="339" t="s">
        <v>439</v>
      </c>
      <c r="CI69" s="339" t="s">
        <v>439</v>
      </c>
      <c r="CJ69" s="339" t="s">
        <v>439</v>
      </c>
      <c r="CK69" s="339" t="s">
        <v>439</v>
      </c>
      <c r="CL69" s="339" t="s">
        <v>439</v>
      </c>
      <c r="CM69" s="339" t="s">
        <v>439</v>
      </c>
      <c r="CN69" s="339" t="s">
        <v>439</v>
      </c>
      <c r="CO69" s="339" t="s">
        <v>439</v>
      </c>
      <c r="CP69" s="339" t="s">
        <v>439</v>
      </c>
      <c r="CQ69" s="339" t="s">
        <v>439</v>
      </c>
      <c r="CR69" s="339" t="s">
        <v>439</v>
      </c>
      <c r="CS69" s="339" t="s">
        <v>439</v>
      </c>
      <c r="CT69" s="339" t="s">
        <v>439</v>
      </c>
    </row>
    <row r="70" spans="1:98" x14ac:dyDescent="0.25">
      <c r="A70" s="463" t="s">
        <v>439</v>
      </c>
      <c r="B70" s="464"/>
      <c r="C70" s="464"/>
      <c r="D70" s="464"/>
      <c r="E70" s="464"/>
      <c r="F70" s="464"/>
      <c r="G70" s="464"/>
      <c r="H70" s="464"/>
      <c r="I70" s="464"/>
      <c r="J70" s="464"/>
      <c r="K70" s="464"/>
      <c r="L70" s="464"/>
      <c r="M70" s="464"/>
      <c r="N70" s="464"/>
      <c r="O70" s="464"/>
      <c r="P70" s="464"/>
      <c r="Q70" s="464"/>
      <c r="R70" s="464"/>
      <c r="S70" s="464"/>
      <c r="T70" s="464"/>
      <c r="U70" s="464"/>
      <c r="V70" s="464"/>
      <c r="W70" s="464"/>
      <c r="X70" s="464"/>
      <c r="Y70" s="464"/>
      <c r="Z70" s="464"/>
      <c r="AA70" s="464"/>
      <c r="AB70" s="464"/>
      <c r="AC70" s="464"/>
      <c r="AD70" s="464"/>
      <c r="AE70" s="464"/>
      <c r="AF70" s="464"/>
      <c r="AG70" s="464"/>
      <c r="AH70" s="464"/>
      <c r="AI70" s="464"/>
      <c r="AJ70" s="464"/>
      <c r="AK70" s="486"/>
      <c r="AL70" s="487"/>
      <c r="AM70" s="339">
        <v>0</v>
      </c>
      <c r="AN70" s="339">
        <v>0</v>
      </c>
      <c r="AO70" s="339">
        <v>0</v>
      </c>
      <c r="AP70" s="339">
        <v>0</v>
      </c>
      <c r="AQ70" s="339">
        <v>0</v>
      </c>
      <c r="AR70" s="339">
        <v>0</v>
      </c>
      <c r="AS70" s="339">
        <v>0</v>
      </c>
      <c r="AT70" s="339">
        <v>0</v>
      </c>
      <c r="AU70" s="339">
        <v>0</v>
      </c>
      <c r="AV70" s="339">
        <v>0</v>
      </c>
      <c r="AW70" s="339">
        <v>0</v>
      </c>
      <c r="AX70" s="339">
        <v>0</v>
      </c>
      <c r="AY70" s="339">
        <v>0</v>
      </c>
      <c r="AZ70" s="339">
        <v>0</v>
      </c>
      <c r="BA70" s="339">
        <v>0</v>
      </c>
      <c r="BB70" s="339">
        <v>0</v>
      </c>
      <c r="BC70" s="339">
        <v>0</v>
      </c>
      <c r="BD70" s="339">
        <v>0</v>
      </c>
      <c r="BE70" s="339">
        <v>0</v>
      </c>
      <c r="BF70" s="339">
        <v>0</v>
      </c>
      <c r="BG70" s="339">
        <v>0</v>
      </c>
      <c r="BH70" s="339">
        <v>0</v>
      </c>
      <c r="BI70" s="339">
        <v>0</v>
      </c>
      <c r="BJ70" s="339">
        <v>0</v>
      </c>
      <c r="BK70" s="339">
        <v>0</v>
      </c>
      <c r="BL70" s="339">
        <v>0</v>
      </c>
      <c r="BM70" s="339">
        <v>0</v>
      </c>
      <c r="BN70" s="339">
        <v>0</v>
      </c>
      <c r="BO70" s="339">
        <v>0</v>
      </c>
      <c r="BP70" s="339">
        <v>0</v>
      </c>
      <c r="BQ70" s="339">
        <v>0</v>
      </c>
      <c r="BR70" s="339">
        <v>0</v>
      </c>
      <c r="BS70" s="339">
        <v>0</v>
      </c>
      <c r="BT70" s="339">
        <v>0</v>
      </c>
      <c r="BU70" s="339">
        <v>0</v>
      </c>
      <c r="BV70" s="339" t="s">
        <v>501</v>
      </c>
      <c r="BW70" s="339" t="s">
        <v>501</v>
      </c>
      <c r="BX70" s="339" t="s">
        <v>501</v>
      </c>
      <c r="BY70" s="339" t="s">
        <v>501</v>
      </c>
      <c r="BZ70" s="339" t="s">
        <v>501</v>
      </c>
      <c r="CA70" s="339" t="s">
        <v>501</v>
      </c>
      <c r="CB70" s="339" t="s">
        <v>501</v>
      </c>
      <c r="CC70" s="339" t="s">
        <v>501</v>
      </c>
      <c r="CD70" s="339" t="s">
        <v>501</v>
      </c>
      <c r="CE70" s="339" t="s">
        <v>501</v>
      </c>
      <c r="CF70" s="339" t="s">
        <v>501</v>
      </c>
      <c r="CG70" s="339" t="s">
        <v>501</v>
      </c>
      <c r="CH70" s="339" t="s">
        <v>501</v>
      </c>
      <c r="CI70" s="339" t="s">
        <v>501</v>
      </c>
      <c r="CJ70" s="339" t="s">
        <v>501</v>
      </c>
      <c r="CK70" s="339" t="s">
        <v>501</v>
      </c>
      <c r="CL70" s="339" t="s">
        <v>501</v>
      </c>
      <c r="CM70" s="339" t="s">
        <v>501</v>
      </c>
      <c r="CN70" s="339" t="s">
        <v>501</v>
      </c>
      <c r="CO70" s="339" t="s">
        <v>501</v>
      </c>
      <c r="CP70" s="339" t="s">
        <v>501</v>
      </c>
      <c r="CQ70" s="339" t="s">
        <v>501</v>
      </c>
      <c r="CR70" s="339" t="s">
        <v>501</v>
      </c>
      <c r="CS70" s="339" t="s">
        <v>501</v>
      </c>
      <c r="CT70" s="339" t="s">
        <v>501</v>
      </c>
    </row>
    <row r="71" spans="1:98" x14ac:dyDescent="0.25">
      <c r="A71" s="463" t="s">
        <v>258</v>
      </c>
      <c r="B71" s="464"/>
      <c r="C71" s="464"/>
      <c r="D71" s="464"/>
      <c r="E71" s="464"/>
      <c r="F71" s="464"/>
      <c r="G71" s="464"/>
      <c r="H71" s="464"/>
      <c r="I71" s="464"/>
      <c r="J71" s="464"/>
      <c r="K71" s="464"/>
      <c r="L71" s="464"/>
      <c r="M71" s="464"/>
      <c r="N71" s="464"/>
      <c r="O71" s="464"/>
      <c r="P71" s="464"/>
      <c r="Q71" s="464"/>
      <c r="R71" s="464"/>
      <c r="S71" s="464"/>
      <c r="T71" s="464"/>
      <c r="U71" s="464"/>
      <c r="V71" s="464"/>
      <c r="W71" s="464"/>
      <c r="X71" s="464"/>
      <c r="Y71" s="464"/>
      <c r="Z71" s="464"/>
      <c r="AA71" s="464"/>
      <c r="AB71" s="464"/>
      <c r="AC71" s="464"/>
      <c r="AD71" s="464"/>
      <c r="AE71" s="464"/>
      <c r="AF71" s="464"/>
      <c r="AG71" s="464"/>
      <c r="AH71" s="464"/>
      <c r="AI71" s="464"/>
      <c r="AJ71" s="464"/>
      <c r="AK71" s="486"/>
      <c r="AL71" s="487"/>
      <c r="AM71" s="339">
        <v>-44731628.591854289</v>
      </c>
      <c r="AN71" s="339">
        <v>-44083344.119508572</v>
      </c>
      <c r="AO71" s="339">
        <v>-43435059.647162862</v>
      </c>
      <c r="AP71" s="339">
        <v>-42786775.174817145</v>
      </c>
      <c r="AQ71" s="339">
        <v>-42138490.702471435</v>
      </c>
      <c r="AR71" s="339">
        <v>-41490206.230125718</v>
      </c>
      <c r="AS71" s="339">
        <v>-40841921.757780001</v>
      </c>
      <c r="AT71" s="339">
        <v>-40193637.285434291</v>
      </c>
      <c r="AU71" s="339">
        <v>-39545352.813088574</v>
      </c>
      <c r="AV71" s="339">
        <v>-38897068.340742856</v>
      </c>
      <c r="AW71" s="339">
        <v>-38248783.868397146</v>
      </c>
      <c r="AX71" s="339">
        <v>-37600499.396051429</v>
      </c>
      <c r="AY71" s="339">
        <v>-36952214.923705719</v>
      </c>
      <c r="AZ71" s="339">
        <v>-36303930.451360002</v>
      </c>
      <c r="BA71" s="339">
        <v>-35655645.979014292</v>
      </c>
      <c r="BB71" s="339">
        <v>-35007361.506668575</v>
      </c>
      <c r="BC71" s="339">
        <v>-34359077.034322858</v>
      </c>
      <c r="BD71" s="339">
        <v>-33710792.561977141</v>
      </c>
      <c r="BE71" s="339">
        <v>-33062508.089631431</v>
      </c>
      <c r="BF71" s="339">
        <v>-32414223.617285714</v>
      </c>
      <c r="BG71" s="339">
        <v>-31765939.144940004</v>
      </c>
      <c r="BH71" s="339">
        <v>-31117654.67259429</v>
      </c>
      <c r="BI71" s="339">
        <v>-30469370.200248573</v>
      </c>
      <c r="BJ71" s="339">
        <v>-29821085.727902856</v>
      </c>
      <c r="BK71" s="339">
        <v>-29172801.255557146</v>
      </c>
      <c r="BL71" s="339">
        <v>-28524516.783211432</v>
      </c>
      <c r="BM71" s="339">
        <v>-27876232.310865715</v>
      </c>
      <c r="BN71" s="339">
        <v>-27227947.838519998</v>
      </c>
      <c r="BO71" s="339">
        <v>-26579663.366174288</v>
      </c>
      <c r="BP71" s="339">
        <v>-25931378.893828575</v>
      </c>
      <c r="BQ71" s="339">
        <v>-25283094.421482857</v>
      </c>
      <c r="BR71" s="339">
        <v>-24634809.94913714</v>
      </c>
      <c r="BS71" s="339">
        <v>-23986525.47679143</v>
      </c>
      <c r="BT71" s="339">
        <v>-23338241.004445717</v>
      </c>
      <c r="BU71" s="339">
        <v>-22689956.532099999</v>
      </c>
      <c r="BV71" s="339">
        <v>-22689956.532099999</v>
      </c>
      <c r="BW71" s="339">
        <v>-22689956.532099999</v>
      </c>
      <c r="BX71" s="339">
        <v>-22689956.532099999</v>
      </c>
      <c r="BY71" s="339">
        <v>-22689956.532099999</v>
      </c>
      <c r="BZ71" s="339">
        <v>-22689956.532099999</v>
      </c>
      <c r="CA71" s="339">
        <v>-22689956.532099999</v>
      </c>
      <c r="CB71" s="339">
        <v>-22689956.532099999</v>
      </c>
      <c r="CC71" s="339">
        <v>-22689956.532099999</v>
      </c>
      <c r="CD71" s="339">
        <v>-22689956.532099999</v>
      </c>
      <c r="CE71" s="339" t="e">
        <v>#REF!</v>
      </c>
      <c r="CF71" s="339" t="e">
        <v>#REF!</v>
      </c>
      <c r="CG71" s="339" t="e">
        <v>#REF!</v>
      </c>
      <c r="CH71" s="339" t="e">
        <v>#REF!</v>
      </c>
      <c r="CI71" s="339" t="e">
        <v>#REF!</v>
      </c>
      <c r="CJ71" s="339" t="e">
        <v>#REF!</v>
      </c>
      <c r="CK71" s="339" t="e">
        <v>#REF!</v>
      </c>
      <c r="CL71" s="339" t="e">
        <v>#REF!</v>
      </c>
      <c r="CM71" s="339" t="e">
        <v>#REF!</v>
      </c>
      <c r="CN71" s="339" t="e">
        <v>#REF!</v>
      </c>
      <c r="CO71" s="339" t="e">
        <v>#REF!</v>
      </c>
      <c r="CP71" s="339" t="e">
        <v>#REF!</v>
      </c>
      <c r="CQ71" s="339" t="e">
        <v>#REF!</v>
      </c>
      <c r="CR71" s="339" t="e">
        <v>#REF!</v>
      </c>
      <c r="CS71" s="339" t="e">
        <v>#REF!</v>
      </c>
      <c r="CT71" s="339" t="e">
        <v>#REF!</v>
      </c>
    </row>
    <row r="72" spans="1:98" s="312" customFormat="1" ht="15" x14ac:dyDescent="0.25">
      <c r="A72" s="463" t="s">
        <v>739</v>
      </c>
      <c r="B72" s="464"/>
      <c r="C72" s="464"/>
      <c r="D72" s="464"/>
      <c r="E72" s="464"/>
      <c r="F72" s="464"/>
      <c r="G72" s="464"/>
      <c r="H72" s="464"/>
      <c r="I72" s="464"/>
      <c r="J72" s="464"/>
      <c r="K72" s="464"/>
      <c r="L72" s="464"/>
      <c r="M72" s="464"/>
      <c r="N72" s="464"/>
      <c r="O72" s="464"/>
      <c r="P72" s="464"/>
      <c r="Q72" s="464"/>
      <c r="R72" s="464"/>
      <c r="S72" s="464"/>
      <c r="T72" s="464"/>
      <c r="U72" s="464"/>
      <c r="V72" s="464"/>
      <c r="W72" s="464"/>
      <c r="X72" s="464"/>
      <c r="Y72" s="464"/>
      <c r="Z72" s="464"/>
      <c r="AA72" s="464"/>
      <c r="AB72" s="464"/>
      <c r="AC72" s="464"/>
      <c r="AD72" s="464"/>
      <c r="AE72" s="464"/>
      <c r="AF72" s="464"/>
      <c r="AG72" s="464"/>
      <c r="AH72" s="464"/>
      <c r="AI72" s="464"/>
      <c r="AJ72" s="464"/>
      <c r="AK72" s="465">
        <f>AK65+AK66</f>
        <v>1094200</v>
      </c>
      <c r="AL72" s="466"/>
      <c r="AM72" s="338">
        <v>543020174.89766157</v>
      </c>
      <c r="AN72" s="338">
        <v>561276020.00727892</v>
      </c>
      <c r="AO72" s="338">
        <v>580059091.6978519</v>
      </c>
      <c r="AP72" s="338">
        <v>599385167.74800217</v>
      </c>
      <c r="AQ72" s="338">
        <v>619270495.48637152</v>
      </c>
      <c r="AR72" s="338">
        <v>639731810.20033193</v>
      </c>
      <c r="AS72" s="338">
        <v>659815637.51912975</v>
      </c>
      <c r="AT72" s="338">
        <v>681442317.65760601</v>
      </c>
      <c r="AU72" s="338">
        <v>703696695.05607402</v>
      </c>
      <c r="AV72" s="338">
        <v>726597537.52535951</v>
      </c>
      <c r="AW72" s="338">
        <v>750164167.83397734</v>
      </c>
      <c r="AX72" s="338">
        <v>774416489.41539097</v>
      </c>
      <c r="AY72" s="338">
        <v>797807204.69532704</v>
      </c>
      <c r="AZ72" s="338">
        <v>823430296.9259969</v>
      </c>
      <c r="BA72" s="338">
        <v>849799912.94484413</v>
      </c>
      <c r="BB72" s="338">
        <v>876938341.90689945</v>
      </c>
      <c r="BC72" s="338">
        <v>904868534.95832229</v>
      </c>
      <c r="BD72" s="338">
        <v>933614125.07143497</v>
      </c>
      <c r="BE72" s="338">
        <v>960618839.44212627</v>
      </c>
      <c r="BF72" s="338">
        <v>990965746.70977354</v>
      </c>
      <c r="BG72" s="338">
        <v>1022199139.7186399</v>
      </c>
      <c r="BH72" s="338">
        <v>1054345435.6268791</v>
      </c>
      <c r="BI72" s="338">
        <v>1087431833.0128615</v>
      </c>
      <c r="BJ72" s="338">
        <v>1121486344.3265173</v>
      </c>
      <c r="BK72" s="338">
        <v>1156537809.6302443</v>
      </c>
      <c r="BL72" s="338">
        <v>1192615928.9568191</v>
      </c>
      <c r="BM72" s="338">
        <v>1229751283.4189885</v>
      </c>
      <c r="BN72" s="338">
        <v>1267975363.7334001</v>
      </c>
      <c r="BO72" s="338">
        <v>1307320596.8244843</v>
      </c>
      <c r="BP72" s="338">
        <v>1347820372.372618</v>
      </c>
      <c r="BQ72" s="338">
        <v>1389509073.0372596</v>
      </c>
      <c r="BR72" s="338">
        <v>1432422099.0204287</v>
      </c>
      <c r="BS72" s="338">
        <v>1476595907.4992085</v>
      </c>
      <c r="BT72" s="338">
        <v>1522068033.3284287</v>
      </c>
      <c r="BU72" s="338">
        <v>1568877130.2066488</v>
      </c>
      <c r="BV72" s="338" t="s">
        <v>439</v>
      </c>
      <c r="BW72" s="338" t="s">
        <v>439</v>
      </c>
      <c r="BX72" s="338" t="s">
        <v>439</v>
      </c>
      <c r="BY72" s="338" t="s">
        <v>439</v>
      </c>
      <c r="BZ72" s="338" t="s">
        <v>439</v>
      </c>
      <c r="CA72" s="338" t="s">
        <v>439</v>
      </c>
      <c r="CB72" s="338" t="s">
        <v>439</v>
      </c>
      <c r="CC72" s="338" t="s">
        <v>439</v>
      </c>
      <c r="CD72" s="338" t="s">
        <v>439</v>
      </c>
      <c r="CE72" s="338" t="s">
        <v>439</v>
      </c>
      <c r="CF72" s="338" t="s">
        <v>439</v>
      </c>
      <c r="CG72" s="338" t="s">
        <v>439</v>
      </c>
      <c r="CH72" s="338" t="s">
        <v>439</v>
      </c>
      <c r="CI72" s="338" t="s">
        <v>439</v>
      </c>
      <c r="CJ72" s="338" t="s">
        <v>439</v>
      </c>
      <c r="CK72" s="338" t="s">
        <v>439</v>
      </c>
      <c r="CL72" s="338" t="s">
        <v>439</v>
      </c>
      <c r="CM72" s="338" t="s">
        <v>439</v>
      </c>
      <c r="CN72" s="338" t="s">
        <v>439</v>
      </c>
      <c r="CO72" s="338" t="s">
        <v>439</v>
      </c>
      <c r="CP72" s="338" t="s">
        <v>439</v>
      </c>
      <c r="CQ72" s="338" t="s">
        <v>439</v>
      </c>
      <c r="CR72" s="338" t="s">
        <v>439</v>
      </c>
      <c r="CS72" s="338" t="s">
        <v>439</v>
      </c>
      <c r="CT72" s="338" t="s">
        <v>439</v>
      </c>
    </row>
    <row r="73" spans="1:98" x14ac:dyDescent="0.25">
      <c r="A73" s="463" t="s">
        <v>254</v>
      </c>
      <c r="B73" s="464"/>
      <c r="C73" s="464"/>
      <c r="D73" s="464"/>
      <c r="E73" s="464"/>
      <c r="F73" s="464"/>
      <c r="G73" s="464"/>
      <c r="H73" s="464"/>
      <c r="I73" s="464"/>
      <c r="J73" s="464"/>
      <c r="K73" s="464"/>
      <c r="L73" s="464"/>
      <c r="M73" s="464"/>
      <c r="N73" s="464"/>
      <c r="O73" s="464"/>
      <c r="P73" s="464"/>
      <c r="Q73" s="464"/>
      <c r="R73" s="464"/>
      <c r="S73" s="464"/>
      <c r="T73" s="464"/>
      <c r="U73" s="464"/>
      <c r="V73" s="464"/>
      <c r="W73" s="464"/>
      <c r="X73" s="464"/>
      <c r="Y73" s="464"/>
      <c r="Z73" s="464"/>
      <c r="AA73" s="464"/>
      <c r="AB73" s="464"/>
      <c r="AC73" s="464"/>
      <c r="AD73" s="464"/>
      <c r="AE73" s="464"/>
      <c r="AF73" s="464"/>
      <c r="AG73" s="464"/>
      <c r="AH73" s="464"/>
      <c r="AI73" s="464"/>
      <c r="AJ73" s="464"/>
      <c r="AK73" s="469">
        <v>0</v>
      </c>
      <c r="AL73" s="470"/>
      <c r="AM73" s="339">
        <v>-58934952.031428568</v>
      </c>
      <c r="AN73" s="339">
        <v>-58934952.031428568</v>
      </c>
      <c r="AO73" s="339">
        <v>-58934952.031428568</v>
      </c>
      <c r="AP73" s="339">
        <v>-58934952.031428568</v>
      </c>
      <c r="AQ73" s="339">
        <v>-58934952.031428568</v>
      </c>
      <c r="AR73" s="339">
        <v>-58934952.031428568</v>
      </c>
      <c r="AS73" s="339">
        <v>-58934952.031428568</v>
      </c>
      <c r="AT73" s="339">
        <v>-58934952.031428568</v>
      </c>
      <c r="AU73" s="339">
        <v>-58934952.031428568</v>
      </c>
      <c r="AV73" s="339">
        <v>-58934952.031428568</v>
      </c>
      <c r="AW73" s="339">
        <v>-58934952.031428568</v>
      </c>
      <c r="AX73" s="339">
        <v>-58934952.031428568</v>
      </c>
      <c r="AY73" s="339">
        <v>-58934952.031428568</v>
      </c>
      <c r="AZ73" s="339">
        <v>-58934952.031428568</v>
      </c>
      <c r="BA73" s="339">
        <v>-58934952.031428568</v>
      </c>
      <c r="BB73" s="339">
        <v>-58934952.031428568</v>
      </c>
      <c r="BC73" s="339">
        <v>-58934952.031428568</v>
      </c>
      <c r="BD73" s="339">
        <v>-58934952.031428568</v>
      </c>
      <c r="BE73" s="339">
        <v>-58934952.031428568</v>
      </c>
      <c r="BF73" s="339">
        <v>-58934952.031428568</v>
      </c>
      <c r="BG73" s="339">
        <v>-58934952.031428568</v>
      </c>
      <c r="BH73" s="339">
        <v>-58934952.031428568</v>
      </c>
      <c r="BI73" s="339">
        <v>-58934952.031428568</v>
      </c>
      <c r="BJ73" s="339">
        <v>-58934952.031428568</v>
      </c>
      <c r="BK73" s="339">
        <v>-58934952.031428568</v>
      </c>
      <c r="BL73" s="339">
        <v>-58934952.031428568</v>
      </c>
      <c r="BM73" s="339">
        <v>-58934952.031428568</v>
      </c>
      <c r="BN73" s="339">
        <v>-58934952.031428568</v>
      </c>
      <c r="BO73" s="339">
        <v>-58934952.031428568</v>
      </c>
      <c r="BP73" s="339">
        <v>-58934952.031428568</v>
      </c>
      <c r="BQ73" s="339">
        <v>-58934952.031428568</v>
      </c>
      <c r="BR73" s="339">
        <v>-58934952.031428568</v>
      </c>
      <c r="BS73" s="339">
        <v>-58934952.031428568</v>
      </c>
      <c r="BT73" s="339">
        <v>-58934952.031428568</v>
      </c>
      <c r="BU73" s="339">
        <v>-58934952.031428568</v>
      </c>
      <c r="BV73" s="339" t="s">
        <v>501</v>
      </c>
      <c r="BW73" s="339" t="s">
        <v>501</v>
      </c>
      <c r="BX73" s="339" t="s">
        <v>501</v>
      </c>
      <c r="BY73" s="339" t="s">
        <v>501</v>
      </c>
      <c r="BZ73" s="339" t="s">
        <v>501</v>
      </c>
      <c r="CA73" s="339" t="s">
        <v>501</v>
      </c>
      <c r="CB73" s="339" t="s">
        <v>501</v>
      </c>
      <c r="CC73" s="339" t="s">
        <v>501</v>
      </c>
      <c r="CD73" s="339" t="s">
        <v>501</v>
      </c>
      <c r="CE73" s="339" t="s">
        <v>501</v>
      </c>
      <c r="CF73" s="339" t="s">
        <v>501</v>
      </c>
      <c r="CG73" s="339" t="s">
        <v>501</v>
      </c>
      <c r="CH73" s="339" t="s">
        <v>501</v>
      </c>
      <c r="CI73" s="339" t="s">
        <v>501</v>
      </c>
      <c r="CJ73" s="339" t="s">
        <v>501</v>
      </c>
      <c r="CK73" s="339" t="s">
        <v>501</v>
      </c>
      <c r="CL73" s="339" t="s">
        <v>501</v>
      </c>
      <c r="CM73" s="339" t="s">
        <v>501</v>
      </c>
      <c r="CN73" s="339" t="s">
        <v>501</v>
      </c>
      <c r="CO73" s="339" t="s">
        <v>501</v>
      </c>
      <c r="CP73" s="339" t="s">
        <v>501</v>
      </c>
      <c r="CQ73" s="339" t="s">
        <v>501</v>
      </c>
      <c r="CR73" s="339" t="s">
        <v>501</v>
      </c>
      <c r="CS73" s="339" t="s">
        <v>501</v>
      </c>
      <c r="CT73" s="339" t="s">
        <v>501</v>
      </c>
    </row>
    <row r="74" spans="1:98" s="312" customFormat="1" ht="15" x14ac:dyDescent="0.25">
      <c r="A74" s="463" t="s">
        <v>740</v>
      </c>
      <c r="B74" s="464"/>
      <c r="C74" s="464"/>
      <c r="D74" s="464"/>
      <c r="E74" s="464"/>
      <c r="F74" s="464"/>
      <c r="G74" s="464"/>
      <c r="H74" s="464"/>
      <c r="I74" s="464"/>
      <c r="J74" s="464"/>
      <c r="K74" s="464"/>
      <c r="L74" s="464"/>
      <c r="M74" s="464"/>
      <c r="N74" s="464"/>
      <c r="O74" s="464"/>
      <c r="P74" s="464"/>
      <c r="Q74" s="464"/>
      <c r="R74" s="464"/>
      <c r="S74" s="464"/>
      <c r="T74" s="464"/>
      <c r="U74" s="464"/>
      <c r="V74" s="464"/>
      <c r="W74" s="464"/>
      <c r="X74" s="464"/>
      <c r="Y74" s="464"/>
      <c r="Z74" s="464"/>
      <c r="AA74" s="464"/>
      <c r="AB74" s="464"/>
      <c r="AC74" s="464"/>
      <c r="AD74" s="464"/>
      <c r="AE74" s="464"/>
      <c r="AF74" s="464"/>
      <c r="AG74" s="464"/>
      <c r="AH74" s="464"/>
      <c r="AI74" s="464"/>
      <c r="AJ74" s="464"/>
      <c r="AK74" s="465">
        <f>AK72+AK73</f>
        <v>1094200</v>
      </c>
      <c r="AL74" s="466"/>
      <c r="AM74" s="338">
        <v>484085222.86623299</v>
      </c>
      <c r="AN74" s="338">
        <v>502341067.97585034</v>
      </c>
      <c r="AO74" s="338">
        <v>521124139.66642332</v>
      </c>
      <c r="AP74" s="338">
        <v>540450215.7165736</v>
      </c>
      <c r="AQ74" s="338">
        <v>560335543.45494294</v>
      </c>
      <c r="AR74" s="338">
        <v>580796858.16890335</v>
      </c>
      <c r="AS74" s="338">
        <v>600880685.48770118</v>
      </c>
      <c r="AT74" s="338">
        <v>622507365.62617743</v>
      </c>
      <c r="AU74" s="338">
        <v>644761743.02464545</v>
      </c>
      <c r="AV74" s="338">
        <v>667662585.49393094</v>
      </c>
      <c r="AW74" s="338">
        <v>691229215.80254877</v>
      </c>
      <c r="AX74" s="338">
        <v>715481537.38396239</v>
      </c>
      <c r="AY74" s="338">
        <v>738872252.66389847</v>
      </c>
      <c r="AZ74" s="338">
        <v>764495344.89456832</v>
      </c>
      <c r="BA74" s="338">
        <v>790864960.91341555</v>
      </c>
      <c r="BB74" s="338">
        <v>818003389.87547088</v>
      </c>
      <c r="BC74" s="338">
        <v>845933582.92689371</v>
      </c>
      <c r="BD74" s="338">
        <v>874679173.0400064</v>
      </c>
      <c r="BE74" s="338">
        <v>901683887.4106977</v>
      </c>
      <c r="BF74" s="338">
        <v>932030794.67834496</v>
      </c>
      <c r="BG74" s="338">
        <v>963264187.68721128</v>
      </c>
      <c r="BH74" s="338">
        <v>995410483.59545052</v>
      </c>
      <c r="BI74" s="338">
        <v>1028496880.9814329</v>
      </c>
      <c r="BJ74" s="338">
        <v>1062551392.2950888</v>
      </c>
      <c r="BK74" s="338">
        <v>1097602857.5988157</v>
      </c>
      <c r="BL74" s="338">
        <v>1133680976.9253905</v>
      </c>
      <c r="BM74" s="338">
        <v>1170816331.3875599</v>
      </c>
      <c r="BN74" s="338">
        <v>1209040411.7019715</v>
      </c>
      <c r="BO74" s="338">
        <v>1248385644.7930558</v>
      </c>
      <c r="BP74" s="338">
        <v>1288885420.3411894</v>
      </c>
      <c r="BQ74" s="338">
        <v>1330574121.005831</v>
      </c>
      <c r="BR74" s="338">
        <v>1373487146.9890001</v>
      </c>
      <c r="BS74" s="338">
        <v>1417660955.4677799</v>
      </c>
      <c r="BT74" s="338">
        <v>1463133081.2970002</v>
      </c>
      <c r="BU74" s="338">
        <v>1509942178.1752203</v>
      </c>
      <c r="BV74" s="338" t="s">
        <v>439</v>
      </c>
      <c r="BW74" s="338" t="s">
        <v>439</v>
      </c>
      <c r="BX74" s="338" t="s">
        <v>439</v>
      </c>
      <c r="BY74" s="338" t="s">
        <v>439</v>
      </c>
      <c r="BZ74" s="338" t="s">
        <v>439</v>
      </c>
      <c r="CA74" s="338" t="s">
        <v>439</v>
      </c>
      <c r="CB74" s="338" t="s">
        <v>439</v>
      </c>
      <c r="CC74" s="338" t="s">
        <v>439</v>
      </c>
      <c r="CD74" s="338" t="s">
        <v>439</v>
      </c>
      <c r="CE74" s="338" t="s">
        <v>439</v>
      </c>
      <c r="CF74" s="338" t="s">
        <v>439</v>
      </c>
      <c r="CG74" s="338" t="s">
        <v>439</v>
      </c>
      <c r="CH74" s="338" t="s">
        <v>439</v>
      </c>
      <c r="CI74" s="338" t="s">
        <v>439</v>
      </c>
      <c r="CJ74" s="338" t="s">
        <v>439</v>
      </c>
      <c r="CK74" s="338" t="s">
        <v>439</v>
      </c>
      <c r="CL74" s="338" t="s">
        <v>439</v>
      </c>
      <c r="CM74" s="338" t="s">
        <v>439</v>
      </c>
      <c r="CN74" s="338" t="s">
        <v>439</v>
      </c>
      <c r="CO74" s="338" t="s">
        <v>439</v>
      </c>
      <c r="CP74" s="338" t="s">
        <v>439</v>
      </c>
      <c r="CQ74" s="338" t="s">
        <v>439</v>
      </c>
      <c r="CR74" s="338" t="s">
        <v>439</v>
      </c>
      <c r="CS74" s="338" t="s">
        <v>439</v>
      </c>
      <c r="CT74" s="338" t="s">
        <v>439</v>
      </c>
    </row>
    <row r="75" spans="1:98" x14ac:dyDescent="0.25">
      <c r="A75" s="463" t="s">
        <v>253</v>
      </c>
      <c r="B75" s="464"/>
      <c r="C75" s="464"/>
      <c r="D75" s="464"/>
      <c r="E75" s="464"/>
      <c r="F75" s="464"/>
      <c r="G75" s="464"/>
      <c r="H75" s="464"/>
      <c r="I75" s="464"/>
      <c r="J75" s="464"/>
      <c r="K75" s="464"/>
      <c r="L75" s="464"/>
      <c r="M75" s="464"/>
      <c r="N75" s="464"/>
      <c r="O75" s="464"/>
      <c r="P75" s="464"/>
      <c r="Q75" s="464"/>
      <c r="R75" s="464"/>
      <c r="S75" s="464"/>
      <c r="T75" s="464"/>
      <c r="U75" s="464"/>
      <c r="V75" s="464"/>
      <c r="W75" s="464"/>
      <c r="X75" s="464"/>
      <c r="Y75" s="464"/>
      <c r="Z75" s="464"/>
      <c r="AA75" s="464"/>
      <c r="AB75" s="464"/>
      <c r="AC75" s="464"/>
      <c r="AD75" s="464"/>
      <c r="AE75" s="464"/>
      <c r="AF75" s="464"/>
      <c r="AG75" s="464"/>
      <c r="AH75" s="464"/>
      <c r="AI75" s="464"/>
      <c r="AJ75" s="464"/>
      <c r="AK75" s="469">
        <f>-AK62</f>
        <v>0</v>
      </c>
      <c r="AL75" s="470"/>
      <c r="AM75" s="339">
        <f>-AM62</f>
        <v>0</v>
      </c>
      <c r="AN75" s="339">
        <f t="shared" ref="AN75:AX75" si="3">-AN62</f>
        <v>0</v>
      </c>
      <c r="AO75" s="339">
        <f t="shared" si="3"/>
        <v>0</v>
      </c>
      <c r="AP75" s="339">
        <f t="shared" si="3"/>
        <v>0</v>
      </c>
      <c r="AQ75" s="339">
        <f t="shared" si="3"/>
        <v>0</v>
      </c>
      <c r="AR75" s="339">
        <f t="shared" si="3"/>
        <v>0</v>
      </c>
      <c r="AS75" s="339">
        <f t="shared" si="3"/>
        <v>0</v>
      </c>
      <c r="AT75" s="339">
        <f t="shared" si="3"/>
        <v>0</v>
      </c>
      <c r="AU75" s="339">
        <f t="shared" si="3"/>
        <v>0</v>
      </c>
      <c r="AV75" s="339">
        <f>-AV62</f>
        <v>0</v>
      </c>
      <c r="AW75" s="339">
        <f t="shared" si="3"/>
        <v>0</v>
      </c>
      <c r="AX75" s="339">
        <f t="shared" si="3"/>
        <v>0</v>
      </c>
      <c r="AY75" s="339">
        <f t="shared" ref="AY75:CT75" si="4">-AY61</f>
        <v>0</v>
      </c>
      <c r="AZ75" s="339">
        <f t="shared" si="4"/>
        <v>0</v>
      </c>
      <c r="BA75" s="339">
        <f t="shared" si="4"/>
        <v>0</v>
      </c>
      <c r="BB75" s="339">
        <f t="shared" si="4"/>
        <v>0</v>
      </c>
      <c r="BC75" s="339">
        <f t="shared" si="4"/>
        <v>0</v>
      </c>
      <c r="BD75" s="339">
        <f t="shared" si="4"/>
        <v>0</v>
      </c>
      <c r="BE75" s="339">
        <f t="shared" si="4"/>
        <v>0</v>
      </c>
      <c r="BF75" s="339">
        <f t="shared" si="4"/>
        <v>0</v>
      </c>
      <c r="BG75" s="339">
        <f t="shared" si="4"/>
        <v>0</v>
      </c>
      <c r="BH75" s="339">
        <f t="shared" si="4"/>
        <v>0</v>
      </c>
      <c r="BI75" s="339">
        <f t="shared" si="4"/>
        <v>0</v>
      </c>
      <c r="BJ75" s="339">
        <f t="shared" si="4"/>
        <v>0</v>
      </c>
      <c r="BK75" s="339">
        <f t="shared" si="4"/>
        <v>0</v>
      </c>
      <c r="BL75" s="339">
        <f t="shared" si="4"/>
        <v>0</v>
      </c>
      <c r="BM75" s="339">
        <f t="shared" si="4"/>
        <v>0</v>
      </c>
      <c r="BN75" s="339">
        <f t="shared" si="4"/>
        <v>0</v>
      </c>
      <c r="BO75" s="339">
        <f t="shared" si="4"/>
        <v>0</v>
      </c>
      <c r="BP75" s="339">
        <f t="shared" si="4"/>
        <v>0</v>
      </c>
      <c r="BQ75" s="339">
        <f t="shared" si="4"/>
        <v>0</v>
      </c>
      <c r="BR75" s="339">
        <f t="shared" si="4"/>
        <v>0</v>
      </c>
      <c r="BS75" s="339">
        <f t="shared" si="4"/>
        <v>0</v>
      </c>
      <c r="BT75" s="339">
        <f t="shared" si="4"/>
        <v>0</v>
      </c>
      <c r="BU75" s="339">
        <f t="shared" si="4"/>
        <v>0</v>
      </c>
      <c r="BV75" s="339">
        <f t="shared" si="4"/>
        <v>0</v>
      </c>
      <c r="BW75" s="339">
        <f t="shared" si="4"/>
        <v>0</v>
      </c>
      <c r="BX75" s="339">
        <f t="shared" si="4"/>
        <v>0</v>
      </c>
      <c r="BY75" s="339">
        <f t="shared" si="4"/>
        <v>0</v>
      </c>
      <c r="BZ75" s="339">
        <f t="shared" si="4"/>
        <v>0</v>
      </c>
      <c r="CA75" s="339">
        <f t="shared" si="4"/>
        <v>0</v>
      </c>
      <c r="CB75" s="339">
        <f t="shared" si="4"/>
        <v>0</v>
      </c>
      <c r="CC75" s="339">
        <f t="shared" si="4"/>
        <v>0</v>
      </c>
      <c r="CD75" s="339">
        <f t="shared" si="4"/>
        <v>0</v>
      </c>
      <c r="CE75" s="339" t="e">
        <f t="shared" si="4"/>
        <v>#REF!</v>
      </c>
      <c r="CF75" s="339" t="e">
        <f t="shared" si="4"/>
        <v>#REF!</v>
      </c>
      <c r="CG75" s="339" t="e">
        <f t="shared" si="4"/>
        <v>#REF!</v>
      </c>
      <c r="CH75" s="339" t="e">
        <f t="shared" si="4"/>
        <v>#REF!</v>
      </c>
      <c r="CI75" s="339" t="e">
        <f t="shared" si="4"/>
        <v>#REF!</v>
      </c>
      <c r="CJ75" s="339" t="e">
        <f t="shared" si="4"/>
        <v>#REF!</v>
      </c>
      <c r="CK75" s="339" t="e">
        <f t="shared" si="4"/>
        <v>#REF!</v>
      </c>
      <c r="CL75" s="339" t="e">
        <f t="shared" si="4"/>
        <v>#REF!</v>
      </c>
      <c r="CM75" s="339" t="e">
        <f t="shared" si="4"/>
        <v>#REF!</v>
      </c>
      <c r="CN75" s="339" t="e">
        <f t="shared" si="4"/>
        <v>#REF!</v>
      </c>
      <c r="CO75" s="339" t="e">
        <f t="shared" si="4"/>
        <v>#REF!</v>
      </c>
      <c r="CP75" s="339" t="e">
        <f t="shared" si="4"/>
        <v>#REF!</v>
      </c>
      <c r="CQ75" s="339" t="e">
        <f t="shared" si="4"/>
        <v>#REF!</v>
      </c>
      <c r="CR75" s="339" t="e">
        <f t="shared" si="4"/>
        <v>#REF!</v>
      </c>
      <c r="CS75" s="339" t="e">
        <f t="shared" si="4"/>
        <v>#REF!</v>
      </c>
      <c r="CT75" s="339" t="e">
        <f t="shared" si="4"/>
        <v>#REF!</v>
      </c>
    </row>
    <row r="76" spans="1:98" s="312" customFormat="1" ht="15" x14ac:dyDescent="0.25">
      <c r="A76" s="463" t="s">
        <v>257</v>
      </c>
      <c r="B76" s="464"/>
      <c r="C76" s="464"/>
      <c r="D76" s="464"/>
      <c r="E76" s="464"/>
      <c r="F76" s="464"/>
      <c r="G76" s="464"/>
      <c r="H76" s="464"/>
      <c r="I76" s="464"/>
      <c r="J76" s="464"/>
      <c r="K76" s="464"/>
      <c r="L76" s="464"/>
      <c r="M76" s="464"/>
      <c r="N76" s="464"/>
      <c r="O76" s="464"/>
      <c r="P76" s="464"/>
      <c r="Q76" s="464"/>
      <c r="R76" s="464"/>
      <c r="S76" s="464"/>
      <c r="T76" s="464"/>
      <c r="U76" s="464"/>
      <c r="V76" s="464"/>
      <c r="W76" s="464"/>
      <c r="X76" s="464"/>
      <c r="Y76" s="464"/>
      <c r="Z76" s="464"/>
      <c r="AA76" s="464"/>
      <c r="AB76" s="464"/>
      <c r="AC76" s="464"/>
      <c r="AD76" s="464"/>
      <c r="AE76" s="464"/>
      <c r="AF76" s="464"/>
      <c r="AG76" s="464"/>
      <c r="AH76" s="464"/>
      <c r="AI76" s="464"/>
      <c r="AJ76" s="464"/>
      <c r="AK76" s="465">
        <v>1094200</v>
      </c>
      <c r="AL76" s="466"/>
      <c r="AM76" s="338">
        <v>484085222.86623299</v>
      </c>
      <c r="AN76" s="338">
        <v>502341067.97585034</v>
      </c>
      <c r="AO76" s="338">
        <v>521124139.66642332</v>
      </c>
      <c r="AP76" s="338">
        <v>540450215.7165736</v>
      </c>
      <c r="AQ76" s="338">
        <v>560335543.45494294</v>
      </c>
      <c r="AR76" s="338">
        <v>580796858.16890335</v>
      </c>
      <c r="AS76" s="338">
        <v>600880685.48770118</v>
      </c>
      <c r="AT76" s="338">
        <v>622507365.62617743</v>
      </c>
      <c r="AU76" s="338">
        <v>644761743.02464545</v>
      </c>
      <c r="AV76" s="338">
        <v>667662585.49393094</v>
      </c>
      <c r="AW76" s="338">
        <v>691229215.80254877</v>
      </c>
      <c r="AX76" s="338">
        <v>715481537.38396239</v>
      </c>
      <c r="AY76" s="338">
        <v>738872252.66389847</v>
      </c>
      <c r="AZ76" s="338">
        <v>764495344.89456832</v>
      </c>
      <c r="BA76" s="338">
        <v>790864960.91341555</v>
      </c>
      <c r="BB76" s="338">
        <v>818003389.87547088</v>
      </c>
      <c r="BC76" s="338">
        <v>845933582.92689371</v>
      </c>
      <c r="BD76" s="338">
        <v>874679173.0400064</v>
      </c>
      <c r="BE76" s="338">
        <v>901683887.4106977</v>
      </c>
      <c r="BF76" s="338">
        <v>932030794.67834496</v>
      </c>
      <c r="BG76" s="338">
        <v>963264187.68721128</v>
      </c>
      <c r="BH76" s="338">
        <v>995410483.59545052</v>
      </c>
      <c r="BI76" s="338">
        <v>1028496880.9814329</v>
      </c>
      <c r="BJ76" s="338">
        <v>1062551392.2950888</v>
      </c>
      <c r="BK76" s="338">
        <v>1097602857.5988157</v>
      </c>
      <c r="BL76" s="338">
        <v>1133680976.9253905</v>
      </c>
      <c r="BM76" s="338">
        <v>1170816331.3875599</v>
      </c>
      <c r="BN76" s="338">
        <v>1209040411.7019715</v>
      </c>
      <c r="BO76" s="338">
        <v>1248385644.7930558</v>
      </c>
      <c r="BP76" s="338">
        <v>1288885420.3411894</v>
      </c>
      <c r="BQ76" s="338">
        <v>1330574121.005831</v>
      </c>
      <c r="BR76" s="338">
        <v>1373487146.9890001</v>
      </c>
      <c r="BS76" s="338">
        <v>1417660955.4677799</v>
      </c>
      <c r="BT76" s="338">
        <v>1463133081.2970002</v>
      </c>
      <c r="BU76" s="338">
        <v>1509942178.1752203</v>
      </c>
      <c r="BV76" s="338" t="e">
        <v>#VALUE!</v>
      </c>
      <c r="BW76" s="338" t="e">
        <v>#VALUE!</v>
      </c>
      <c r="BX76" s="338" t="e">
        <v>#VALUE!</v>
      </c>
      <c r="BY76" s="338" t="e">
        <v>#VALUE!</v>
      </c>
      <c r="BZ76" s="338" t="e">
        <v>#VALUE!</v>
      </c>
      <c r="CA76" s="338" t="e">
        <v>#VALUE!</v>
      </c>
      <c r="CB76" s="338" t="e">
        <v>#VALUE!</v>
      </c>
      <c r="CC76" s="338" t="e">
        <v>#VALUE!</v>
      </c>
      <c r="CD76" s="338" t="e">
        <v>#VALUE!</v>
      </c>
      <c r="CE76" s="338" t="e">
        <v>#VALUE!</v>
      </c>
      <c r="CF76" s="338" t="e">
        <v>#VALUE!</v>
      </c>
      <c r="CG76" s="338" t="e">
        <v>#VALUE!</v>
      </c>
      <c r="CH76" s="338" t="e">
        <v>#VALUE!</v>
      </c>
      <c r="CI76" s="338" t="e">
        <v>#VALUE!</v>
      </c>
      <c r="CJ76" s="338" t="e">
        <v>#VALUE!</v>
      </c>
      <c r="CK76" s="338" t="e">
        <v>#VALUE!</v>
      </c>
      <c r="CL76" s="338" t="e">
        <v>#VALUE!</v>
      </c>
      <c r="CM76" s="338" t="e">
        <v>#VALUE!</v>
      </c>
      <c r="CN76" s="338" t="e">
        <v>#VALUE!</v>
      </c>
      <c r="CO76" s="338" t="e">
        <v>#VALUE!</v>
      </c>
      <c r="CP76" s="338" t="e">
        <v>#VALUE!</v>
      </c>
      <c r="CQ76" s="338" t="e">
        <v>#VALUE!</v>
      </c>
      <c r="CR76" s="338" t="e">
        <v>#VALUE!</v>
      </c>
      <c r="CS76" s="338" t="e">
        <v>#VALUE!</v>
      </c>
      <c r="CT76" s="338" t="e">
        <v>#VALUE!</v>
      </c>
    </row>
    <row r="77" spans="1:98" s="380" customFormat="1" x14ac:dyDescent="0.25">
      <c r="A77" s="471" t="s">
        <v>252</v>
      </c>
      <c r="B77" s="472"/>
      <c r="C77" s="472"/>
      <c r="D77" s="472"/>
      <c r="E77" s="472"/>
      <c r="F77" s="472"/>
      <c r="G77" s="472"/>
      <c r="H77" s="472"/>
      <c r="I77" s="472"/>
      <c r="J77" s="472"/>
      <c r="K77" s="472"/>
      <c r="L77" s="472"/>
      <c r="M77" s="472"/>
      <c r="N77" s="472"/>
      <c r="O77" s="472"/>
      <c r="P77" s="472"/>
      <c r="Q77" s="472"/>
      <c r="R77" s="472"/>
      <c r="S77" s="472"/>
      <c r="T77" s="472"/>
      <c r="U77" s="472"/>
      <c r="V77" s="472"/>
      <c r="W77" s="472"/>
      <c r="X77" s="472"/>
      <c r="Y77" s="472"/>
      <c r="Z77" s="472"/>
      <c r="AA77" s="472"/>
      <c r="AB77" s="472"/>
      <c r="AC77" s="472"/>
      <c r="AD77" s="472"/>
      <c r="AE77" s="472"/>
      <c r="AF77" s="472"/>
      <c r="AG77" s="472"/>
      <c r="AH77" s="472"/>
      <c r="AI77" s="472"/>
      <c r="AJ77" s="472"/>
      <c r="AK77" s="480"/>
      <c r="AL77" s="481"/>
      <c r="AM77" s="344">
        <v>-121021305.71655825</v>
      </c>
      <c r="AN77" s="344">
        <v>-125585266.99396259</v>
      </c>
      <c r="AO77" s="344">
        <v>-130281034.91660583</v>
      </c>
      <c r="AP77" s="344">
        <v>-135112553.9291434</v>
      </c>
      <c r="AQ77" s="344">
        <v>-140083885.86373574</v>
      </c>
      <c r="AR77" s="344">
        <v>-145199214.54222584</v>
      </c>
      <c r="AS77" s="344">
        <v>-150220171.37192529</v>
      </c>
      <c r="AT77" s="344">
        <v>-155626841.40654436</v>
      </c>
      <c r="AU77" s="344">
        <v>-161190435.75616136</v>
      </c>
      <c r="AV77" s="344">
        <v>-166915646.37348273</v>
      </c>
      <c r="AW77" s="344">
        <v>-172807303.95063719</v>
      </c>
      <c r="AX77" s="344">
        <v>-178870384.3459906</v>
      </c>
      <c r="AY77" s="344">
        <v>-184718063.16597462</v>
      </c>
      <c r="AZ77" s="344">
        <v>-191123836.22364208</v>
      </c>
      <c r="BA77" s="344">
        <v>-197716240.22835389</v>
      </c>
      <c r="BB77" s="344">
        <v>-204500847.46886772</v>
      </c>
      <c r="BC77" s="344">
        <v>-211483395.73172343</v>
      </c>
      <c r="BD77" s="344">
        <v>-218669793.2600016</v>
      </c>
      <c r="BE77" s="344">
        <v>-225420971.85267442</v>
      </c>
      <c r="BF77" s="344">
        <v>-233007698.66958624</v>
      </c>
      <c r="BG77" s="344">
        <v>-240816046.92180282</v>
      </c>
      <c r="BH77" s="344">
        <v>-248852620.89886263</v>
      </c>
      <c r="BI77" s="344">
        <v>-257124220.24535823</v>
      </c>
      <c r="BJ77" s="344">
        <v>-265637848.07377219</v>
      </c>
      <c r="BK77" s="344">
        <v>-274400714.39970392</v>
      </c>
      <c r="BL77" s="344">
        <v>-283420244.23134762</v>
      </c>
      <c r="BM77" s="344">
        <v>-292704082.84688997</v>
      </c>
      <c r="BN77" s="344">
        <v>-302260102.92549288</v>
      </c>
      <c r="BO77" s="344">
        <v>-312096411.19826394</v>
      </c>
      <c r="BP77" s="344">
        <v>-322221355.08529735</v>
      </c>
      <c r="BQ77" s="344">
        <v>-332643530.25145775</v>
      </c>
      <c r="BR77" s="344">
        <v>-343371786.74725002</v>
      </c>
      <c r="BS77" s="344">
        <v>-354415238.86694497</v>
      </c>
      <c r="BT77" s="344">
        <v>-365783270.32425004</v>
      </c>
      <c r="BU77" s="344">
        <v>-377485544.54380506</v>
      </c>
      <c r="BV77" s="344" t="e">
        <v>#VALUE!</v>
      </c>
      <c r="BW77" s="344" t="e">
        <v>#VALUE!</v>
      </c>
      <c r="BX77" s="344" t="e">
        <v>#VALUE!</v>
      </c>
      <c r="BY77" s="344" t="e">
        <v>#VALUE!</v>
      </c>
      <c r="BZ77" s="344" t="e">
        <v>#VALUE!</v>
      </c>
      <c r="CA77" s="344" t="e">
        <v>#VALUE!</v>
      </c>
      <c r="CB77" s="344" t="e">
        <v>#VALUE!</v>
      </c>
      <c r="CC77" s="344" t="e">
        <v>#VALUE!</v>
      </c>
      <c r="CD77" s="344" t="e">
        <v>#REF!</v>
      </c>
      <c r="CE77" s="344" t="e">
        <v>#REF!</v>
      </c>
      <c r="CF77" s="344" t="e">
        <v>#REF!</v>
      </c>
      <c r="CG77" s="344" t="e">
        <v>#REF!</v>
      </c>
      <c r="CH77" s="344" t="e">
        <v>#REF!</v>
      </c>
      <c r="CI77" s="344" t="e">
        <v>#REF!</v>
      </c>
      <c r="CJ77" s="344" t="e">
        <v>#REF!</v>
      </c>
      <c r="CK77" s="344" t="e">
        <v>#REF!</v>
      </c>
      <c r="CL77" s="344" t="e">
        <v>#REF!</v>
      </c>
      <c r="CM77" s="344" t="e">
        <v>#REF!</v>
      </c>
      <c r="CN77" s="344" t="e">
        <v>#REF!</v>
      </c>
      <c r="CO77" s="344" t="e">
        <v>#REF!</v>
      </c>
      <c r="CP77" s="344" t="e">
        <v>#REF!</v>
      </c>
      <c r="CQ77" s="344" t="e">
        <v>#REF!</v>
      </c>
      <c r="CR77" s="344" t="e">
        <v>#REF!</v>
      </c>
      <c r="CS77" s="344" t="e">
        <v>#REF!</v>
      </c>
      <c r="CT77" s="344" t="e">
        <v>#VALUE!</v>
      </c>
    </row>
    <row r="78" spans="1:98" ht="16.5" thickBot="1" x14ac:dyDescent="0.3">
      <c r="A78" s="482" t="s">
        <v>256</v>
      </c>
      <c r="B78" s="483"/>
      <c r="C78" s="483"/>
      <c r="D78" s="483"/>
      <c r="E78" s="483"/>
      <c r="F78" s="483"/>
      <c r="G78" s="483"/>
      <c r="H78" s="483"/>
      <c r="I78" s="483"/>
      <c r="J78" s="483"/>
      <c r="K78" s="483"/>
      <c r="L78" s="483"/>
      <c r="M78" s="483"/>
      <c r="N78" s="483"/>
      <c r="O78" s="483"/>
      <c r="P78" s="483"/>
      <c r="Q78" s="483"/>
      <c r="R78" s="483"/>
      <c r="S78" s="483"/>
      <c r="T78" s="483"/>
      <c r="U78" s="483"/>
      <c r="V78" s="483"/>
      <c r="W78" s="483"/>
      <c r="X78" s="483"/>
      <c r="Y78" s="483"/>
      <c r="Z78" s="483"/>
      <c r="AA78" s="483"/>
      <c r="AB78" s="483"/>
      <c r="AC78" s="483"/>
      <c r="AD78" s="483"/>
      <c r="AE78" s="483"/>
      <c r="AF78" s="483"/>
      <c r="AG78" s="483"/>
      <c r="AH78" s="483"/>
      <c r="AI78" s="483"/>
      <c r="AJ78" s="483"/>
      <c r="AK78" s="484">
        <f>AK76+AL77</f>
        <v>1094200</v>
      </c>
      <c r="AL78" s="485"/>
      <c r="AM78" s="340">
        <v>363063917.14967477</v>
      </c>
      <c r="AN78" s="340">
        <v>376755800.98188776</v>
      </c>
      <c r="AO78" s="340">
        <v>390843104.74981749</v>
      </c>
      <c r="AP78" s="340">
        <v>405337661.78743017</v>
      </c>
      <c r="AQ78" s="340">
        <v>420251657.59120721</v>
      </c>
      <c r="AR78" s="340">
        <v>435597643.62667751</v>
      </c>
      <c r="AS78" s="340">
        <v>450660514.11577588</v>
      </c>
      <c r="AT78" s="340">
        <v>466880524.2196331</v>
      </c>
      <c r="AU78" s="340">
        <v>483571307.26848412</v>
      </c>
      <c r="AV78" s="340">
        <v>500746939.12044823</v>
      </c>
      <c r="AW78" s="340">
        <v>518421911.85191154</v>
      </c>
      <c r="AX78" s="340">
        <v>536611153.03797179</v>
      </c>
      <c r="AY78" s="340">
        <v>554154189.49792385</v>
      </c>
      <c r="AZ78" s="340">
        <v>573371508.67092621</v>
      </c>
      <c r="BA78" s="340">
        <v>593148720.68506169</v>
      </c>
      <c r="BB78" s="340">
        <v>613502542.4066031</v>
      </c>
      <c r="BC78" s="340">
        <v>634450187.19517028</v>
      </c>
      <c r="BD78" s="340">
        <v>656009379.78000474</v>
      </c>
      <c r="BE78" s="340">
        <v>676262915.55802321</v>
      </c>
      <c r="BF78" s="340">
        <v>699023096.00875878</v>
      </c>
      <c r="BG78" s="340">
        <v>722448140.76540852</v>
      </c>
      <c r="BH78" s="340">
        <v>746557862.69658792</v>
      </c>
      <c r="BI78" s="340">
        <v>771372660.73607469</v>
      </c>
      <c r="BJ78" s="340">
        <v>796913544.22131658</v>
      </c>
      <c r="BK78" s="340">
        <v>823202143.1991117</v>
      </c>
      <c r="BL78" s="340">
        <v>850260732.69404292</v>
      </c>
      <c r="BM78" s="340">
        <v>878112248.54066992</v>
      </c>
      <c r="BN78" s="340">
        <v>906780308.77647865</v>
      </c>
      <c r="BO78" s="340">
        <v>936289233.59479189</v>
      </c>
      <c r="BP78" s="340">
        <v>966664065.25589204</v>
      </c>
      <c r="BQ78" s="340">
        <v>997930590.75437331</v>
      </c>
      <c r="BR78" s="340">
        <v>1030115360.24175</v>
      </c>
      <c r="BS78" s="340">
        <v>1063245716.6008348</v>
      </c>
      <c r="BT78" s="340">
        <v>1097349810.9727502</v>
      </c>
      <c r="BU78" s="340">
        <v>1132456633.6314151</v>
      </c>
      <c r="BV78" s="340" t="s">
        <v>439</v>
      </c>
      <c r="BW78" s="340" t="s">
        <v>439</v>
      </c>
      <c r="BX78" s="340" t="s">
        <v>439</v>
      </c>
      <c r="BY78" s="340" t="s">
        <v>439</v>
      </c>
      <c r="BZ78" s="340" t="s">
        <v>439</v>
      </c>
      <c r="CA78" s="340" t="s">
        <v>439</v>
      </c>
      <c r="CB78" s="340" t="s">
        <v>439</v>
      </c>
      <c r="CC78" s="340" t="s">
        <v>439</v>
      </c>
      <c r="CD78" s="340" t="s">
        <v>439</v>
      </c>
      <c r="CE78" s="340" t="s">
        <v>439</v>
      </c>
      <c r="CF78" s="340" t="s">
        <v>439</v>
      </c>
      <c r="CG78" s="340" t="s">
        <v>439</v>
      </c>
      <c r="CH78" s="340" t="s">
        <v>439</v>
      </c>
      <c r="CI78" s="340" t="s">
        <v>439</v>
      </c>
      <c r="CJ78" s="340" t="s">
        <v>439</v>
      </c>
      <c r="CK78" s="340" t="s">
        <v>439</v>
      </c>
      <c r="CL78" s="340" t="s">
        <v>439</v>
      </c>
      <c r="CM78" s="340" t="s">
        <v>439</v>
      </c>
      <c r="CN78" s="340" t="s">
        <v>439</v>
      </c>
      <c r="CO78" s="340" t="s">
        <v>439</v>
      </c>
      <c r="CP78" s="340" t="s">
        <v>439</v>
      </c>
      <c r="CQ78" s="340" t="s">
        <v>439</v>
      </c>
      <c r="CR78" s="340" t="s">
        <v>439</v>
      </c>
      <c r="CS78" s="340" t="s">
        <v>439</v>
      </c>
      <c r="CT78" s="340" t="s">
        <v>439</v>
      </c>
    </row>
    <row r="79" spans="1:98" s="343" customFormat="1" ht="16.5" thickBot="1" x14ac:dyDescent="0.3">
      <c r="A79" s="341"/>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475">
        <v>0</v>
      </c>
      <c r="AL79" s="475"/>
      <c r="AM79" s="342">
        <v>1</v>
      </c>
      <c r="AN79" s="342">
        <f>AM79+1</f>
        <v>2</v>
      </c>
      <c r="AO79" s="342">
        <f t="shared" ref="AO79:CT79" si="5">AN79+1</f>
        <v>3</v>
      </c>
      <c r="AP79" s="342">
        <f t="shared" si="5"/>
        <v>4</v>
      </c>
      <c r="AQ79" s="342">
        <f t="shared" si="5"/>
        <v>5</v>
      </c>
      <c r="AR79" s="342">
        <f t="shared" si="5"/>
        <v>6</v>
      </c>
      <c r="AS79" s="342">
        <f t="shared" si="5"/>
        <v>7</v>
      </c>
      <c r="AT79" s="342">
        <f t="shared" si="5"/>
        <v>8</v>
      </c>
      <c r="AU79" s="342">
        <f t="shared" si="5"/>
        <v>9</v>
      </c>
      <c r="AV79" s="342">
        <f t="shared" si="5"/>
        <v>10</v>
      </c>
      <c r="AW79" s="342">
        <f t="shared" si="5"/>
        <v>11</v>
      </c>
      <c r="AX79" s="342">
        <f t="shared" si="5"/>
        <v>12</v>
      </c>
      <c r="AY79" s="342">
        <f t="shared" si="5"/>
        <v>13</v>
      </c>
      <c r="AZ79" s="342">
        <f t="shared" si="5"/>
        <v>14</v>
      </c>
      <c r="BA79" s="342">
        <f t="shared" si="5"/>
        <v>15</v>
      </c>
      <c r="BB79" s="342">
        <f t="shared" si="5"/>
        <v>16</v>
      </c>
      <c r="BC79" s="342">
        <f t="shared" si="5"/>
        <v>17</v>
      </c>
      <c r="BD79" s="342">
        <f t="shared" si="5"/>
        <v>18</v>
      </c>
      <c r="BE79" s="342">
        <f t="shared" si="5"/>
        <v>19</v>
      </c>
      <c r="BF79" s="342">
        <f t="shared" si="5"/>
        <v>20</v>
      </c>
      <c r="BG79" s="342">
        <f t="shared" si="5"/>
        <v>21</v>
      </c>
      <c r="BH79" s="342">
        <f t="shared" si="5"/>
        <v>22</v>
      </c>
      <c r="BI79" s="342">
        <f t="shared" si="5"/>
        <v>23</v>
      </c>
      <c r="BJ79" s="342">
        <f t="shared" si="5"/>
        <v>24</v>
      </c>
      <c r="BK79" s="342">
        <f t="shared" si="5"/>
        <v>25</v>
      </c>
      <c r="BL79" s="342">
        <f t="shared" si="5"/>
        <v>26</v>
      </c>
      <c r="BM79" s="342">
        <f t="shared" si="5"/>
        <v>27</v>
      </c>
      <c r="BN79" s="342">
        <f t="shared" si="5"/>
        <v>28</v>
      </c>
      <c r="BO79" s="342">
        <f t="shared" si="5"/>
        <v>29</v>
      </c>
      <c r="BP79" s="342">
        <f t="shared" si="5"/>
        <v>30</v>
      </c>
      <c r="BQ79" s="342">
        <f t="shared" si="5"/>
        <v>31</v>
      </c>
      <c r="BR79" s="342">
        <f t="shared" si="5"/>
        <v>32</v>
      </c>
      <c r="BS79" s="342">
        <f t="shared" si="5"/>
        <v>33</v>
      </c>
      <c r="BT79" s="342">
        <f t="shared" si="5"/>
        <v>34</v>
      </c>
      <c r="BU79" s="342">
        <f t="shared" si="5"/>
        <v>35</v>
      </c>
      <c r="BV79" s="342">
        <f t="shared" si="5"/>
        <v>36</v>
      </c>
      <c r="BW79" s="342">
        <f t="shared" si="5"/>
        <v>37</v>
      </c>
      <c r="BX79" s="342">
        <f t="shared" si="5"/>
        <v>38</v>
      </c>
      <c r="BY79" s="342">
        <f t="shared" si="5"/>
        <v>39</v>
      </c>
      <c r="BZ79" s="342">
        <f t="shared" si="5"/>
        <v>40</v>
      </c>
      <c r="CA79" s="342">
        <f t="shared" si="5"/>
        <v>41</v>
      </c>
      <c r="CB79" s="342">
        <f t="shared" si="5"/>
        <v>42</v>
      </c>
      <c r="CC79" s="342">
        <f t="shared" si="5"/>
        <v>43</v>
      </c>
      <c r="CD79" s="342">
        <f t="shared" si="5"/>
        <v>44</v>
      </c>
      <c r="CE79" s="342">
        <f t="shared" si="5"/>
        <v>45</v>
      </c>
      <c r="CF79" s="342">
        <f t="shared" si="5"/>
        <v>46</v>
      </c>
      <c r="CG79" s="342">
        <f t="shared" si="5"/>
        <v>47</v>
      </c>
      <c r="CH79" s="342">
        <f t="shared" si="5"/>
        <v>48</v>
      </c>
      <c r="CI79" s="342">
        <f t="shared" si="5"/>
        <v>49</v>
      </c>
      <c r="CJ79" s="342">
        <f t="shared" si="5"/>
        <v>50</v>
      </c>
      <c r="CK79" s="342">
        <f t="shared" si="5"/>
        <v>51</v>
      </c>
      <c r="CL79" s="342">
        <f t="shared" si="5"/>
        <v>52</v>
      </c>
      <c r="CM79" s="342">
        <f t="shared" si="5"/>
        <v>53</v>
      </c>
      <c r="CN79" s="342">
        <f t="shared" si="5"/>
        <v>54</v>
      </c>
      <c r="CO79" s="342">
        <f t="shared" si="5"/>
        <v>55</v>
      </c>
      <c r="CP79" s="342">
        <f t="shared" si="5"/>
        <v>56</v>
      </c>
      <c r="CQ79" s="342">
        <f t="shared" si="5"/>
        <v>57</v>
      </c>
      <c r="CR79" s="342">
        <f t="shared" si="5"/>
        <v>58</v>
      </c>
      <c r="CS79" s="342">
        <f t="shared" si="5"/>
        <v>59</v>
      </c>
      <c r="CT79" s="342">
        <f t="shared" si="5"/>
        <v>60</v>
      </c>
    </row>
    <row r="80" spans="1:98" x14ac:dyDescent="0.25">
      <c r="A80" s="476" t="s">
        <v>255</v>
      </c>
      <c r="B80" s="477"/>
      <c r="C80" s="477"/>
      <c r="D80" s="477"/>
      <c r="E80" s="477"/>
      <c r="F80" s="477"/>
      <c r="G80" s="477"/>
      <c r="H80" s="477"/>
      <c r="I80" s="477"/>
      <c r="J80" s="477"/>
      <c r="K80" s="477"/>
      <c r="L80" s="477"/>
      <c r="M80" s="477"/>
      <c r="N80" s="477"/>
      <c r="O80" s="477"/>
      <c r="P80" s="477"/>
      <c r="Q80" s="477"/>
      <c r="R80" s="477"/>
      <c r="S80" s="477"/>
      <c r="T80" s="477"/>
      <c r="U80" s="477"/>
      <c r="V80" s="477"/>
      <c r="W80" s="477"/>
      <c r="X80" s="477"/>
      <c r="Y80" s="477"/>
      <c r="Z80" s="477"/>
      <c r="AA80" s="477"/>
      <c r="AB80" s="477"/>
      <c r="AC80" s="477"/>
      <c r="AD80" s="477"/>
      <c r="AE80" s="477"/>
      <c r="AF80" s="477"/>
      <c r="AG80" s="477"/>
      <c r="AH80" s="477"/>
      <c r="AI80" s="477"/>
      <c r="AJ80" s="477"/>
      <c r="AK80" s="478">
        <f>AK47</f>
        <v>2026</v>
      </c>
      <c r="AL80" s="479"/>
      <c r="AM80" s="369">
        <f t="shared" ref="AM80:CT80" si="6">AM47</f>
        <v>2027</v>
      </c>
      <c r="AN80" s="369">
        <f t="shared" si="6"/>
        <v>2028</v>
      </c>
      <c r="AO80" s="369">
        <f t="shared" si="6"/>
        <v>2029</v>
      </c>
      <c r="AP80" s="369">
        <f t="shared" si="6"/>
        <v>2030</v>
      </c>
      <c r="AQ80" s="369">
        <f t="shared" si="6"/>
        <v>2031</v>
      </c>
      <c r="AR80" s="369">
        <f t="shared" si="6"/>
        <v>2032</v>
      </c>
      <c r="AS80" s="369">
        <f t="shared" si="6"/>
        <v>2033</v>
      </c>
      <c r="AT80" s="369">
        <f t="shared" si="6"/>
        <v>2034</v>
      </c>
      <c r="AU80" s="369">
        <f t="shared" si="6"/>
        <v>2035</v>
      </c>
      <c r="AV80" s="369">
        <f t="shared" si="6"/>
        <v>2036</v>
      </c>
      <c r="AW80" s="369">
        <f t="shared" si="6"/>
        <v>2037</v>
      </c>
      <c r="AX80" s="369">
        <f t="shared" si="6"/>
        <v>2038</v>
      </c>
      <c r="AY80" s="369">
        <f t="shared" si="6"/>
        <v>2039</v>
      </c>
      <c r="AZ80" s="369">
        <f t="shared" si="6"/>
        <v>2040</v>
      </c>
      <c r="BA80" s="369">
        <f t="shared" si="6"/>
        <v>2041</v>
      </c>
      <c r="BB80" s="369">
        <f t="shared" si="6"/>
        <v>2042</v>
      </c>
      <c r="BC80" s="369">
        <f t="shared" si="6"/>
        <v>2043</v>
      </c>
      <c r="BD80" s="369">
        <f t="shared" si="6"/>
        <v>2044</v>
      </c>
      <c r="BE80" s="369">
        <f t="shared" si="6"/>
        <v>2045</v>
      </c>
      <c r="BF80" s="369">
        <f t="shared" si="6"/>
        <v>2046</v>
      </c>
      <c r="BG80" s="369">
        <f t="shared" si="6"/>
        <v>2047</v>
      </c>
      <c r="BH80" s="369">
        <f t="shared" si="6"/>
        <v>2048</v>
      </c>
      <c r="BI80" s="369">
        <f t="shared" si="6"/>
        <v>2049</v>
      </c>
      <c r="BJ80" s="369">
        <f t="shared" si="6"/>
        <v>2050</v>
      </c>
      <c r="BK80" s="369">
        <f t="shared" si="6"/>
        <v>2051</v>
      </c>
      <c r="BL80" s="369">
        <f t="shared" si="6"/>
        <v>2052</v>
      </c>
      <c r="BM80" s="369">
        <f t="shared" si="6"/>
        <v>2053</v>
      </c>
      <c r="BN80" s="369">
        <f t="shared" si="6"/>
        <v>2054</v>
      </c>
      <c r="BO80" s="369">
        <f t="shared" si="6"/>
        <v>2055</v>
      </c>
      <c r="BP80" s="369">
        <f t="shared" si="6"/>
        <v>2056</v>
      </c>
      <c r="BQ80" s="369">
        <f t="shared" si="6"/>
        <v>2057</v>
      </c>
      <c r="BR80" s="369">
        <f t="shared" si="6"/>
        <v>2058</v>
      </c>
      <c r="BS80" s="369">
        <f t="shared" si="6"/>
        <v>2059</v>
      </c>
      <c r="BT80" s="369">
        <f t="shared" si="6"/>
        <v>2060</v>
      </c>
      <c r="BU80" s="369">
        <f t="shared" si="6"/>
        <v>2061</v>
      </c>
      <c r="BV80" s="369" t="str">
        <f t="shared" si="6"/>
        <v xml:space="preserve"> </v>
      </c>
      <c r="BW80" s="369" t="str">
        <f t="shared" si="6"/>
        <v xml:space="preserve"> </v>
      </c>
      <c r="BX80" s="369" t="str">
        <f t="shared" si="6"/>
        <v xml:space="preserve"> </v>
      </c>
      <c r="BY80" s="369" t="str">
        <f t="shared" si="6"/>
        <v xml:space="preserve"> </v>
      </c>
      <c r="BZ80" s="369" t="str">
        <f t="shared" si="6"/>
        <v xml:space="preserve"> </v>
      </c>
      <c r="CA80" s="369" t="str">
        <f t="shared" si="6"/>
        <v xml:space="preserve"> </v>
      </c>
      <c r="CB80" s="369" t="str">
        <f t="shared" si="6"/>
        <v xml:space="preserve"> </v>
      </c>
      <c r="CC80" s="369" t="str">
        <f t="shared" si="6"/>
        <v xml:space="preserve"> </v>
      </c>
      <c r="CD80" s="369" t="str">
        <f t="shared" si="6"/>
        <v xml:space="preserve"> </v>
      </c>
      <c r="CE80" s="369" t="str">
        <f t="shared" si="6"/>
        <v xml:space="preserve"> </v>
      </c>
      <c r="CF80" s="369" t="str">
        <f t="shared" si="6"/>
        <v xml:space="preserve"> </v>
      </c>
      <c r="CG80" s="369" t="str">
        <f t="shared" si="6"/>
        <v xml:space="preserve"> </v>
      </c>
      <c r="CH80" s="369" t="str">
        <f t="shared" si="6"/>
        <v xml:space="preserve"> </v>
      </c>
      <c r="CI80" s="369" t="str">
        <f t="shared" si="6"/>
        <v xml:space="preserve"> </v>
      </c>
      <c r="CJ80" s="369" t="str">
        <f t="shared" si="6"/>
        <v xml:space="preserve"> </v>
      </c>
      <c r="CK80" s="369" t="str">
        <f t="shared" si="6"/>
        <v xml:space="preserve"> </v>
      </c>
      <c r="CL80" s="369" t="str">
        <f t="shared" si="6"/>
        <v xml:space="preserve"> </v>
      </c>
      <c r="CM80" s="369" t="str">
        <f t="shared" si="6"/>
        <v xml:space="preserve"> </v>
      </c>
      <c r="CN80" s="369" t="str">
        <f t="shared" si="6"/>
        <v xml:space="preserve"> </v>
      </c>
      <c r="CO80" s="369" t="str">
        <f t="shared" si="6"/>
        <v xml:space="preserve"> </v>
      </c>
      <c r="CP80" s="369" t="str">
        <f t="shared" si="6"/>
        <v xml:space="preserve"> </v>
      </c>
      <c r="CQ80" s="369" t="str">
        <f t="shared" si="6"/>
        <v xml:space="preserve"> </v>
      </c>
      <c r="CR80" s="369" t="str">
        <f t="shared" si="6"/>
        <v xml:space="preserve"> </v>
      </c>
      <c r="CS80" s="369" t="str">
        <f t="shared" si="6"/>
        <v xml:space="preserve"> </v>
      </c>
      <c r="CT80" s="369" t="str">
        <f t="shared" si="6"/>
        <v xml:space="preserve"> </v>
      </c>
    </row>
    <row r="81" spans="1:98" s="312" customFormat="1" ht="15" x14ac:dyDescent="0.25">
      <c r="A81" s="463" t="s">
        <v>740</v>
      </c>
      <c r="B81" s="464"/>
      <c r="C81" s="464"/>
      <c r="D81" s="464"/>
      <c r="E81" s="464"/>
      <c r="F81" s="464"/>
      <c r="G81" s="464"/>
      <c r="H81" s="464"/>
      <c r="I81" s="464"/>
      <c r="J81" s="464"/>
      <c r="K81" s="464"/>
      <c r="L81" s="464"/>
      <c r="M81" s="464"/>
      <c r="N81" s="464"/>
      <c r="O81" s="464"/>
      <c r="P81" s="464"/>
      <c r="Q81" s="464"/>
      <c r="R81" s="464"/>
      <c r="S81" s="464"/>
      <c r="T81" s="464"/>
      <c r="U81" s="464"/>
      <c r="V81" s="464"/>
      <c r="W81" s="464"/>
      <c r="X81" s="464"/>
      <c r="Y81" s="464"/>
      <c r="Z81" s="464"/>
      <c r="AA81" s="464"/>
      <c r="AB81" s="464"/>
      <c r="AC81" s="464"/>
      <c r="AD81" s="464"/>
      <c r="AE81" s="464"/>
      <c r="AF81" s="464"/>
      <c r="AG81" s="464"/>
      <c r="AH81" s="464"/>
      <c r="AI81" s="464"/>
      <c r="AJ81" s="464"/>
      <c r="AK81" s="465">
        <f>AK74</f>
        <v>1094200</v>
      </c>
      <c r="AL81" s="466"/>
      <c r="AM81" s="338">
        <f t="shared" ref="AM81:CT81" si="7">AM74</f>
        <v>484085222.86623299</v>
      </c>
      <c r="AN81" s="338">
        <f t="shared" si="7"/>
        <v>502341067.97585034</v>
      </c>
      <c r="AO81" s="338">
        <f t="shared" si="7"/>
        <v>521124139.66642332</v>
      </c>
      <c r="AP81" s="338">
        <f t="shared" si="7"/>
        <v>540450215.7165736</v>
      </c>
      <c r="AQ81" s="338">
        <f t="shared" si="7"/>
        <v>560335543.45494294</v>
      </c>
      <c r="AR81" s="338">
        <f t="shared" si="7"/>
        <v>580796858.16890335</v>
      </c>
      <c r="AS81" s="338">
        <f t="shared" si="7"/>
        <v>600880685.48770118</v>
      </c>
      <c r="AT81" s="338">
        <f t="shared" si="7"/>
        <v>622507365.62617743</v>
      </c>
      <c r="AU81" s="338">
        <f t="shared" si="7"/>
        <v>644761743.02464545</v>
      </c>
      <c r="AV81" s="338">
        <f t="shared" si="7"/>
        <v>667662585.49393094</v>
      </c>
      <c r="AW81" s="338">
        <f t="shared" si="7"/>
        <v>691229215.80254877</v>
      </c>
      <c r="AX81" s="338">
        <f t="shared" si="7"/>
        <v>715481537.38396239</v>
      </c>
      <c r="AY81" s="338">
        <f t="shared" si="7"/>
        <v>738872252.66389847</v>
      </c>
      <c r="AZ81" s="338">
        <f t="shared" si="7"/>
        <v>764495344.89456832</v>
      </c>
      <c r="BA81" s="338">
        <f t="shared" si="7"/>
        <v>790864960.91341555</v>
      </c>
      <c r="BB81" s="338">
        <f t="shared" si="7"/>
        <v>818003389.87547088</v>
      </c>
      <c r="BC81" s="338">
        <f t="shared" si="7"/>
        <v>845933582.92689371</v>
      </c>
      <c r="BD81" s="338">
        <f t="shared" si="7"/>
        <v>874679173.0400064</v>
      </c>
      <c r="BE81" s="338">
        <f t="shared" si="7"/>
        <v>901683887.4106977</v>
      </c>
      <c r="BF81" s="338">
        <f t="shared" si="7"/>
        <v>932030794.67834496</v>
      </c>
      <c r="BG81" s="338">
        <f t="shared" si="7"/>
        <v>963264187.68721128</v>
      </c>
      <c r="BH81" s="338">
        <f t="shared" si="7"/>
        <v>995410483.59545052</v>
      </c>
      <c r="BI81" s="338">
        <f t="shared" si="7"/>
        <v>1028496880.9814329</v>
      </c>
      <c r="BJ81" s="338">
        <f t="shared" si="7"/>
        <v>1062551392.2950888</v>
      </c>
      <c r="BK81" s="338">
        <f t="shared" si="7"/>
        <v>1097602857.5988157</v>
      </c>
      <c r="BL81" s="338">
        <f t="shared" si="7"/>
        <v>1133680976.9253905</v>
      </c>
      <c r="BM81" s="338">
        <f t="shared" si="7"/>
        <v>1170816331.3875599</v>
      </c>
      <c r="BN81" s="338">
        <f t="shared" si="7"/>
        <v>1209040411.7019715</v>
      </c>
      <c r="BO81" s="338">
        <f t="shared" si="7"/>
        <v>1248385644.7930558</v>
      </c>
      <c r="BP81" s="338">
        <f t="shared" si="7"/>
        <v>1288885420.3411894</v>
      </c>
      <c r="BQ81" s="338">
        <f t="shared" si="7"/>
        <v>1330574121.005831</v>
      </c>
      <c r="BR81" s="338">
        <f t="shared" si="7"/>
        <v>1373487146.9890001</v>
      </c>
      <c r="BS81" s="338">
        <f t="shared" si="7"/>
        <v>1417660955.4677799</v>
      </c>
      <c r="BT81" s="338">
        <f t="shared" si="7"/>
        <v>1463133081.2970002</v>
      </c>
      <c r="BU81" s="338">
        <f t="shared" si="7"/>
        <v>1509942178.1752203</v>
      </c>
      <c r="BV81" s="338" t="str">
        <f t="shared" si="7"/>
        <v xml:space="preserve"> </v>
      </c>
      <c r="BW81" s="338" t="str">
        <f t="shared" si="7"/>
        <v xml:space="preserve"> </v>
      </c>
      <c r="BX81" s="338" t="str">
        <f t="shared" si="7"/>
        <v xml:space="preserve"> </v>
      </c>
      <c r="BY81" s="338" t="str">
        <f t="shared" si="7"/>
        <v xml:space="preserve"> </v>
      </c>
      <c r="BZ81" s="338" t="str">
        <f t="shared" si="7"/>
        <v xml:space="preserve"> </v>
      </c>
      <c r="CA81" s="338" t="str">
        <f t="shared" si="7"/>
        <v xml:space="preserve"> </v>
      </c>
      <c r="CB81" s="338" t="str">
        <f t="shared" si="7"/>
        <v xml:space="preserve"> </v>
      </c>
      <c r="CC81" s="338" t="str">
        <f t="shared" si="7"/>
        <v xml:space="preserve"> </v>
      </c>
      <c r="CD81" s="338" t="str">
        <f t="shared" si="7"/>
        <v xml:space="preserve"> </v>
      </c>
      <c r="CE81" s="338" t="str">
        <f t="shared" si="7"/>
        <v xml:space="preserve"> </v>
      </c>
      <c r="CF81" s="338" t="str">
        <f t="shared" si="7"/>
        <v xml:space="preserve"> </v>
      </c>
      <c r="CG81" s="338" t="str">
        <f t="shared" si="7"/>
        <v xml:space="preserve"> </v>
      </c>
      <c r="CH81" s="338" t="str">
        <f t="shared" si="7"/>
        <v xml:space="preserve"> </v>
      </c>
      <c r="CI81" s="338" t="str">
        <f t="shared" si="7"/>
        <v xml:space="preserve"> </v>
      </c>
      <c r="CJ81" s="338" t="str">
        <f t="shared" si="7"/>
        <v xml:space="preserve"> </v>
      </c>
      <c r="CK81" s="338" t="str">
        <f t="shared" si="7"/>
        <v xml:space="preserve"> </v>
      </c>
      <c r="CL81" s="338" t="str">
        <f t="shared" si="7"/>
        <v xml:space="preserve"> </v>
      </c>
      <c r="CM81" s="338" t="str">
        <f t="shared" si="7"/>
        <v xml:space="preserve"> </v>
      </c>
      <c r="CN81" s="338" t="str">
        <f t="shared" si="7"/>
        <v xml:space="preserve"> </v>
      </c>
      <c r="CO81" s="338" t="str">
        <f t="shared" si="7"/>
        <v xml:space="preserve"> </v>
      </c>
      <c r="CP81" s="338" t="str">
        <f t="shared" si="7"/>
        <v xml:space="preserve"> </v>
      </c>
      <c r="CQ81" s="338" t="str">
        <f t="shared" si="7"/>
        <v xml:space="preserve"> </v>
      </c>
      <c r="CR81" s="338" t="str">
        <f t="shared" si="7"/>
        <v xml:space="preserve"> </v>
      </c>
      <c r="CS81" s="338" t="str">
        <f t="shared" si="7"/>
        <v xml:space="preserve"> </v>
      </c>
      <c r="CT81" s="338" t="str">
        <f t="shared" si="7"/>
        <v xml:space="preserve"> </v>
      </c>
    </row>
    <row r="82" spans="1:98" x14ac:dyDescent="0.25">
      <c r="A82" s="463" t="s">
        <v>254</v>
      </c>
      <c r="B82" s="464"/>
      <c r="C82" s="464"/>
      <c r="D82" s="464"/>
      <c r="E82" s="464"/>
      <c r="F82" s="464"/>
      <c r="G82" s="464"/>
      <c r="H82" s="464"/>
      <c r="I82" s="464"/>
      <c r="J82" s="464"/>
      <c r="K82" s="464"/>
      <c r="L82" s="464"/>
      <c r="M82" s="464"/>
      <c r="N82" s="464"/>
      <c r="O82" s="464"/>
      <c r="P82" s="464"/>
      <c r="Q82" s="464"/>
      <c r="R82" s="464"/>
      <c r="S82" s="464"/>
      <c r="T82" s="464"/>
      <c r="U82" s="464"/>
      <c r="V82" s="464"/>
      <c r="W82" s="464"/>
      <c r="X82" s="464"/>
      <c r="Y82" s="464"/>
      <c r="Z82" s="464"/>
      <c r="AA82" s="464"/>
      <c r="AB82" s="464"/>
      <c r="AC82" s="464"/>
      <c r="AD82" s="464"/>
      <c r="AE82" s="464"/>
      <c r="AF82" s="464"/>
      <c r="AG82" s="464"/>
      <c r="AH82" s="464"/>
      <c r="AI82" s="464"/>
      <c r="AJ82" s="464"/>
      <c r="AK82" s="469">
        <f>-AK73</f>
        <v>0</v>
      </c>
      <c r="AL82" s="470"/>
      <c r="AM82" s="339">
        <v>58934952.031428568</v>
      </c>
      <c r="AN82" s="339">
        <v>58934952.031428568</v>
      </c>
      <c r="AO82" s="339">
        <v>58934952.031428568</v>
      </c>
      <c r="AP82" s="339">
        <v>58934952.031428568</v>
      </c>
      <c r="AQ82" s="339">
        <v>58934952.031428568</v>
      </c>
      <c r="AR82" s="339">
        <v>58934952.031428568</v>
      </c>
      <c r="AS82" s="339">
        <v>58934952.031428568</v>
      </c>
      <c r="AT82" s="339">
        <v>58934952.031428568</v>
      </c>
      <c r="AU82" s="339">
        <v>58934952.031428568</v>
      </c>
      <c r="AV82" s="339">
        <v>58934952.031428568</v>
      </c>
      <c r="AW82" s="339">
        <v>58934952.031428568</v>
      </c>
      <c r="AX82" s="339">
        <v>58934952.031428568</v>
      </c>
      <c r="AY82" s="339">
        <v>58934952.031428568</v>
      </c>
      <c r="AZ82" s="339">
        <v>58934952.031428568</v>
      </c>
      <c r="BA82" s="339">
        <v>58934952.031428568</v>
      </c>
      <c r="BB82" s="339">
        <v>58934952.031428568</v>
      </c>
      <c r="BC82" s="339">
        <v>58934952.031428568</v>
      </c>
      <c r="BD82" s="339">
        <v>58934952.031428568</v>
      </c>
      <c r="BE82" s="339">
        <v>58934952.031428568</v>
      </c>
      <c r="BF82" s="339">
        <v>58934952.031428568</v>
      </c>
      <c r="BG82" s="339">
        <v>58934952.031428568</v>
      </c>
      <c r="BH82" s="339">
        <v>58934952.031428568</v>
      </c>
      <c r="BI82" s="339">
        <v>58934952.031428568</v>
      </c>
      <c r="BJ82" s="339">
        <v>58934952.031428568</v>
      </c>
      <c r="BK82" s="339">
        <v>58934952.031428568</v>
      </c>
      <c r="BL82" s="339">
        <v>58934952.031428568</v>
      </c>
      <c r="BM82" s="339">
        <v>58934952.031428568</v>
      </c>
      <c r="BN82" s="339">
        <v>58934952.031428568</v>
      </c>
      <c r="BO82" s="339">
        <v>58934952.031428568</v>
      </c>
      <c r="BP82" s="339">
        <v>58934952.031428568</v>
      </c>
      <c r="BQ82" s="339">
        <v>58934952.031428568</v>
      </c>
      <c r="BR82" s="339">
        <v>58934952.031428568</v>
      </c>
      <c r="BS82" s="339">
        <v>58934952.031428568</v>
      </c>
      <c r="BT82" s="339">
        <v>58934952.031428568</v>
      </c>
      <c r="BU82" s="339">
        <v>58934952.031428568</v>
      </c>
      <c r="BV82" s="339" t="s">
        <v>501</v>
      </c>
      <c r="BW82" s="339" t="s">
        <v>501</v>
      </c>
      <c r="BX82" s="339" t="s">
        <v>501</v>
      </c>
      <c r="BY82" s="339" t="s">
        <v>501</v>
      </c>
      <c r="BZ82" s="339" t="s">
        <v>501</v>
      </c>
      <c r="CA82" s="339" t="s">
        <v>501</v>
      </c>
      <c r="CB82" s="339" t="s">
        <v>501</v>
      </c>
      <c r="CC82" s="339" t="s">
        <v>501</v>
      </c>
      <c r="CD82" s="339" t="s">
        <v>501</v>
      </c>
      <c r="CE82" s="339" t="s">
        <v>501</v>
      </c>
      <c r="CF82" s="339" t="s">
        <v>501</v>
      </c>
      <c r="CG82" s="339" t="s">
        <v>501</v>
      </c>
      <c r="CH82" s="339" t="s">
        <v>501</v>
      </c>
      <c r="CI82" s="339" t="s">
        <v>501</v>
      </c>
      <c r="CJ82" s="339" t="s">
        <v>501</v>
      </c>
      <c r="CK82" s="339" t="s">
        <v>501</v>
      </c>
      <c r="CL82" s="339" t="s">
        <v>501</v>
      </c>
      <c r="CM82" s="339" t="s">
        <v>501</v>
      </c>
      <c r="CN82" s="339" t="s">
        <v>501</v>
      </c>
      <c r="CO82" s="339" t="s">
        <v>501</v>
      </c>
      <c r="CP82" s="339" t="s">
        <v>501</v>
      </c>
      <c r="CQ82" s="339" t="s">
        <v>501</v>
      </c>
      <c r="CR82" s="339" t="s">
        <v>501</v>
      </c>
      <c r="CS82" s="339" t="s">
        <v>501</v>
      </c>
      <c r="CT82" s="339" t="s">
        <v>501</v>
      </c>
    </row>
    <row r="83" spans="1:98" x14ac:dyDescent="0.25">
      <c r="A83" s="463" t="s">
        <v>253</v>
      </c>
      <c r="B83" s="464"/>
      <c r="C83" s="464"/>
      <c r="D83" s="464"/>
      <c r="E83" s="464"/>
      <c r="F83" s="464"/>
      <c r="G83" s="464"/>
      <c r="H83" s="464"/>
      <c r="I83" s="464"/>
      <c r="J83" s="464"/>
      <c r="K83" s="464"/>
      <c r="L83" s="464"/>
      <c r="M83" s="464"/>
      <c r="N83" s="464"/>
      <c r="O83" s="464"/>
      <c r="P83" s="464"/>
      <c r="Q83" s="464"/>
      <c r="R83" s="464"/>
      <c r="S83" s="464"/>
      <c r="T83" s="464"/>
      <c r="U83" s="464"/>
      <c r="V83" s="464"/>
      <c r="W83" s="464"/>
      <c r="X83" s="464"/>
      <c r="Y83" s="464"/>
      <c r="Z83" s="464"/>
      <c r="AA83" s="464"/>
      <c r="AB83" s="464"/>
      <c r="AC83" s="464"/>
      <c r="AD83" s="464"/>
      <c r="AE83" s="464"/>
      <c r="AF83" s="464"/>
      <c r="AG83" s="464"/>
      <c r="AH83" s="464"/>
      <c r="AI83" s="464"/>
      <c r="AJ83" s="464"/>
      <c r="AK83" s="469">
        <f>AK75</f>
        <v>0</v>
      </c>
      <c r="AL83" s="470"/>
      <c r="AM83" s="339">
        <f t="shared" ref="AM83:CT83" si="8">AM75</f>
        <v>0</v>
      </c>
      <c r="AN83" s="339">
        <f t="shared" si="8"/>
        <v>0</v>
      </c>
      <c r="AO83" s="339">
        <f t="shared" si="8"/>
        <v>0</v>
      </c>
      <c r="AP83" s="339">
        <f t="shared" si="8"/>
        <v>0</v>
      </c>
      <c r="AQ83" s="339">
        <f t="shared" si="8"/>
        <v>0</v>
      </c>
      <c r="AR83" s="339">
        <f t="shared" si="8"/>
        <v>0</v>
      </c>
      <c r="AS83" s="339">
        <f t="shared" si="8"/>
        <v>0</v>
      </c>
      <c r="AT83" s="339">
        <f t="shared" si="8"/>
        <v>0</v>
      </c>
      <c r="AU83" s="339">
        <f t="shared" si="8"/>
        <v>0</v>
      </c>
      <c r="AV83" s="339">
        <f t="shared" si="8"/>
        <v>0</v>
      </c>
      <c r="AW83" s="339">
        <f t="shared" si="8"/>
        <v>0</v>
      </c>
      <c r="AX83" s="339">
        <f t="shared" si="8"/>
        <v>0</v>
      </c>
      <c r="AY83" s="339">
        <f t="shared" si="8"/>
        <v>0</v>
      </c>
      <c r="AZ83" s="339">
        <f t="shared" si="8"/>
        <v>0</v>
      </c>
      <c r="BA83" s="339">
        <f t="shared" si="8"/>
        <v>0</v>
      </c>
      <c r="BB83" s="339">
        <f t="shared" si="8"/>
        <v>0</v>
      </c>
      <c r="BC83" s="339">
        <f t="shared" si="8"/>
        <v>0</v>
      </c>
      <c r="BD83" s="339">
        <f t="shared" si="8"/>
        <v>0</v>
      </c>
      <c r="BE83" s="339">
        <f t="shared" si="8"/>
        <v>0</v>
      </c>
      <c r="BF83" s="339">
        <f t="shared" si="8"/>
        <v>0</v>
      </c>
      <c r="BG83" s="339">
        <f t="shared" si="8"/>
        <v>0</v>
      </c>
      <c r="BH83" s="339">
        <f t="shared" si="8"/>
        <v>0</v>
      </c>
      <c r="BI83" s="339">
        <f t="shared" si="8"/>
        <v>0</v>
      </c>
      <c r="BJ83" s="339">
        <f t="shared" si="8"/>
        <v>0</v>
      </c>
      <c r="BK83" s="339">
        <f t="shared" si="8"/>
        <v>0</v>
      </c>
      <c r="BL83" s="339">
        <f t="shared" si="8"/>
        <v>0</v>
      </c>
      <c r="BM83" s="339">
        <f t="shared" si="8"/>
        <v>0</v>
      </c>
      <c r="BN83" s="339">
        <f t="shared" si="8"/>
        <v>0</v>
      </c>
      <c r="BO83" s="339">
        <f t="shared" si="8"/>
        <v>0</v>
      </c>
      <c r="BP83" s="339">
        <f t="shared" si="8"/>
        <v>0</v>
      </c>
      <c r="BQ83" s="339">
        <f t="shared" si="8"/>
        <v>0</v>
      </c>
      <c r="BR83" s="339">
        <f t="shared" si="8"/>
        <v>0</v>
      </c>
      <c r="BS83" s="339">
        <f t="shared" si="8"/>
        <v>0</v>
      </c>
      <c r="BT83" s="339">
        <f t="shared" si="8"/>
        <v>0</v>
      </c>
      <c r="BU83" s="339">
        <f t="shared" si="8"/>
        <v>0</v>
      </c>
      <c r="BV83" s="339">
        <f t="shared" si="8"/>
        <v>0</v>
      </c>
      <c r="BW83" s="339">
        <f t="shared" si="8"/>
        <v>0</v>
      </c>
      <c r="BX83" s="339">
        <f t="shared" si="8"/>
        <v>0</v>
      </c>
      <c r="BY83" s="339">
        <f t="shared" si="8"/>
        <v>0</v>
      </c>
      <c r="BZ83" s="339">
        <f t="shared" si="8"/>
        <v>0</v>
      </c>
      <c r="CA83" s="339">
        <f t="shared" si="8"/>
        <v>0</v>
      </c>
      <c r="CB83" s="339">
        <f t="shared" si="8"/>
        <v>0</v>
      </c>
      <c r="CC83" s="339">
        <f t="shared" si="8"/>
        <v>0</v>
      </c>
      <c r="CD83" s="339">
        <f t="shared" si="8"/>
        <v>0</v>
      </c>
      <c r="CE83" s="339" t="e">
        <f t="shared" si="8"/>
        <v>#REF!</v>
      </c>
      <c r="CF83" s="339" t="e">
        <f t="shared" si="8"/>
        <v>#REF!</v>
      </c>
      <c r="CG83" s="339" t="e">
        <f t="shared" si="8"/>
        <v>#REF!</v>
      </c>
      <c r="CH83" s="339" t="e">
        <f t="shared" si="8"/>
        <v>#REF!</v>
      </c>
      <c r="CI83" s="339" t="e">
        <f t="shared" si="8"/>
        <v>#REF!</v>
      </c>
      <c r="CJ83" s="339" t="e">
        <f t="shared" si="8"/>
        <v>#REF!</v>
      </c>
      <c r="CK83" s="339" t="e">
        <f t="shared" si="8"/>
        <v>#REF!</v>
      </c>
      <c r="CL83" s="339" t="e">
        <f t="shared" si="8"/>
        <v>#REF!</v>
      </c>
      <c r="CM83" s="339" t="e">
        <f t="shared" si="8"/>
        <v>#REF!</v>
      </c>
      <c r="CN83" s="339" t="e">
        <f t="shared" si="8"/>
        <v>#REF!</v>
      </c>
      <c r="CO83" s="339" t="e">
        <f t="shared" si="8"/>
        <v>#REF!</v>
      </c>
      <c r="CP83" s="339" t="e">
        <f t="shared" si="8"/>
        <v>#REF!</v>
      </c>
      <c r="CQ83" s="339" t="e">
        <f t="shared" si="8"/>
        <v>#REF!</v>
      </c>
      <c r="CR83" s="339" t="e">
        <f t="shared" si="8"/>
        <v>#REF!</v>
      </c>
      <c r="CS83" s="339" t="e">
        <f t="shared" si="8"/>
        <v>#REF!</v>
      </c>
      <c r="CT83" s="339" t="e">
        <f t="shared" si="8"/>
        <v>#REF!</v>
      </c>
    </row>
    <row r="84" spans="1:98" s="380" customFormat="1" x14ac:dyDescent="0.25">
      <c r="A84" s="471" t="s">
        <v>252</v>
      </c>
      <c r="B84" s="472"/>
      <c r="C84" s="472"/>
      <c r="D84" s="472"/>
      <c r="E84" s="472"/>
      <c r="F84" s="472"/>
      <c r="G84" s="472"/>
      <c r="H84" s="472"/>
      <c r="I84" s="472"/>
      <c r="J84" s="472"/>
      <c r="K84" s="472"/>
      <c r="L84" s="472"/>
      <c r="M84" s="472"/>
      <c r="N84" s="472"/>
      <c r="O84" s="472"/>
      <c r="P84" s="472"/>
      <c r="Q84" s="472"/>
      <c r="R84" s="472"/>
      <c r="S84" s="472"/>
      <c r="T84" s="472"/>
      <c r="U84" s="472"/>
      <c r="V84" s="472"/>
      <c r="W84" s="472"/>
      <c r="X84" s="472"/>
      <c r="Y84" s="472"/>
      <c r="Z84" s="472"/>
      <c r="AA84" s="472"/>
      <c r="AB84" s="472"/>
      <c r="AC84" s="472"/>
      <c r="AD84" s="472"/>
      <c r="AE84" s="472"/>
      <c r="AF84" s="472"/>
      <c r="AG84" s="472"/>
      <c r="AH84" s="472"/>
      <c r="AI84" s="472"/>
      <c r="AJ84" s="472"/>
      <c r="AK84" s="473">
        <f>IF(SUM($AL$77:AL77)+SUM($A$84:A84)&gt;0,0,SUM($AL$77:AL77)-SUM($A$84:A84))</f>
        <v>0</v>
      </c>
      <c r="AL84" s="474"/>
      <c r="AM84" s="344">
        <f>IF(SUM($AL$77:AM77)+SUM($B$84:AL84)&gt;0,0,SUM($AL$77:AM77)-SUM($A$84:AL84))</f>
        <v>-121021305.71655825</v>
      </c>
      <c r="AN84" s="344">
        <f>IF(SUM($AL$77:AN77)+SUM($B$84:AM84)&gt;0,0,SUM($AL$77:AN77)-SUM($A$84:AM84))</f>
        <v>-125585266.99396259</v>
      </c>
      <c r="AO84" s="344">
        <f>IF(SUM($AL$77:AO77)+SUM($B$84:AN84)&gt;0,0,SUM($AL$77:AO77)-SUM($A$84:AN84))</f>
        <v>-130281034.91660586</v>
      </c>
      <c r="AP84" s="344">
        <f>IF(SUM($AL$77:AP77)+SUM($B$84:AO84)&gt;0,0,SUM($AL$77:AP77)-SUM($A$84:AO84))</f>
        <v>-135112553.92914343</v>
      </c>
      <c r="AQ84" s="344">
        <f>IF(SUM($AL$77:AQ77)+SUM($B$84:AP84)&gt;0,0,SUM($AL$77:AQ77)-SUM($A$84:AP84))</f>
        <v>-140083885.86373568</v>
      </c>
      <c r="AR84" s="344">
        <f>IF(SUM($AL$77:AR77)+SUM($B$84:AQ84)&gt;0,0,SUM($AL$77:AR77)-SUM($A$84:AQ84))</f>
        <v>-145199214.54222584</v>
      </c>
      <c r="AS84" s="344">
        <f>IF(SUM($AL$77:AS77)+SUM($B$84:AR84)&gt;0,0,SUM($AL$77:AS77)-SUM($A$84:AR84))</f>
        <v>-150220171.37192535</v>
      </c>
      <c r="AT84" s="344">
        <f>IF(SUM($AL$77:AT77)+SUM($B$84:AS84)&gt;0,0,SUM($AL$77:AT77)-SUM($A$84:AS84))</f>
        <v>-155626841.40654445</v>
      </c>
      <c r="AU84" s="344">
        <f>IF(SUM($AL$77:AU77)+SUM($B$84:AT84)&gt;0,0,SUM($AL$77:AU77)-SUM($A$84:AT84))</f>
        <v>-161190435.75616145</v>
      </c>
      <c r="AV84" s="344">
        <f>IF(SUM($AL$77:AV77)+SUM($B$84:AU84)&gt;0,0,SUM($AL$77:AV77)-SUM($A$84:AU84))</f>
        <v>-166915646.3734827</v>
      </c>
      <c r="AW84" s="344">
        <f>IF(SUM($AL$77:AW77)+SUM($B$84:AV84)&gt;0,0,SUM($AL$77:AW77)-SUM($A$84:AV84))</f>
        <v>-172807303.9506371</v>
      </c>
      <c r="AX84" s="344">
        <f>IF(SUM($AL$77:AX77)+SUM($B$84:AW84)&gt;0,0,SUM($AL$77:AX77)-SUM($A$84:AW84))</f>
        <v>-178870384.34599066</v>
      </c>
      <c r="AY84" s="344">
        <f>IF(SUM($AL$77:AY77)+SUM($B$84:AX84)&gt;0,0,SUM($AL$77:AY77)-SUM($A$84:AX84))</f>
        <v>-184718063.16597462</v>
      </c>
      <c r="AZ84" s="344">
        <f>IF(SUM($AL$77:AZ77)+SUM($B$84:AY84)&gt;0,0,SUM($AL$77:AZ77)-SUM($A$84:AY84))</f>
        <v>-191123836.22364211</v>
      </c>
      <c r="BA84" s="344">
        <f>IF(SUM($AL$77:BA77)+SUM($B$84:AZ84)&gt;0,0,SUM($AL$77:BA77)-SUM($A$84:AZ84))</f>
        <v>-197716240.22835398</v>
      </c>
      <c r="BB84" s="344">
        <f>IF(SUM($AL$77:BB77)+SUM($B$84:BA84)&gt;0,0,SUM($AL$77:BB77)-SUM($A$84:BA84))</f>
        <v>-204500847.46886778</v>
      </c>
      <c r="BC84" s="344">
        <f>IF(SUM($AL$77:BC77)+SUM($B$84:BB84)&gt;0,0,SUM($AL$77:BC77)-SUM($A$84:BB84))</f>
        <v>-211483395.73172331</v>
      </c>
      <c r="BD84" s="344">
        <f>IF(SUM($AL$77:BD77)+SUM($B$84:BC84)&gt;0,0,SUM($AL$77:BD77)-SUM($A$84:BC84))</f>
        <v>-218669793.26000166</v>
      </c>
      <c r="BE84" s="344">
        <f>IF(SUM($AL$77:BE77)+SUM($B$84:BD84)&gt;0,0,SUM($AL$77:BE77)-SUM($A$84:BD84))</f>
        <v>-225420971.85267448</v>
      </c>
      <c r="BF84" s="344">
        <f>IF(SUM($AL$77:BF77)+SUM($B$84:BE84)&gt;0,0,SUM($AL$77:BF77)-SUM($A$84:BE84))</f>
        <v>-233007698.66958618</v>
      </c>
      <c r="BG84" s="344">
        <f>IF(SUM($AL$77:BG77)+SUM($B$84:BF84)&gt;0,0,SUM($AL$77:BG77)-SUM($A$84:BF84))</f>
        <v>-240816046.921803</v>
      </c>
      <c r="BH84" s="344">
        <f>IF(SUM($AL$77:BH77)+SUM($B$84:BG84)&gt;0,0,SUM($AL$77:BH77)-SUM($A$84:BG84))</f>
        <v>-248852620.89886284</v>
      </c>
      <c r="BI84" s="344">
        <f>IF(SUM($AL$77:BI77)+SUM($B$84:BH84)&gt;0,0,SUM($AL$77:BI77)-SUM($A$84:BH84))</f>
        <v>-257124220.24535799</v>
      </c>
      <c r="BJ84" s="344">
        <f>IF(SUM($AL$77:BJ77)+SUM($B$84:BI84)&gt;0,0,SUM($AL$77:BJ77)-SUM($A$84:BI84))</f>
        <v>-265637848.07377243</v>
      </c>
      <c r="BK84" s="344">
        <f>IF(SUM($AL$77:BK77)+SUM($B$84:BJ84)&gt;0,0,SUM($AL$77:BK77)-SUM($A$84:BJ84))</f>
        <v>-274400714.39970398</v>
      </c>
      <c r="BL84" s="344">
        <f>IF(SUM($AL$77:BL77)+SUM($B$84:BK84)&gt;0,0,SUM($AL$77:BL77)-SUM($A$84:BK84))</f>
        <v>-283420244.23134804</v>
      </c>
      <c r="BM84" s="344">
        <f>IF(SUM($AL$77:BM77)+SUM($B$84:BL84)&gt;0,0,SUM($AL$77:BM77)-SUM($A$84:BL84))</f>
        <v>-292704082.84689045</v>
      </c>
      <c r="BN84" s="344">
        <f>IF(SUM($AL$77:BN77)+SUM($B$84:BM84)&gt;0,0,SUM($AL$77:BN77)-SUM($A$84:BM84))</f>
        <v>-302260102.92549324</v>
      </c>
      <c r="BO84" s="344">
        <f>IF(SUM($AL$77:BO77)+SUM($B$84:BN84)&gt;0,0,SUM($AL$77:BO77)-SUM($A$84:BN84))</f>
        <v>-312096411.19826412</v>
      </c>
      <c r="BP84" s="344">
        <f>IF(SUM($AL$77:BP77)+SUM($B$84:BO84)&gt;0,0,SUM($AL$77:BP77)-SUM($A$84:BO84))</f>
        <v>-322221355.08529758</v>
      </c>
      <c r="BQ84" s="344">
        <f>IF(SUM($AL$77:BQ77)+SUM($B$84:BP84)&gt;0,0,SUM($AL$77:BQ77)-SUM($A$84:BP84))</f>
        <v>-332643530.25145817</v>
      </c>
      <c r="BR84" s="344">
        <f>IF(SUM($AL$77:BR77)+SUM($B$84:BQ84)&gt;0,0,SUM($AL$77:BR77)-SUM($A$84:BQ84))</f>
        <v>-343371786.7472496</v>
      </c>
      <c r="BS84" s="344">
        <f>IF(SUM($AL$77:BS77)+SUM($B$84:BR84)&gt;0,0,SUM($AL$77:BS77)-SUM($A$84:BR84))</f>
        <v>-354415238.86694527</v>
      </c>
      <c r="BT84" s="344">
        <f>IF(SUM($AL$77:BT77)+SUM($B$84:BS84)&gt;0,0,SUM($AL$77:BT77)-SUM($A$84:BS84))</f>
        <v>-365783270.32425022</v>
      </c>
      <c r="BU84" s="344">
        <f>IF(SUM($AL$77:BU77)+SUM($B$84:BT84)&gt;0,0,SUM($AL$77:BU77)-SUM($A$84:BT84))</f>
        <v>-377485544.54380512</v>
      </c>
      <c r="BV84" s="344" t="e">
        <f>IF(SUM($AL$77:BV77)+SUM($B$84:BU84)&gt;0,0,SUM($AL$77:BV77)-SUM($A$84:BU84))</f>
        <v>#VALUE!</v>
      </c>
      <c r="BW84" s="344" t="e">
        <f>IF(SUM($AL$77:BW77)+SUM($B$84:BV84)&gt;0,0,SUM($AL$77:BW77)-SUM($A$84:BV84))</f>
        <v>#VALUE!</v>
      </c>
      <c r="BX84" s="344" t="e">
        <f>IF(SUM($AL$77:BX77)+SUM($B$84:BW84)&gt;0,0,SUM($AL$77:BX77)-SUM($A$84:BW84))</f>
        <v>#VALUE!</v>
      </c>
      <c r="BY84" s="344" t="e">
        <f>IF(SUM($AL$77:BY77)+SUM($B$84:BX84)&gt;0,0,SUM($AL$77:BY77)-SUM($A$84:BX84))</f>
        <v>#VALUE!</v>
      </c>
      <c r="BZ84" s="344" t="e">
        <f>IF(SUM($AL$77:BZ77)+SUM($B$84:BY84)&gt;0,0,SUM($AL$77:BZ77)-SUM($A$84:BY84))</f>
        <v>#VALUE!</v>
      </c>
      <c r="CA84" s="344" t="e">
        <f>IF(SUM($AL$77:CA77)+SUM($B$84:BZ84)&gt;0,0,SUM($AL$77:CA77)-SUM($A$84:BZ84))</f>
        <v>#VALUE!</v>
      </c>
      <c r="CB84" s="344" t="e">
        <f>IF(SUM($AL$77:CB77)+SUM($B$84:CA84)&gt;0,0,SUM($AL$77:CB77)-SUM($A$84:CA84))</f>
        <v>#VALUE!</v>
      </c>
      <c r="CC84" s="344" t="e">
        <f>IF(SUM($AL$77:CC77)+SUM($B$84:CB84)&gt;0,0,SUM($AL$77:CC77)-SUM($A$84:CB84))</f>
        <v>#VALUE!</v>
      </c>
      <c r="CD84" s="344" t="e">
        <f>IF(SUM($AL$77:CD77)+SUM($B$84:CC84)&gt;0,0,SUM($AL$77:CD77)-SUM($A$84:CC84))</f>
        <v>#VALUE!</v>
      </c>
      <c r="CE84" s="344" t="e">
        <f>IF(SUM($AL$77:CE77)+SUM($B$84:CD84)&gt;0,0,SUM($AL$77:CE77)-SUM($A$84:CD84))</f>
        <v>#VALUE!</v>
      </c>
      <c r="CF84" s="344" t="e">
        <f>IF(SUM($AL$77:CF77)+SUM($B$84:CE84)&gt;0,0,SUM($AL$77:CF77)-SUM($A$84:CE84))</f>
        <v>#VALUE!</v>
      </c>
      <c r="CG84" s="344" t="e">
        <f>IF(SUM($AL$77:CG77)+SUM($B$84:CF84)&gt;0,0,SUM($AL$77:CG77)-SUM($A$84:CF84))</f>
        <v>#VALUE!</v>
      </c>
      <c r="CH84" s="344" t="e">
        <f>IF(SUM($AL$77:CH77)+SUM($B$84:CG84)&gt;0,0,SUM($AL$77:CH77)-SUM($A$84:CG84))</f>
        <v>#VALUE!</v>
      </c>
      <c r="CI84" s="344" t="e">
        <f>IF(SUM($AL$77:CI77)+SUM($B$84:CH84)&gt;0,0,SUM($AL$77:CI77)-SUM($A$84:CH84))</f>
        <v>#VALUE!</v>
      </c>
      <c r="CJ84" s="344" t="e">
        <f>IF(SUM($AL$77:CJ77)+SUM($B$84:CI84)&gt;0,0,SUM($AL$77:CJ77)-SUM($A$84:CI84))</f>
        <v>#VALUE!</v>
      </c>
      <c r="CK84" s="344" t="e">
        <f>IF(SUM($AL$77:CK77)+SUM($B$84:CJ84)&gt;0,0,SUM($AL$77:CK77)-SUM($A$84:CJ84))</f>
        <v>#VALUE!</v>
      </c>
      <c r="CL84" s="344" t="e">
        <f>IF(SUM($AL$77:CL77)+SUM($B$84:CK84)&gt;0,0,SUM($AL$77:CL77)-SUM($A$84:CK84))</f>
        <v>#VALUE!</v>
      </c>
      <c r="CM84" s="344" t="e">
        <f>IF(SUM($AL$77:CM77)+SUM($B$84:CL84)&gt;0,0,SUM($AL$77:CM77)-SUM($A$84:CL84))</f>
        <v>#VALUE!</v>
      </c>
      <c r="CN84" s="344" t="e">
        <f>IF(SUM($AL$77:CN77)+SUM($B$84:CM84)&gt;0,0,SUM($AL$77:CN77)-SUM($A$84:CM84))</f>
        <v>#VALUE!</v>
      </c>
      <c r="CO84" s="344" t="e">
        <f>IF(SUM($AL$77:CO77)+SUM($B$84:CN84)&gt;0,0,SUM($AL$77:CO77)-SUM($A$84:CN84))</f>
        <v>#VALUE!</v>
      </c>
      <c r="CP84" s="344" t="e">
        <f>IF(SUM($AL$77:CP77)+SUM($B$84:CO84)&gt;0,0,SUM($AL$77:CP77)-SUM($A$84:CO84))</f>
        <v>#VALUE!</v>
      </c>
      <c r="CQ84" s="344" t="e">
        <f>IF(SUM($AL$77:CQ77)+SUM($B$84:CP84)&gt;0,0,SUM($AL$77:CQ77)-SUM($A$84:CP84))</f>
        <v>#VALUE!</v>
      </c>
      <c r="CR84" s="344" t="e">
        <f>IF(SUM($AL$77:CR77)+SUM($B$84:CQ84)&gt;0,0,SUM($AL$77:CR77)-SUM($A$84:CQ84))</f>
        <v>#VALUE!</v>
      </c>
      <c r="CS84" s="344" t="e">
        <f>IF(SUM($AL$77:CS77)+SUM($B$84:CR84)&gt;0,0,SUM($AL$77:CS77)-SUM($A$84:CR84))</f>
        <v>#VALUE!</v>
      </c>
      <c r="CT84" s="344" t="e">
        <f>IF(SUM($AL$77:CT77)+SUM($B$84:CS84)&gt;0,0,SUM($AL$77:CT77)-SUM($A$84:CS84))</f>
        <v>#VALUE!</v>
      </c>
    </row>
    <row r="85" spans="1:98" x14ac:dyDescent="0.25">
      <c r="A85" s="463" t="s">
        <v>251</v>
      </c>
      <c r="B85" s="464"/>
      <c r="C85" s="464"/>
      <c r="D85" s="464"/>
      <c r="E85" s="464"/>
      <c r="F85" s="464"/>
      <c r="G85" s="464"/>
      <c r="H85" s="464"/>
      <c r="I85" s="464"/>
      <c r="J85" s="464"/>
      <c r="K85" s="464"/>
      <c r="L85" s="464"/>
      <c r="M85" s="464"/>
      <c r="N85" s="464"/>
      <c r="O85" s="464"/>
      <c r="P85" s="464"/>
      <c r="Q85" s="464"/>
      <c r="R85" s="464"/>
      <c r="S85" s="464"/>
      <c r="T85" s="464"/>
      <c r="U85" s="464"/>
      <c r="V85" s="464"/>
      <c r="W85" s="464"/>
      <c r="X85" s="464"/>
      <c r="Y85" s="464"/>
      <c r="Z85" s="464"/>
      <c r="AA85" s="464"/>
      <c r="AB85" s="464"/>
      <c r="AC85" s="464"/>
      <c r="AD85" s="464"/>
      <c r="AE85" s="464"/>
      <c r="AF85" s="464"/>
      <c r="AG85" s="464"/>
      <c r="AH85" s="464"/>
      <c r="AI85" s="464"/>
      <c r="AJ85" s="464"/>
      <c r="AK85" s="473">
        <f>IF(((SUM($AK$65:AK65)+SUM($AL$67:AL70))+SUM($AK$87:AK87))&lt;0,((SUM($AK$65:AK65)+SUM($AL$67:AL70))+SUM($AK$87:AK87))*0.2-SUM($A$85:A85),IF(SUM(A$85:$A85)&lt;0,0-SUM(A$85:$A85),0))</f>
        <v>-412325824.22000003</v>
      </c>
      <c r="AL85" s="474"/>
      <c r="AM85" s="344">
        <f>-AK85</f>
        <v>412325824.22000003</v>
      </c>
      <c r="AN85" s="344"/>
      <c r="AO85" s="344"/>
      <c r="AP85" s="344"/>
      <c r="AQ85" s="344"/>
      <c r="AR85" s="344"/>
      <c r="AS85" s="344"/>
      <c r="AT85" s="344"/>
      <c r="AU85" s="344"/>
      <c r="AV85" s="344"/>
      <c r="AW85" s="344"/>
      <c r="AX85" s="344"/>
      <c r="AY85" s="344"/>
      <c r="AZ85" s="344"/>
      <c r="BA85" s="344"/>
      <c r="BB85" s="344"/>
      <c r="BC85" s="344"/>
      <c r="BD85" s="344"/>
      <c r="BE85" s="344"/>
      <c r="BF85" s="344"/>
      <c r="BG85" s="344"/>
      <c r="BH85" s="344"/>
      <c r="BI85" s="344"/>
      <c r="BJ85" s="344"/>
      <c r="BK85" s="344"/>
      <c r="BL85" s="344"/>
      <c r="BM85" s="344"/>
      <c r="BN85" s="344"/>
      <c r="BO85" s="344"/>
      <c r="BP85" s="344"/>
      <c r="BQ85" s="344"/>
      <c r="BR85" s="344"/>
      <c r="BS85" s="344"/>
      <c r="BT85" s="344"/>
      <c r="BU85" s="344"/>
      <c r="BV85" s="344"/>
      <c r="BW85" s="344"/>
      <c r="BX85" s="344"/>
      <c r="BY85" s="344"/>
      <c r="BZ85" s="344"/>
      <c r="CA85" s="344"/>
      <c r="CB85" s="344"/>
      <c r="CC85" s="344"/>
      <c r="CD85" s="344"/>
      <c r="CE85" s="344"/>
      <c r="CF85" s="344"/>
      <c r="CG85" s="344"/>
      <c r="CH85" s="344"/>
      <c r="CI85" s="344"/>
      <c r="CJ85" s="344"/>
      <c r="CK85" s="344"/>
      <c r="CL85" s="344"/>
      <c r="CM85" s="344"/>
      <c r="CN85" s="344"/>
      <c r="CO85" s="344"/>
      <c r="CP85" s="344"/>
      <c r="CQ85" s="344"/>
      <c r="CR85" s="344"/>
      <c r="CS85" s="344"/>
      <c r="CT85" s="344"/>
    </row>
    <row r="86" spans="1:98" x14ac:dyDescent="0.25">
      <c r="A86" s="463" t="s">
        <v>250</v>
      </c>
      <c r="B86" s="464"/>
      <c r="C86" s="464"/>
      <c r="D86" s="464"/>
      <c r="E86" s="464"/>
      <c r="F86" s="464"/>
      <c r="G86" s="464"/>
      <c r="H86" s="464"/>
      <c r="I86" s="464"/>
      <c r="J86" s="464"/>
      <c r="K86" s="464"/>
      <c r="L86" s="464"/>
      <c r="M86" s="464"/>
      <c r="N86" s="464"/>
      <c r="O86" s="464"/>
      <c r="P86" s="464"/>
      <c r="Q86" s="464"/>
      <c r="R86" s="464"/>
      <c r="S86" s="464"/>
      <c r="T86" s="464"/>
      <c r="U86" s="464"/>
      <c r="V86" s="464"/>
      <c r="W86" s="464"/>
      <c r="X86" s="464"/>
      <c r="Y86" s="464"/>
      <c r="Z86" s="464"/>
      <c r="AA86" s="464"/>
      <c r="AB86" s="464"/>
      <c r="AC86" s="464"/>
      <c r="AD86" s="464"/>
      <c r="AE86" s="464"/>
      <c r="AF86" s="464"/>
      <c r="AG86" s="464"/>
      <c r="AH86" s="464"/>
      <c r="AI86" s="464"/>
      <c r="AJ86" s="464"/>
      <c r="AK86" s="469">
        <f>-AK65*(AK39)</f>
        <v>0</v>
      </c>
      <c r="AL86" s="470"/>
      <c r="AM86" s="339">
        <v>0</v>
      </c>
      <c r="AN86" s="339">
        <v>0</v>
      </c>
      <c r="AO86" s="339">
        <v>0</v>
      </c>
      <c r="AP86" s="339">
        <v>0</v>
      </c>
      <c r="AQ86" s="339">
        <v>0</v>
      </c>
      <c r="AR86" s="339">
        <v>0</v>
      </c>
      <c r="AS86" s="339">
        <v>0</v>
      </c>
      <c r="AT86" s="339">
        <v>0</v>
      </c>
      <c r="AU86" s="339">
        <v>0</v>
      </c>
      <c r="AV86" s="339">
        <v>0</v>
      </c>
      <c r="AW86" s="339">
        <v>0</v>
      </c>
      <c r="AX86" s="339">
        <v>0</v>
      </c>
      <c r="AY86" s="339">
        <v>0</v>
      </c>
      <c r="AZ86" s="339">
        <v>0</v>
      </c>
      <c r="BA86" s="339">
        <v>0</v>
      </c>
      <c r="BB86" s="339">
        <v>0</v>
      </c>
      <c r="BC86" s="339">
        <v>0</v>
      </c>
      <c r="BD86" s="339">
        <v>0</v>
      </c>
      <c r="BE86" s="339">
        <v>0</v>
      </c>
      <c r="BF86" s="339">
        <v>0</v>
      </c>
      <c r="BG86" s="339">
        <v>0</v>
      </c>
      <c r="BH86" s="339">
        <v>0</v>
      </c>
      <c r="BI86" s="339">
        <v>0</v>
      </c>
      <c r="BJ86" s="339">
        <v>0</v>
      </c>
      <c r="BK86" s="339">
        <v>0</v>
      </c>
      <c r="BL86" s="339">
        <v>0</v>
      </c>
      <c r="BM86" s="339">
        <v>0</v>
      </c>
      <c r="BN86" s="339">
        <v>0</v>
      </c>
      <c r="BO86" s="339">
        <v>0</v>
      </c>
      <c r="BP86" s="339">
        <v>0</v>
      </c>
      <c r="BQ86" s="339">
        <v>0</v>
      </c>
      <c r="BR86" s="339">
        <v>0</v>
      </c>
      <c r="BS86" s="339">
        <v>0</v>
      </c>
      <c r="BT86" s="339">
        <v>0</v>
      </c>
      <c r="BU86" s="339">
        <v>0</v>
      </c>
      <c r="BV86" s="339" t="s">
        <v>439</v>
      </c>
      <c r="BW86" s="339" t="s">
        <v>439</v>
      </c>
      <c r="BX86" s="339" t="s">
        <v>439</v>
      </c>
      <c r="BY86" s="339" t="s">
        <v>439</v>
      </c>
      <c r="BZ86" s="339" t="s">
        <v>439</v>
      </c>
      <c r="CA86" s="339" t="s">
        <v>439</v>
      </c>
      <c r="CB86" s="339" t="s">
        <v>439</v>
      </c>
      <c r="CC86" s="339" t="s">
        <v>439</v>
      </c>
      <c r="CD86" s="339" t="s">
        <v>439</v>
      </c>
      <c r="CE86" s="339" t="s">
        <v>439</v>
      </c>
      <c r="CF86" s="339" t="s">
        <v>439</v>
      </c>
      <c r="CG86" s="339" t="s">
        <v>439</v>
      </c>
      <c r="CH86" s="339" t="s">
        <v>439</v>
      </c>
      <c r="CI86" s="339" t="s">
        <v>439</v>
      </c>
      <c r="CJ86" s="339" t="s">
        <v>439</v>
      </c>
      <c r="CK86" s="339" t="s">
        <v>439</v>
      </c>
      <c r="CL86" s="339" t="s">
        <v>439</v>
      </c>
      <c r="CM86" s="339" t="s">
        <v>439</v>
      </c>
      <c r="CN86" s="339" t="s">
        <v>439</v>
      </c>
      <c r="CO86" s="339" t="s">
        <v>439</v>
      </c>
      <c r="CP86" s="339" t="s">
        <v>439</v>
      </c>
      <c r="CQ86" s="339" t="s">
        <v>439</v>
      </c>
      <c r="CR86" s="339" t="s">
        <v>439</v>
      </c>
      <c r="CS86" s="339" t="s">
        <v>439</v>
      </c>
      <c r="CT86" s="339" t="s">
        <v>439</v>
      </c>
    </row>
    <row r="87" spans="1:98" x14ac:dyDescent="0.25">
      <c r="A87" s="463" t="s">
        <v>249</v>
      </c>
      <c r="B87" s="464"/>
      <c r="C87" s="464"/>
      <c r="D87" s="464"/>
      <c r="E87" s="464"/>
      <c r="F87" s="464"/>
      <c r="G87" s="464"/>
      <c r="H87" s="464"/>
      <c r="I87" s="464"/>
      <c r="J87" s="464"/>
      <c r="K87" s="464"/>
      <c r="L87" s="464"/>
      <c r="M87" s="464"/>
      <c r="N87" s="464"/>
      <c r="O87" s="464"/>
      <c r="P87" s="464"/>
      <c r="Q87" s="464"/>
      <c r="R87" s="464"/>
      <c r="S87" s="464"/>
      <c r="T87" s="464"/>
      <c r="U87" s="464"/>
      <c r="V87" s="464"/>
      <c r="W87" s="464"/>
      <c r="X87" s="464"/>
      <c r="Y87" s="464"/>
      <c r="Z87" s="464"/>
      <c r="AA87" s="464"/>
      <c r="AB87" s="464"/>
      <c r="AC87" s="464"/>
      <c r="AD87" s="464"/>
      <c r="AE87" s="464"/>
      <c r="AF87" s="464"/>
      <c r="AG87" s="464"/>
      <c r="AH87" s="464"/>
      <c r="AI87" s="464"/>
      <c r="AJ87" s="464"/>
      <c r="AK87" s="469">
        <f>-($AK$25+$AK$26)*$AK$28</f>
        <v>-2062723321.0999999</v>
      </c>
      <c r="AL87" s="470"/>
      <c r="AM87" s="339">
        <v>0</v>
      </c>
      <c r="AN87" s="339">
        <v>0</v>
      </c>
      <c r="AO87" s="339">
        <v>0</v>
      </c>
      <c r="AP87" s="339">
        <v>0</v>
      </c>
      <c r="AQ87" s="339">
        <v>0</v>
      </c>
      <c r="AR87" s="339">
        <v>0</v>
      </c>
      <c r="AS87" s="339">
        <v>0</v>
      </c>
      <c r="AT87" s="339">
        <v>0</v>
      </c>
      <c r="AU87" s="339">
        <v>0</v>
      </c>
      <c r="AV87" s="339">
        <v>0</v>
      </c>
      <c r="AW87" s="339">
        <v>0</v>
      </c>
      <c r="AX87" s="339">
        <v>0</v>
      </c>
      <c r="AY87" s="339">
        <v>1</v>
      </c>
      <c r="AZ87" s="339">
        <v>2</v>
      </c>
      <c r="BA87" s="339">
        <v>3</v>
      </c>
      <c r="BB87" s="339">
        <v>4</v>
      </c>
      <c r="BC87" s="339">
        <v>5</v>
      </c>
      <c r="BD87" s="339">
        <v>6</v>
      </c>
      <c r="BE87" s="339">
        <v>7</v>
      </c>
      <c r="BF87" s="339">
        <v>8</v>
      </c>
      <c r="BG87" s="339">
        <v>9</v>
      </c>
      <c r="BH87" s="339">
        <v>10</v>
      </c>
      <c r="BI87" s="339">
        <v>11</v>
      </c>
      <c r="BJ87" s="339">
        <v>12</v>
      </c>
      <c r="BK87" s="339">
        <v>13</v>
      </c>
      <c r="BL87" s="339">
        <v>14</v>
      </c>
      <c r="BM87" s="339">
        <v>15</v>
      </c>
      <c r="BN87" s="339">
        <v>16</v>
      </c>
      <c r="BO87" s="339">
        <v>17</v>
      </c>
      <c r="BP87" s="339">
        <v>18</v>
      </c>
      <c r="BQ87" s="339">
        <v>19</v>
      </c>
      <c r="BR87" s="339">
        <v>20</v>
      </c>
      <c r="BS87" s="339">
        <v>21</v>
      </c>
      <c r="BT87" s="339">
        <v>22</v>
      </c>
      <c r="BU87" s="339">
        <v>23</v>
      </c>
      <c r="BV87" s="339">
        <v>24</v>
      </c>
      <c r="BW87" s="339">
        <v>25</v>
      </c>
      <c r="BX87" s="339">
        <v>26</v>
      </c>
      <c r="BY87" s="339">
        <v>27</v>
      </c>
      <c r="BZ87" s="339">
        <v>28</v>
      </c>
      <c r="CA87" s="339">
        <v>29</v>
      </c>
      <c r="CB87" s="339">
        <v>30</v>
      </c>
      <c r="CC87" s="339">
        <v>31</v>
      </c>
      <c r="CD87" s="339">
        <v>32</v>
      </c>
      <c r="CE87" s="339">
        <v>33</v>
      </c>
      <c r="CF87" s="339">
        <v>34</v>
      </c>
      <c r="CG87" s="339">
        <v>35</v>
      </c>
      <c r="CH87" s="339">
        <v>36</v>
      </c>
      <c r="CI87" s="339">
        <v>37</v>
      </c>
      <c r="CJ87" s="339">
        <v>38</v>
      </c>
      <c r="CK87" s="339">
        <v>39</v>
      </c>
      <c r="CL87" s="339">
        <v>40</v>
      </c>
      <c r="CM87" s="339">
        <v>41</v>
      </c>
      <c r="CN87" s="339">
        <v>42</v>
      </c>
      <c r="CO87" s="339">
        <v>43</v>
      </c>
      <c r="CP87" s="339">
        <v>44</v>
      </c>
      <c r="CQ87" s="339">
        <v>45</v>
      </c>
      <c r="CR87" s="339">
        <v>46</v>
      </c>
      <c r="CS87" s="339">
        <v>47</v>
      </c>
      <c r="CT87" s="339">
        <v>48</v>
      </c>
    </row>
    <row r="88" spans="1:98" x14ac:dyDescent="0.25">
      <c r="A88" s="463" t="s">
        <v>248</v>
      </c>
      <c r="B88" s="464"/>
      <c r="C88" s="464"/>
      <c r="D88" s="464"/>
      <c r="E88" s="464"/>
      <c r="F88" s="464"/>
      <c r="G88" s="464"/>
      <c r="H88" s="464"/>
      <c r="I88" s="464"/>
      <c r="J88" s="464"/>
      <c r="K88" s="464"/>
      <c r="L88" s="464"/>
      <c r="M88" s="464"/>
      <c r="N88" s="464"/>
      <c r="O88" s="464"/>
      <c r="P88" s="464"/>
      <c r="Q88" s="464"/>
      <c r="R88" s="464"/>
      <c r="S88" s="464"/>
      <c r="T88" s="464"/>
      <c r="U88" s="464"/>
      <c r="V88" s="464"/>
      <c r="W88" s="464"/>
      <c r="X88" s="464"/>
      <c r="Y88" s="464"/>
      <c r="Z88" s="464"/>
      <c r="AA88" s="464"/>
      <c r="AB88" s="464"/>
      <c r="AC88" s="464"/>
      <c r="AD88" s="464"/>
      <c r="AE88" s="464"/>
      <c r="AF88" s="464"/>
      <c r="AG88" s="464"/>
      <c r="AH88" s="464"/>
      <c r="AI88" s="464"/>
      <c r="AJ88" s="464"/>
      <c r="AK88" s="469">
        <f>AK59-AK60</f>
        <v>0</v>
      </c>
      <c r="AL88" s="470"/>
      <c r="AM88" s="339">
        <v>0</v>
      </c>
      <c r="AN88" s="339">
        <f t="shared" ref="AN88:CT88" si="9">AN59-AN60</f>
        <v>0</v>
      </c>
      <c r="AO88" s="339">
        <f t="shared" si="9"/>
        <v>0</v>
      </c>
      <c r="AP88" s="339">
        <f t="shared" si="9"/>
        <v>0</v>
      </c>
      <c r="AQ88" s="339">
        <f t="shared" si="9"/>
        <v>0</v>
      </c>
      <c r="AR88" s="339">
        <f t="shared" si="9"/>
        <v>0</v>
      </c>
      <c r="AS88" s="339">
        <f t="shared" si="9"/>
        <v>0</v>
      </c>
      <c r="AT88" s="339">
        <f t="shared" si="9"/>
        <v>0</v>
      </c>
      <c r="AU88" s="339">
        <f t="shared" si="9"/>
        <v>0</v>
      </c>
      <c r="AV88" s="339">
        <f t="shared" si="9"/>
        <v>0</v>
      </c>
      <c r="AW88" s="339">
        <f t="shared" si="9"/>
        <v>0</v>
      </c>
      <c r="AX88" s="339">
        <f t="shared" si="9"/>
        <v>0</v>
      </c>
      <c r="AY88" s="339">
        <f t="shared" si="9"/>
        <v>0</v>
      </c>
      <c r="AZ88" s="339">
        <f t="shared" si="9"/>
        <v>0</v>
      </c>
      <c r="BA88" s="339">
        <f t="shared" si="9"/>
        <v>0</v>
      </c>
      <c r="BB88" s="339">
        <f t="shared" si="9"/>
        <v>0</v>
      </c>
      <c r="BC88" s="339">
        <f t="shared" si="9"/>
        <v>0</v>
      </c>
      <c r="BD88" s="339">
        <f t="shared" si="9"/>
        <v>0</v>
      </c>
      <c r="BE88" s="339">
        <f t="shared" si="9"/>
        <v>0</v>
      </c>
      <c r="BF88" s="339">
        <f t="shared" si="9"/>
        <v>0</v>
      </c>
      <c r="BG88" s="339">
        <f t="shared" si="9"/>
        <v>0</v>
      </c>
      <c r="BH88" s="339">
        <f t="shared" si="9"/>
        <v>0</v>
      </c>
      <c r="BI88" s="339">
        <f t="shared" si="9"/>
        <v>0</v>
      </c>
      <c r="BJ88" s="339">
        <f t="shared" si="9"/>
        <v>0</v>
      </c>
      <c r="BK88" s="339">
        <f t="shared" si="9"/>
        <v>0</v>
      </c>
      <c r="BL88" s="339">
        <f t="shared" si="9"/>
        <v>0</v>
      </c>
      <c r="BM88" s="339">
        <f t="shared" si="9"/>
        <v>0</v>
      </c>
      <c r="BN88" s="339">
        <f t="shared" si="9"/>
        <v>0</v>
      </c>
      <c r="BO88" s="339">
        <f t="shared" si="9"/>
        <v>0</v>
      </c>
      <c r="BP88" s="339">
        <f t="shared" si="9"/>
        <v>0</v>
      </c>
      <c r="BQ88" s="339">
        <f t="shared" si="9"/>
        <v>0</v>
      </c>
      <c r="BR88" s="339">
        <f t="shared" si="9"/>
        <v>0</v>
      </c>
      <c r="BS88" s="339">
        <f t="shared" si="9"/>
        <v>0</v>
      </c>
      <c r="BT88" s="339">
        <f t="shared" si="9"/>
        <v>0</v>
      </c>
      <c r="BU88" s="339">
        <f t="shared" si="9"/>
        <v>0</v>
      </c>
      <c r="BV88" s="339" t="e">
        <f t="shared" si="9"/>
        <v>#VALUE!</v>
      </c>
      <c r="BW88" s="339" t="e">
        <f t="shared" si="9"/>
        <v>#VALUE!</v>
      </c>
      <c r="BX88" s="339" t="e">
        <f t="shared" si="9"/>
        <v>#VALUE!</v>
      </c>
      <c r="BY88" s="339" t="e">
        <f t="shared" si="9"/>
        <v>#VALUE!</v>
      </c>
      <c r="BZ88" s="339" t="e">
        <f t="shared" si="9"/>
        <v>#VALUE!</v>
      </c>
      <c r="CA88" s="339" t="e">
        <f t="shared" si="9"/>
        <v>#VALUE!</v>
      </c>
      <c r="CB88" s="339" t="e">
        <f t="shared" si="9"/>
        <v>#VALUE!</v>
      </c>
      <c r="CC88" s="339" t="e">
        <f t="shared" si="9"/>
        <v>#VALUE!</v>
      </c>
      <c r="CD88" s="339" t="e">
        <f t="shared" si="9"/>
        <v>#VALUE!</v>
      </c>
      <c r="CE88" s="339" t="e">
        <f t="shared" si="9"/>
        <v>#VALUE!</v>
      </c>
      <c r="CF88" s="339" t="e">
        <f t="shared" si="9"/>
        <v>#VALUE!</v>
      </c>
      <c r="CG88" s="339" t="e">
        <f t="shared" si="9"/>
        <v>#VALUE!</v>
      </c>
      <c r="CH88" s="339" t="e">
        <f t="shared" si="9"/>
        <v>#VALUE!</v>
      </c>
      <c r="CI88" s="339" t="e">
        <f t="shared" si="9"/>
        <v>#VALUE!</v>
      </c>
      <c r="CJ88" s="339" t="e">
        <f t="shared" si="9"/>
        <v>#VALUE!</v>
      </c>
      <c r="CK88" s="339" t="e">
        <f t="shared" si="9"/>
        <v>#VALUE!</v>
      </c>
      <c r="CL88" s="339" t="e">
        <f t="shared" si="9"/>
        <v>#VALUE!</v>
      </c>
      <c r="CM88" s="339" t="e">
        <f t="shared" si="9"/>
        <v>#VALUE!</v>
      </c>
      <c r="CN88" s="339" t="e">
        <f t="shared" si="9"/>
        <v>#VALUE!</v>
      </c>
      <c r="CO88" s="339" t="e">
        <f t="shared" si="9"/>
        <v>#VALUE!</v>
      </c>
      <c r="CP88" s="339" t="e">
        <f t="shared" si="9"/>
        <v>#VALUE!</v>
      </c>
      <c r="CQ88" s="339" t="e">
        <f t="shared" si="9"/>
        <v>#VALUE!</v>
      </c>
      <c r="CR88" s="339" t="e">
        <f t="shared" si="9"/>
        <v>#VALUE!</v>
      </c>
      <c r="CS88" s="339" t="e">
        <f t="shared" si="9"/>
        <v>#VALUE!</v>
      </c>
      <c r="CT88" s="339" t="e">
        <f t="shared" si="9"/>
        <v>#VALUE!</v>
      </c>
    </row>
    <row r="89" spans="1:98" s="312" customFormat="1" ht="15" x14ac:dyDescent="0.25">
      <c r="A89" s="463" t="s">
        <v>247</v>
      </c>
      <c r="B89" s="464"/>
      <c r="C89" s="464"/>
      <c r="D89" s="464"/>
      <c r="E89" s="464"/>
      <c r="F89" s="464"/>
      <c r="G89" s="464"/>
      <c r="H89" s="464"/>
      <c r="I89" s="464"/>
      <c r="J89" s="464"/>
      <c r="K89" s="464"/>
      <c r="L89" s="464"/>
      <c r="M89" s="464"/>
      <c r="N89" s="464"/>
      <c r="O89" s="464"/>
      <c r="P89" s="464"/>
      <c r="Q89" s="464"/>
      <c r="R89" s="464"/>
      <c r="S89" s="464"/>
      <c r="T89" s="464"/>
      <c r="U89" s="464"/>
      <c r="V89" s="464"/>
      <c r="W89" s="464"/>
      <c r="X89" s="464"/>
      <c r="Y89" s="464"/>
      <c r="Z89" s="464"/>
      <c r="AA89" s="464"/>
      <c r="AB89" s="464"/>
      <c r="AC89" s="464"/>
      <c r="AD89" s="464"/>
      <c r="AE89" s="464"/>
      <c r="AF89" s="464"/>
      <c r="AG89" s="464"/>
      <c r="AH89" s="464"/>
      <c r="AI89" s="464"/>
      <c r="AJ89" s="464"/>
      <c r="AK89" s="465">
        <f>SUM(AK81:AK88)</f>
        <v>-2473954945.3199997</v>
      </c>
      <c r="AL89" s="466"/>
      <c r="AM89" s="338">
        <v>834324693.40110338</v>
      </c>
      <c r="AN89" s="338">
        <v>435690753.01331633</v>
      </c>
      <c r="AO89" s="338">
        <v>449778056.78124607</v>
      </c>
      <c r="AP89" s="338">
        <v>464272613.81885874</v>
      </c>
      <c r="AQ89" s="338">
        <v>479186609.62263584</v>
      </c>
      <c r="AR89" s="338">
        <v>494532595.65810609</v>
      </c>
      <c r="AS89" s="338">
        <v>509595466.1472044</v>
      </c>
      <c r="AT89" s="338">
        <v>525815476.25106156</v>
      </c>
      <c r="AU89" s="338">
        <v>542506259.29991257</v>
      </c>
      <c r="AV89" s="338">
        <v>559681891.15187681</v>
      </c>
      <c r="AW89" s="338">
        <v>577356863.88334024</v>
      </c>
      <c r="AX89" s="338">
        <v>595546105.06940031</v>
      </c>
      <c r="AY89" s="338">
        <v>613089142.52935243</v>
      </c>
      <c r="AZ89" s="338">
        <v>632306462.70235479</v>
      </c>
      <c r="BA89" s="338">
        <v>652083675.71649015</v>
      </c>
      <c r="BB89" s="338">
        <v>672437498.43803167</v>
      </c>
      <c r="BC89" s="338">
        <v>693385144.22659898</v>
      </c>
      <c r="BD89" s="338">
        <v>714944337.81143332</v>
      </c>
      <c r="BE89" s="338">
        <v>735197874.58945179</v>
      </c>
      <c r="BF89" s="338">
        <v>757958056.04018736</v>
      </c>
      <c r="BG89" s="338">
        <v>781383101.79683685</v>
      </c>
      <c r="BH89" s="338">
        <v>805492824.72801626</v>
      </c>
      <c r="BI89" s="338">
        <v>830307623.7675035</v>
      </c>
      <c r="BJ89" s="338">
        <v>855848508.25274491</v>
      </c>
      <c r="BK89" s="338">
        <v>882137108.23054028</v>
      </c>
      <c r="BL89" s="338">
        <v>909195698.72547102</v>
      </c>
      <c r="BM89" s="338">
        <v>937047215.57209802</v>
      </c>
      <c r="BN89" s="338">
        <v>965715276.80790687</v>
      </c>
      <c r="BO89" s="338">
        <v>995224202.62622023</v>
      </c>
      <c r="BP89" s="338">
        <v>1025599035.2873204</v>
      </c>
      <c r="BQ89" s="338">
        <v>1056865561.7858014</v>
      </c>
      <c r="BR89" s="338">
        <v>1089050332.2731791</v>
      </c>
      <c r="BS89" s="338">
        <v>1122180689.6322632</v>
      </c>
      <c r="BT89" s="338">
        <v>1156284785.0041785</v>
      </c>
      <c r="BU89" s="338">
        <v>1191391608.6628437</v>
      </c>
      <c r="BV89" s="338" t="s">
        <v>501</v>
      </c>
      <c r="BW89" s="338" t="s">
        <v>501</v>
      </c>
      <c r="BX89" s="338" t="s">
        <v>501</v>
      </c>
      <c r="BY89" s="338" t="s">
        <v>501</v>
      </c>
      <c r="BZ89" s="338" t="s">
        <v>501</v>
      </c>
      <c r="CA89" s="338" t="s">
        <v>501</v>
      </c>
      <c r="CB89" s="338" t="s">
        <v>501</v>
      </c>
      <c r="CC89" s="338" t="s">
        <v>501</v>
      </c>
      <c r="CD89" s="338" t="s">
        <v>501</v>
      </c>
      <c r="CE89" s="338" t="s">
        <v>501</v>
      </c>
      <c r="CF89" s="338" t="s">
        <v>501</v>
      </c>
      <c r="CG89" s="338" t="s">
        <v>501</v>
      </c>
      <c r="CH89" s="338" t="s">
        <v>501</v>
      </c>
      <c r="CI89" s="338" t="s">
        <v>501</v>
      </c>
      <c r="CJ89" s="338" t="s">
        <v>501</v>
      </c>
      <c r="CK89" s="338" t="s">
        <v>501</v>
      </c>
      <c r="CL89" s="338" t="s">
        <v>501</v>
      </c>
      <c r="CM89" s="338" t="s">
        <v>501</v>
      </c>
      <c r="CN89" s="338" t="s">
        <v>501</v>
      </c>
      <c r="CO89" s="338" t="s">
        <v>501</v>
      </c>
      <c r="CP89" s="338" t="s">
        <v>501</v>
      </c>
      <c r="CQ89" s="338" t="s">
        <v>501</v>
      </c>
      <c r="CR89" s="338" t="s">
        <v>501</v>
      </c>
      <c r="CS89" s="338" t="s">
        <v>501</v>
      </c>
      <c r="CT89" s="338" t="s">
        <v>501</v>
      </c>
    </row>
    <row r="90" spans="1:98" s="312" customFormat="1" ht="15" x14ac:dyDescent="0.25">
      <c r="A90" s="463" t="s">
        <v>741</v>
      </c>
      <c r="B90" s="464"/>
      <c r="C90" s="464"/>
      <c r="D90" s="464"/>
      <c r="E90" s="464"/>
      <c r="F90" s="464"/>
      <c r="G90" s="464"/>
      <c r="H90" s="464"/>
      <c r="I90" s="464"/>
      <c r="J90" s="464"/>
      <c r="K90" s="464"/>
      <c r="L90" s="464"/>
      <c r="M90" s="464"/>
      <c r="N90" s="464"/>
      <c r="O90" s="464"/>
      <c r="P90" s="464"/>
      <c r="Q90" s="464"/>
      <c r="R90" s="464"/>
      <c r="S90" s="464"/>
      <c r="T90" s="464"/>
      <c r="U90" s="464"/>
      <c r="V90" s="464"/>
      <c r="W90" s="464"/>
      <c r="X90" s="464"/>
      <c r="Y90" s="464"/>
      <c r="Z90" s="464"/>
      <c r="AA90" s="464"/>
      <c r="AB90" s="464"/>
      <c r="AC90" s="464"/>
      <c r="AD90" s="464"/>
      <c r="AE90" s="464"/>
      <c r="AF90" s="464"/>
      <c r="AG90" s="464"/>
      <c r="AH90" s="464"/>
      <c r="AI90" s="464"/>
      <c r="AJ90" s="464"/>
      <c r="AK90" s="465">
        <f>SUM($AK$89:AK89)</f>
        <v>-2473954945.3199997</v>
      </c>
      <c r="AL90" s="466"/>
      <c r="AM90" s="338">
        <v>-1639630251.9188962</v>
      </c>
      <c r="AN90" s="338">
        <v>-1203939498.9055798</v>
      </c>
      <c r="AO90" s="338">
        <v>-754161442.12433374</v>
      </c>
      <c r="AP90" s="338">
        <v>-289888828.305475</v>
      </c>
      <c r="AQ90" s="338">
        <v>189297781.31716084</v>
      </c>
      <c r="AR90" s="338">
        <v>683830376.97526693</v>
      </c>
      <c r="AS90" s="338">
        <v>1193425843.1224713</v>
      </c>
      <c r="AT90" s="338">
        <v>1719241319.3735328</v>
      </c>
      <c r="AU90" s="338">
        <v>2261747578.6734452</v>
      </c>
      <c r="AV90" s="338">
        <v>2821429469.8253222</v>
      </c>
      <c r="AW90" s="338">
        <v>3398786333.7086625</v>
      </c>
      <c r="AX90" s="338">
        <v>3994332438.7780628</v>
      </c>
      <c r="AY90" s="338">
        <v>4607421581.307415</v>
      </c>
      <c r="AZ90" s="338">
        <v>5239728044.0097694</v>
      </c>
      <c r="BA90" s="338">
        <v>5891811719.7262592</v>
      </c>
      <c r="BB90" s="338">
        <v>6564249218.1642914</v>
      </c>
      <c r="BC90" s="338">
        <v>7257634362.3908901</v>
      </c>
      <c r="BD90" s="338">
        <v>7972578700.2023239</v>
      </c>
      <c r="BE90" s="338">
        <v>8707776574.7917747</v>
      </c>
      <c r="BF90" s="338">
        <v>9465734630.8319626</v>
      </c>
      <c r="BG90" s="338">
        <v>10247117732.628799</v>
      </c>
      <c r="BH90" s="338">
        <v>11052610557.356815</v>
      </c>
      <c r="BI90" s="338">
        <v>11882918181.124319</v>
      </c>
      <c r="BJ90" s="338">
        <v>12738766689.377064</v>
      </c>
      <c r="BK90" s="338">
        <v>13620903797.607605</v>
      </c>
      <c r="BL90" s="338">
        <v>14530099496.333076</v>
      </c>
      <c r="BM90" s="338">
        <v>15467146711.905174</v>
      </c>
      <c r="BN90" s="338">
        <v>16432861988.713081</v>
      </c>
      <c r="BO90" s="338">
        <v>17428086191.339302</v>
      </c>
      <c r="BP90" s="338">
        <v>18453685226.626621</v>
      </c>
      <c r="BQ90" s="338">
        <v>19510550788.412422</v>
      </c>
      <c r="BR90" s="338">
        <v>20599601120.6856</v>
      </c>
      <c r="BS90" s="338">
        <v>21721781810.317863</v>
      </c>
      <c r="BT90" s="338">
        <v>22878066595.322041</v>
      </c>
      <c r="BU90" s="338">
        <v>24069458203.984886</v>
      </c>
      <c r="BV90" s="338" t="s">
        <v>501</v>
      </c>
      <c r="BW90" s="338" t="s">
        <v>501</v>
      </c>
      <c r="BX90" s="338" t="s">
        <v>501</v>
      </c>
      <c r="BY90" s="338" t="s">
        <v>501</v>
      </c>
      <c r="BZ90" s="338" t="s">
        <v>501</v>
      </c>
      <c r="CA90" s="338" t="s">
        <v>501</v>
      </c>
      <c r="CB90" s="338" t="s">
        <v>501</v>
      </c>
      <c r="CC90" s="338" t="s">
        <v>501</v>
      </c>
      <c r="CD90" s="338" t="s">
        <v>501</v>
      </c>
      <c r="CE90" s="338" t="s">
        <v>501</v>
      </c>
      <c r="CF90" s="338" t="s">
        <v>501</v>
      </c>
      <c r="CG90" s="338" t="s">
        <v>501</v>
      </c>
      <c r="CH90" s="338" t="s">
        <v>501</v>
      </c>
      <c r="CI90" s="338" t="s">
        <v>501</v>
      </c>
      <c r="CJ90" s="338" t="s">
        <v>501</v>
      </c>
      <c r="CK90" s="338" t="s">
        <v>501</v>
      </c>
      <c r="CL90" s="338" t="s">
        <v>501</v>
      </c>
      <c r="CM90" s="338" t="s">
        <v>501</v>
      </c>
      <c r="CN90" s="338" t="s">
        <v>501</v>
      </c>
      <c r="CO90" s="338" t="s">
        <v>501</v>
      </c>
      <c r="CP90" s="338" t="s">
        <v>501</v>
      </c>
      <c r="CQ90" s="338" t="s">
        <v>501</v>
      </c>
      <c r="CR90" s="338" t="s">
        <v>501</v>
      </c>
      <c r="CS90" s="338" t="s">
        <v>501</v>
      </c>
      <c r="CT90" s="338" t="s">
        <v>501</v>
      </c>
    </row>
    <row r="91" spans="1:98" x14ac:dyDescent="0.25">
      <c r="A91" s="463" t="s">
        <v>246</v>
      </c>
      <c r="B91" s="464"/>
      <c r="C91" s="464"/>
      <c r="D91" s="464"/>
      <c r="E91" s="464"/>
      <c r="F91" s="464"/>
      <c r="G91" s="464"/>
      <c r="H91" s="464"/>
      <c r="I91" s="464"/>
      <c r="J91" s="464"/>
      <c r="K91" s="464"/>
      <c r="L91" s="464"/>
      <c r="M91" s="464"/>
      <c r="N91" s="464"/>
      <c r="O91" s="464"/>
      <c r="P91" s="464"/>
      <c r="Q91" s="464"/>
      <c r="R91" s="464"/>
      <c r="S91" s="464"/>
      <c r="T91" s="464"/>
      <c r="U91" s="464"/>
      <c r="V91" s="464"/>
      <c r="W91" s="464"/>
      <c r="X91" s="464"/>
      <c r="Y91" s="464"/>
      <c r="Z91" s="464"/>
      <c r="AA91" s="464"/>
      <c r="AB91" s="464"/>
      <c r="AC91" s="464"/>
      <c r="AD91" s="464"/>
      <c r="AE91" s="464"/>
      <c r="AF91" s="464"/>
      <c r="AG91" s="464"/>
      <c r="AH91" s="464"/>
      <c r="AI91" s="464"/>
      <c r="AJ91" s="464"/>
      <c r="AK91" s="467">
        <f>1/POWER((1+$AK$44),AK79)</f>
        <v>1</v>
      </c>
      <c r="AL91" s="468"/>
      <c r="AM91" s="345">
        <v>0.87657784011220197</v>
      </c>
      <c r="AN91" s="345">
        <v>0.76838870977577312</v>
      </c>
      <c r="AO91" s="345">
        <v>0.6735525155818487</v>
      </c>
      <c r="AP91" s="345">
        <v>0.59042120931087727</v>
      </c>
      <c r="AQ91" s="345">
        <v>0.51755014841416302</v>
      </c>
      <c r="AR91" s="345">
        <v>0.45367299124663668</v>
      </c>
      <c r="AS91" s="345">
        <v>0.39767969078421861</v>
      </c>
      <c r="AT91" s="345">
        <v>0.34859720440411868</v>
      </c>
      <c r="AU91" s="345">
        <v>0.30557258450571412</v>
      </c>
      <c r="AV91" s="345">
        <v>0.26785815612352221</v>
      </c>
      <c r="AW91" s="345">
        <v>0.23479852395119405</v>
      </c>
      <c r="AX91" s="345">
        <v>0.20581918298667082</v>
      </c>
      <c r="AY91" s="345">
        <v>0.18041653487611395</v>
      </c>
      <c r="AZ91" s="345">
        <v>0.15814913646223175</v>
      </c>
      <c r="BA91" s="345">
        <v>0.13863002845567296</v>
      </c>
      <c r="BB91" s="345">
        <v>0.12152001091836692</v>
      </c>
      <c r="BC91" s="345">
        <v>0.10652174870123327</v>
      </c>
      <c r="BD91" s="345">
        <v>9.3374604401501818E-2</v>
      </c>
      <c r="BE91" s="345">
        <v>8.1850109047599762E-2</v>
      </c>
      <c r="BF91" s="345">
        <v>7.1747991801893202E-2</v>
      </c>
      <c r="BG91" s="345">
        <v>6.2892699686091513E-2</v>
      </c>
      <c r="BH91" s="345">
        <v>5.5130346849659465E-2</v>
      </c>
      <c r="BI91" s="345">
        <v>4.8326040366111024E-2</v>
      </c>
      <c r="BJ91" s="345">
        <v>4.2361536085300688E-2</v>
      </c>
      <c r="BK91" s="345">
        <v>3.7133183805487982E-2</v>
      </c>
      <c r="BL91" s="345">
        <v>3.255012605670405E-2</v>
      </c>
      <c r="BM91" s="345">
        <v>2.8532719194165536E-2</v>
      </c>
      <c r="BN91" s="345">
        <v>2.5011149363749596E-2</v>
      </c>
      <c r="BO91" s="345">
        <v>2.1924219287999293E-2</v>
      </c>
      <c r="BP91" s="345">
        <v>1.9218284789620704E-2</v>
      </c>
      <c r="BQ91" s="345">
        <v>1.6846322571546897E-2</v>
      </c>
      <c r="BR91" s="345">
        <v>1.4767113053600015E-2</v>
      </c>
      <c r="BS91" s="345">
        <v>1.2944524065217405E-2</v>
      </c>
      <c r="BT91" s="345">
        <v>1.1346882946368691E-2</v>
      </c>
      <c r="BU91" s="345">
        <v>9.9464261451338454E-3</v>
      </c>
      <c r="BV91" s="345" t="s">
        <v>501</v>
      </c>
      <c r="BW91" s="345" t="s">
        <v>501</v>
      </c>
      <c r="BX91" s="345" t="s">
        <v>501</v>
      </c>
      <c r="BY91" s="345" t="s">
        <v>501</v>
      </c>
      <c r="BZ91" s="345" t="s">
        <v>501</v>
      </c>
      <c r="CA91" s="345" t="s">
        <v>501</v>
      </c>
      <c r="CB91" s="345" t="s">
        <v>501</v>
      </c>
      <c r="CC91" s="345" t="s">
        <v>501</v>
      </c>
      <c r="CD91" s="345" t="s">
        <v>501</v>
      </c>
      <c r="CE91" s="345" t="s">
        <v>501</v>
      </c>
      <c r="CF91" s="345" t="s">
        <v>501</v>
      </c>
      <c r="CG91" s="345" t="s">
        <v>501</v>
      </c>
      <c r="CH91" s="345" t="s">
        <v>501</v>
      </c>
      <c r="CI91" s="345" t="s">
        <v>501</v>
      </c>
      <c r="CJ91" s="345" t="s">
        <v>501</v>
      </c>
      <c r="CK91" s="345" t="s">
        <v>501</v>
      </c>
      <c r="CL91" s="345" t="s">
        <v>501</v>
      </c>
      <c r="CM91" s="345" t="s">
        <v>501</v>
      </c>
      <c r="CN91" s="345" t="s">
        <v>501</v>
      </c>
      <c r="CO91" s="345" t="s">
        <v>501</v>
      </c>
      <c r="CP91" s="345" t="s">
        <v>501</v>
      </c>
      <c r="CQ91" s="345" t="s">
        <v>501</v>
      </c>
      <c r="CR91" s="345" t="s">
        <v>501</v>
      </c>
      <c r="CS91" s="345" t="s">
        <v>501</v>
      </c>
      <c r="CT91" s="345" t="s">
        <v>501</v>
      </c>
    </row>
    <row r="92" spans="1:98" s="312" customFormat="1" ht="14.25" x14ac:dyDescent="0.25">
      <c r="A92" s="450" t="s">
        <v>742</v>
      </c>
      <c r="B92" s="451"/>
      <c r="C92" s="451"/>
      <c r="D92" s="451"/>
      <c r="E92" s="451"/>
      <c r="F92" s="451"/>
      <c r="G92" s="451"/>
      <c r="H92" s="451"/>
      <c r="I92" s="451"/>
      <c r="J92" s="451"/>
      <c r="K92" s="451"/>
      <c r="L92" s="451"/>
      <c r="M92" s="451"/>
      <c r="N92" s="451"/>
      <c r="O92" s="451"/>
      <c r="P92" s="451"/>
      <c r="Q92" s="451"/>
      <c r="R92" s="451"/>
      <c r="S92" s="451"/>
      <c r="T92" s="451"/>
      <c r="U92" s="451"/>
      <c r="V92" s="451"/>
      <c r="W92" s="451"/>
      <c r="X92" s="451"/>
      <c r="Y92" s="451"/>
      <c r="Z92" s="451"/>
      <c r="AA92" s="451"/>
      <c r="AB92" s="451"/>
      <c r="AC92" s="451"/>
      <c r="AD92" s="451"/>
      <c r="AE92" s="451"/>
      <c r="AF92" s="451"/>
      <c r="AG92" s="451"/>
      <c r="AH92" s="451"/>
      <c r="AI92" s="451"/>
      <c r="AJ92" s="451"/>
      <c r="AK92" s="459">
        <f>AK89*AK91</f>
        <v>-2473954945.3199997</v>
      </c>
      <c r="AL92" s="460"/>
      <c r="AM92" s="346">
        <v>731350537.69381428</v>
      </c>
      <c r="AN92" s="346">
        <v>334779855.56913716</v>
      </c>
      <c r="AO92" s="346">
        <v>302949141.59852386</v>
      </c>
      <c r="AP92" s="346">
        <v>274116398.10085249</v>
      </c>
      <c r="AQ92" s="346">
        <v>248003100.92827478</v>
      </c>
      <c r="AR92" s="346">
        <v>224356081.94117647</v>
      </c>
      <c r="AS92" s="346">
        <v>202655767.40245998</v>
      </c>
      <c r="AT92" s="346">
        <v>183297805.05354032</v>
      </c>
      <c r="AU92" s="346">
        <v>165775039.76480138</v>
      </c>
      <c r="AV92" s="346">
        <v>149915359.37966758</v>
      </c>
      <c r="AW92" s="346">
        <v>135562539.43289876</v>
      </c>
      <c r="AX92" s="346">
        <v>122574812.77627799</v>
      </c>
      <c r="AY92" s="346">
        <v>110611418.66531371</v>
      </c>
      <c r="AZ92" s="346">
        <v>99998721.05586575</v>
      </c>
      <c r="BA92" s="346">
        <v>90398378.520056844</v>
      </c>
      <c r="BB92" s="346">
        <v>81714612.152108952</v>
      </c>
      <c r="BC92" s="346">
        <v>73860598.086474165</v>
      </c>
      <c r="BD92" s="346">
        <v>66757644.712236263</v>
      </c>
      <c r="BE92" s="346">
        <v>60176026.206710204</v>
      </c>
      <c r="BF92" s="346">
        <v>54381968.39095027</v>
      </c>
      <c r="BG92" s="346">
        <v>49143292.761095136</v>
      </c>
      <c r="BH92" s="346">
        <v>44407098.812167495</v>
      </c>
      <c r="BI92" s="346">
        <v>40125479.742478102</v>
      </c>
      <c r="BJ92" s="346">
        <v>36255057.465899415</v>
      </c>
      <c r="BK92" s="346">
        <v>32756559.381566297</v>
      </c>
      <c r="BL92" s="346">
        <v>29594434.603727199</v>
      </c>
      <c r="BM92" s="346">
        <v>26736505.073593371</v>
      </c>
      <c r="BN92" s="346">
        <v>24153649.031097345</v>
      </c>
      <c r="BO92" s="346">
        <v>21819513.659101494</v>
      </c>
      <c r="BP92" s="346">
        <v>19710254.340111978</v>
      </c>
      <c r="BQ92" s="346">
        <v>17804298.168602739</v>
      </c>
      <c r="BR92" s="346">
        <v>16082129.377738696</v>
      </c>
      <c r="BS92" s="346">
        <v>14526094.942467095</v>
      </c>
      <c r="BT92" s="346">
        <v>13120228.108109502</v>
      </c>
      <c r="BU92" s="346">
        <v>11850088.645497179</v>
      </c>
      <c r="BV92" s="346" t="s">
        <v>501</v>
      </c>
      <c r="BW92" s="346" t="s">
        <v>501</v>
      </c>
      <c r="BX92" s="346" t="s">
        <v>501</v>
      </c>
      <c r="BY92" s="346" t="s">
        <v>501</v>
      </c>
      <c r="BZ92" s="346" t="s">
        <v>501</v>
      </c>
      <c r="CA92" s="346" t="s">
        <v>501</v>
      </c>
      <c r="CB92" s="346" t="s">
        <v>501</v>
      </c>
      <c r="CC92" s="346" t="s">
        <v>501</v>
      </c>
      <c r="CD92" s="346" t="s">
        <v>501</v>
      </c>
      <c r="CE92" s="346" t="s">
        <v>501</v>
      </c>
      <c r="CF92" s="346" t="s">
        <v>501</v>
      </c>
      <c r="CG92" s="346" t="s">
        <v>501</v>
      </c>
      <c r="CH92" s="346" t="s">
        <v>501</v>
      </c>
      <c r="CI92" s="346" t="s">
        <v>501</v>
      </c>
      <c r="CJ92" s="346" t="s">
        <v>501</v>
      </c>
      <c r="CK92" s="346" t="s">
        <v>501</v>
      </c>
      <c r="CL92" s="346" t="s">
        <v>501</v>
      </c>
      <c r="CM92" s="346" t="s">
        <v>501</v>
      </c>
      <c r="CN92" s="346" t="s">
        <v>501</v>
      </c>
      <c r="CO92" s="346" t="s">
        <v>501</v>
      </c>
      <c r="CP92" s="346" t="s">
        <v>501</v>
      </c>
      <c r="CQ92" s="346" t="s">
        <v>501</v>
      </c>
      <c r="CR92" s="346" t="s">
        <v>501</v>
      </c>
      <c r="CS92" s="346" t="s">
        <v>501</v>
      </c>
      <c r="CT92" s="346" t="s">
        <v>501</v>
      </c>
    </row>
    <row r="93" spans="1:98" s="312" customFormat="1" ht="14.25" x14ac:dyDescent="0.25">
      <c r="A93" s="450" t="s">
        <v>743</v>
      </c>
      <c r="B93" s="451"/>
      <c r="C93" s="451"/>
      <c r="D93" s="451"/>
      <c r="E93" s="451"/>
      <c r="F93" s="451"/>
      <c r="G93" s="451"/>
      <c r="H93" s="451"/>
      <c r="I93" s="451"/>
      <c r="J93" s="451"/>
      <c r="K93" s="451"/>
      <c r="L93" s="451"/>
      <c r="M93" s="451"/>
      <c r="N93" s="451"/>
      <c r="O93" s="451"/>
      <c r="P93" s="451"/>
      <c r="Q93" s="451"/>
      <c r="R93" s="451"/>
      <c r="S93" s="451"/>
      <c r="T93" s="451"/>
      <c r="U93" s="451"/>
      <c r="V93" s="451"/>
      <c r="W93" s="451"/>
      <c r="X93" s="451"/>
      <c r="Y93" s="451"/>
      <c r="Z93" s="451"/>
      <c r="AA93" s="451"/>
      <c r="AB93" s="451"/>
      <c r="AC93" s="451"/>
      <c r="AD93" s="451"/>
      <c r="AE93" s="451"/>
      <c r="AF93" s="451"/>
      <c r="AG93" s="451"/>
      <c r="AH93" s="451"/>
      <c r="AI93" s="451"/>
      <c r="AJ93" s="451"/>
      <c r="AK93" s="459">
        <f>SUM($AK$92:AK92)</f>
        <v>-2473954945.3199997</v>
      </c>
      <c r="AL93" s="460"/>
      <c r="AM93" s="346">
        <f>SUM($AK$92:AM92)</f>
        <v>-1742604407.6261854</v>
      </c>
      <c r="AN93" s="346">
        <f>SUM($AK$92:AN92)</f>
        <v>-1407824552.0570483</v>
      </c>
      <c r="AO93" s="346">
        <f>SUM($AK$92:AO92)</f>
        <v>-1104875410.4585245</v>
      </c>
      <c r="AP93" s="346">
        <f>SUM($AK$92:AP92)</f>
        <v>-830759012.35767198</v>
      </c>
      <c r="AQ93" s="346">
        <f>SUM($AK$92:AQ92)</f>
        <v>-582755911.42939723</v>
      </c>
      <c r="AR93" s="346">
        <f>SUM($AK$92:AR92)</f>
        <v>-358399829.48822075</v>
      </c>
      <c r="AS93" s="346">
        <f>SUM($AK$92:AS92)</f>
        <v>-155744062.08576077</v>
      </c>
      <c r="AT93" s="346">
        <f>SUM($AK$92:AT92)</f>
        <v>27553742.967779547</v>
      </c>
      <c r="AU93" s="346">
        <f>SUM($AK$92:AU92)</f>
        <v>193328782.73258093</v>
      </c>
      <c r="AV93" s="346">
        <f>SUM($AK$92:AV92)</f>
        <v>343244142.11224854</v>
      </c>
      <c r="AW93" s="346">
        <f>SUM($AK$92:AW92)</f>
        <v>478806681.5451473</v>
      </c>
      <c r="AX93" s="346">
        <f>SUM($AK$92:AX92)</f>
        <v>601381494.32142532</v>
      </c>
      <c r="AY93" s="346">
        <f>SUM($AK$92:AY92)</f>
        <v>711992912.98673904</v>
      </c>
      <c r="AZ93" s="346">
        <f>SUM($AK$92:AZ92)</f>
        <v>811991634.0426048</v>
      </c>
      <c r="BA93" s="346">
        <f>SUM($AK$92:BA92)</f>
        <v>902390012.56266165</v>
      </c>
      <c r="BB93" s="346">
        <f>SUM($AK$92:BB92)</f>
        <v>984104624.71477056</v>
      </c>
      <c r="BC93" s="346">
        <f>SUM($AK$92:BC92)</f>
        <v>1057965222.8012447</v>
      </c>
      <c r="BD93" s="346">
        <f>SUM($AK$92:BD92)</f>
        <v>1124722867.5134809</v>
      </c>
      <c r="BE93" s="346">
        <f>SUM($AK$92:BE92)</f>
        <v>1184898893.720191</v>
      </c>
      <c r="BF93" s="346">
        <f>SUM($AK$92:BF92)</f>
        <v>1239280862.1111412</v>
      </c>
      <c r="BG93" s="346">
        <f>SUM($AK$92:BG92)</f>
        <v>1288424154.8722363</v>
      </c>
      <c r="BH93" s="346">
        <f>SUM($AK$92:BH92)</f>
        <v>1332831253.6844037</v>
      </c>
      <c r="BI93" s="346">
        <f>SUM($AK$92:BI92)</f>
        <v>1372956733.4268818</v>
      </c>
      <c r="BJ93" s="346">
        <f>SUM($AK$92:BJ92)</f>
        <v>1409211790.8927813</v>
      </c>
      <c r="BK93" s="346">
        <f>SUM($AK$92:BK92)</f>
        <v>1441968350.2743475</v>
      </c>
      <c r="BL93" s="346">
        <f>SUM($AK$92:BL92)</f>
        <v>1471562784.8780746</v>
      </c>
      <c r="BM93" s="346">
        <f>SUM($AK$92:BM92)</f>
        <v>1498299289.951668</v>
      </c>
      <c r="BN93" s="346">
        <f>SUM($AK$92:BN92)</f>
        <v>1522452938.9827654</v>
      </c>
      <c r="BO93" s="346">
        <f>SUM($AK$92:BO92)</f>
        <v>1544272452.6418669</v>
      </c>
      <c r="BP93" s="346">
        <f>SUM($AK$92:BP92)</f>
        <v>1563982706.9819789</v>
      </c>
      <c r="BQ93" s="346">
        <f>SUM($AK$92:BQ92)</f>
        <v>1581787005.1505816</v>
      </c>
      <c r="BR93" s="346">
        <f>SUM($AK$92:BR92)</f>
        <v>1597869134.5283203</v>
      </c>
      <c r="BS93" s="346">
        <f>SUM($AK$92:BS92)</f>
        <v>1612395229.4707875</v>
      </c>
      <c r="BT93" s="346">
        <f>SUM($AK$92:BT92)</f>
        <v>1625515457.578897</v>
      </c>
      <c r="BU93" s="346">
        <f>SUM($AK$92:BU92)</f>
        <v>1637365546.2243941</v>
      </c>
      <c r="BV93" s="346">
        <f>SUM($AK$92:BV92)</f>
        <v>1637365546.2243941</v>
      </c>
      <c r="BW93" s="346">
        <f>SUM($AK$92:BW92)</f>
        <v>1637365546.2243941</v>
      </c>
      <c r="BX93" s="346">
        <f>SUM($AK$92:BX92)</f>
        <v>1637365546.2243941</v>
      </c>
      <c r="BY93" s="346">
        <f>SUM($AK$92:BY92)</f>
        <v>1637365546.2243941</v>
      </c>
      <c r="BZ93" s="346">
        <f>SUM($AK$92:BZ92)</f>
        <v>1637365546.2243941</v>
      </c>
      <c r="CA93" s="346">
        <f>SUM($AK$92:CA92)</f>
        <v>1637365546.2243941</v>
      </c>
      <c r="CB93" s="346">
        <f>SUM($AK$92:CB92)</f>
        <v>1637365546.2243941</v>
      </c>
      <c r="CC93" s="346">
        <f>SUM($AK$92:CC92)</f>
        <v>1637365546.2243941</v>
      </c>
      <c r="CD93" s="346">
        <f>SUM($AK$92:CD92)</f>
        <v>1637365546.2243941</v>
      </c>
      <c r="CE93" s="346">
        <f>SUM($AK$92:CE92)</f>
        <v>1637365546.2243941</v>
      </c>
      <c r="CF93" s="346">
        <f>SUM($AK$92:CF92)</f>
        <v>1637365546.2243941</v>
      </c>
      <c r="CG93" s="346">
        <f>SUM($AK$92:CG92)</f>
        <v>1637365546.2243941</v>
      </c>
      <c r="CH93" s="346">
        <f>SUM($AK$92:CH92)</f>
        <v>1637365546.2243941</v>
      </c>
      <c r="CI93" s="346">
        <f>SUM($AK$92:CI92)</f>
        <v>1637365546.2243941</v>
      </c>
      <c r="CJ93" s="346">
        <f>SUM($AK$92:CJ92)</f>
        <v>1637365546.2243941</v>
      </c>
      <c r="CK93" s="346">
        <f>SUM($AK$92:CK92)</f>
        <v>1637365546.2243941</v>
      </c>
      <c r="CL93" s="346">
        <f>SUM($AK$92:CL92)</f>
        <v>1637365546.2243941</v>
      </c>
      <c r="CM93" s="346">
        <f>SUM($AK$92:CM92)</f>
        <v>1637365546.2243941</v>
      </c>
      <c r="CN93" s="346">
        <f>SUM($AK$92:CN92)</f>
        <v>1637365546.2243941</v>
      </c>
      <c r="CO93" s="346">
        <f>SUM($AK$92:CO92)</f>
        <v>1637365546.2243941</v>
      </c>
      <c r="CP93" s="346">
        <f>SUM($AK$92:CP92)</f>
        <v>1637365546.2243941</v>
      </c>
      <c r="CQ93" s="346">
        <f>SUM($AK$92:CQ92)</f>
        <v>1637365546.2243941</v>
      </c>
      <c r="CR93" s="346">
        <f>SUM($AK$92:CR92)</f>
        <v>1637365546.2243941</v>
      </c>
      <c r="CS93" s="346">
        <f>SUM($AK$92:CS92)</f>
        <v>1637365546.2243941</v>
      </c>
      <c r="CT93" s="346">
        <f>SUM($AK$92:CT92)</f>
        <v>1637365546.2243941</v>
      </c>
    </row>
    <row r="94" spans="1:98" s="312" customFormat="1" ht="14.25" x14ac:dyDescent="0.25">
      <c r="A94" s="450" t="s">
        <v>744</v>
      </c>
      <c r="B94" s="451"/>
      <c r="C94" s="451"/>
      <c r="D94" s="451"/>
      <c r="E94" s="451"/>
      <c r="F94" s="451"/>
      <c r="G94" s="451"/>
      <c r="H94" s="451"/>
      <c r="I94" s="451"/>
      <c r="J94" s="451"/>
      <c r="K94" s="451"/>
      <c r="L94" s="451"/>
      <c r="M94" s="451"/>
      <c r="N94" s="451"/>
      <c r="O94" s="451"/>
      <c r="P94" s="451"/>
      <c r="Q94" s="451"/>
      <c r="R94" s="451"/>
      <c r="S94" s="451"/>
      <c r="T94" s="451"/>
      <c r="U94" s="451"/>
      <c r="V94" s="451"/>
      <c r="W94" s="451"/>
      <c r="X94" s="451"/>
      <c r="Y94" s="451"/>
      <c r="Z94" s="451"/>
      <c r="AA94" s="451"/>
      <c r="AB94" s="451"/>
      <c r="AC94" s="451"/>
      <c r="AD94" s="451"/>
      <c r="AE94" s="451"/>
      <c r="AF94" s="451"/>
      <c r="AG94" s="451"/>
      <c r="AH94" s="451"/>
      <c r="AI94" s="451"/>
      <c r="AJ94" s="451"/>
      <c r="AK94" s="461">
        <f>IF((ISERR(IRR($AK$89:AK89))),0,IF(IRR($AK$89:AK89)&lt;0,0,IRR($AK$89:AK89)))</f>
        <v>0</v>
      </c>
      <c r="AL94" s="462"/>
      <c r="AM94" s="347">
        <v>0</v>
      </c>
      <c r="AN94" s="347">
        <v>0</v>
      </c>
      <c r="AO94" s="347">
        <v>0</v>
      </c>
      <c r="AP94" s="347">
        <v>0</v>
      </c>
      <c r="AQ94" s="347">
        <v>2.7542823043121611E-2</v>
      </c>
      <c r="AR94" s="347">
        <v>8.1186804955935443E-2</v>
      </c>
      <c r="AS94" s="347">
        <v>0.11812768642508487</v>
      </c>
      <c r="AT94" s="347">
        <v>0.14437463246577176</v>
      </c>
      <c r="AU94" s="347">
        <v>0.16348796575301061</v>
      </c>
      <c r="AV94" s="347">
        <v>0.17769387296102535</v>
      </c>
      <c r="AW94" s="347">
        <v>0.18843390208068711</v>
      </c>
      <c r="AX94" s="347">
        <v>0.1966706951592625</v>
      </c>
      <c r="AY94" s="347">
        <v>0.20305289565900209</v>
      </c>
      <c r="AZ94" s="347">
        <v>0.20805906905250793</v>
      </c>
      <c r="BA94" s="347">
        <v>0.21202045037478801</v>
      </c>
      <c r="BB94" s="347">
        <v>0.21517877411457564</v>
      </c>
      <c r="BC94" s="347">
        <v>0.2177132375020534</v>
      </c>
      <c r="BD94" s="347">
        <v>0.21975852624990866</v>
      </c>
      <c r="BE94" s="347">
        <v>0.22141284419142893</v>
      </c>
      <c r="BF94" s="347">
        <v>0.22276017322799202</v>
      </c>
      <c r="BG94" s="347">
        <v>0.22386152172152962</v>
      </c>
      <c r="BH94" s="347">
        <v>0.2247646887912238</v>
      </c>
      <c r="BI94" s="347">
        <v>0.22550741149821985</v>
      </c>
      <c r="BJ94" s="347">
        <v>0.22611968680477545</v>
      </c>
      <c r="BK94" s="347">
        <v>0.22662550466079812</v>
      </c>
      <c r="BL94" s="347">
        <v>0.22704415541158984</v>
      </c>
      <c r="BM94" s="347">
        <v>0.22739122576759163</v>
      </c>
      <c r="BN94" s="347">
        <v>0.22767936437938174</v>
      </c>
      <c r="BO94" s="347">
        <v>0.22791887520082033</v>
      </c>
      <c r="BP94" s="347">
        <v>0.22811818088963776</v>
      </c>
      <c r="BQ94" s="347">
        <v>0.22828418724978294</v>
      </c>
      <c r="BR94" s="347">
        <v>0.22842257169205671</v>
      </c>
      <c r="BS94" s="347">
        <v>0.2285380129024368</v>
      </c>
      <c r="BT94" s="347">
        <v>0.22863437468540249</v>
      </c>
      <c r="BU94" s="347">
        <v>0.22871485385162682</v>
      </c>
      <c r="BV94" s="347" t="s">
        <v>501</v>
      </c>
      <c r="BW94" s="347" t="s">
        <v>501</v>
      </c>
      <c r="BX94" s="347" t="s">
        <v>501</v>
      </c>
      <c r="BY94" s="347" t="s">
        <v>501</v>
      </c>
      <c r="BZ94" s="347" t="s">
        <v>501</v>
      </c>
      <c r="CA94" s="347" t="s">
        <v>501</v>
      </c>
      <c r="CB94" s="347" t="s">
        <v>501</v>
      </c>
      <c r="CC94" s="347" t="s">
        <v>501</v>
      </c>
      <c r="CD94" s="347" t="s">
        <v>501</v>
      </c>
      <c r="CE94" s="347" t="s">
        <v>501</v>
      </c>
      <c r="CF94" s="347" t="s">
        <v>501</v>
      </c>
      <c r="CG94" s="347" t="s">
        <v>501</v>
      </c>
      <c r="CH94" s="347" t="s">
        <v>501</v>
      </c>
      <c r="CI94" s="347" t="s">
        <v>501</v>
      </c>
      <c r="CJ94" s="347" t="s">
        <v>501</v>
      </c>
      <c r="CK94" s="347" t="s">
        <v>501</v>
      </c>
      <c r="CL94" s="347" t="s">
        <v>501</v>
      </c>
      <c r="CM94" s="347" t="s">
        <v>501</v>
      </c>
      <c r="CN94" s="347" t="s">
        <v>501</v>
      </c>
      <c r="CO94" s="347" t="s">
        <v>501</v>
      </c>
      <c r="CP94" s="347" t="s">
        <v>501</v>
      </c>
      <c r="CQ94" s="347" t="s">
        <v>501</v>
      </c>
      <c r="CR94" s="347" t="s">
        <v>501</v>
      </c>
      <c r="CS94" s="347" t="s">
        <v>501</v>
      </c>
      <c r="CT94" s="347" t="s">
        <v>501</v>
      </c>
    </row>
    <row r="95" spans="1:98" s="312" customFormat="1" ht="14.25" x14ac:dyDescent="0.25">
      <c r="A95" s="450" t="s">
        <v>745</v>
      </c>
      <c r="B95" s="451"/>
      <c r="C95" s="451"/>
      <c r="D95" s="451"/>
      <c r="E95" s="451"/>
      <c r="F95" s="451"/>
      <c r="G95" s="451"/>
      <c r="H95" s="451"/>
      <c r="I95" s="451"/>
      <c r="J95" s="451"/>
      <c r="K95" s="451"/>
      <c r="L95" s="451"/>
      <c r="M95" s="451"/>
      <c r="N95" s="451"/>
      <c r="O95" s="451"/>
      <c r="P95" s="451"/>
      <c r="Q95" s="451"/>
      <c r="R95" s="451"/>
      <c r="S95" s="451"/>
      <c r="T95" s="451"/>
      <c r="U95" s="451"/>
      <c r="V95" s="451"/>
      <c r="W95" s="451"/>
      <c r="X95" s="451"/>
      <c r="Y95" s="451"/>
      <c r="Z95" s="451"/>
      <c r="AA95" s="451"/>
      <c r="AB95" s="451"/>
      <c r="AC95" s="451"/>
      <c r="AD95" s="451"/>
      <c r="AE95" s="451"/>
      <c r="AF95" s="451"/>
      <c r="AG95" s="451"/>
      <c r="AH95" s="451"/>
      <c r="AI95" s="451"/>
      <c r="AJ95" s="451"/>
      <c r="AK95" s="452">
        <f>IF(AND(AK90&gt;0,A90&lt;0),(AK79-(AK90/(AK90-A90))),0)</f>
        <v>0</v>
      </c>
      <c r="AL95" s="453"/>
      <c r="AM95" s="348">
        <v>0</v>
      </c>
      <c r="AN95" s="348">
        <v>0</v>
      </c>
      <c r="AO95" s="348">
        <v>0</v>
      </c>
      <c r="AP95" s="348">
        <v>0</v>
      </c>
      <c r="AQ95" s="348">
        <v>4.6049602023181855</v>
      </c>
      <c r="AR95" s="348">
        <v>0</v>
      </c>
      <c r="AS95" s="348">
        <v>0</v>
      </c>
      <c r="AT95" s="348">
        <v>0</v>
      </c>
      <c r="AU95" s="348">
        <v>0</v>
      </c>
      <c r="AV95" s="348">
        <v>0</v>
      </c>
      <c r="AW95" s="348">
        <v>0</v>
      </c>
      <c r="AX95" s="348">
        <v>0</v>
      </c>
      <c r="AY95" s="348">
        <v>0</v>
      </c>
      <c r="AZ95" s="348">
        <v>0</v>
      </c>
      <c r="BA95" s="348">
        <v>0</v>
      </c>
      <c r="BB95" s="348">
        <v>0</v>
      </c>
      <c r="BC95" s="348">
        <v>0</v>
      </c>
      <c r="BD95" s="348">
        <v>0</v>
      </c>
      <c r="BE95" s="348">
        <v>0</v>
      </c>
      <c r="BF95" s="348">
        <v>0</v>
      </c>
      <c r="BG95" s="348">
        <v>0</v>
      </c>
      <c r="BH95" s="348">
        <v>0</v>
      </c>
      <c r="BI95" s="348">
        <v>0</v>
      </c>
      <c r="BJ95" s="348">
        <v>0</v>
      </c>
      <c r="BK95" s="348">
        <v>0</v>
      </c>
      <c r="BL95" s="348">
        <v>0</v>
      </c>
      <c r="BM95" s="348">
        <v>0</v>
      </c>
      <c r="BN95" s="348">
        <v>0</v>
      </c>
      <c r="BO95" s="348">
        <v>0</v>
      </c>
      <c r="BP95" s="348">
        <v>0</v>
      </c>
      <c r="BQ95" s="348">
        <v>0</v>
      </c>
      <c r="BR95" s="348">
        <v>0</v>
      </c>
      <c r="BS95" s="348">
        <v>0</v>
      </c>
      <c r="BT95" s="348">
        <v>0</v>
      </c>
      <c r="BU95" s="348">
        <v>0</v>
      </c>
      <c r="BV95" s="348" t="s">
        <v>501</v>
      </c>
      <c r="BW95" s="348" t="s">
        <v>501</v>
      </c>
      <c r="BX95" s="348" t="s">
        <v>501</v>
      </c>
      <c r="BY95" s="348" t="s">
        <v>501</v>
      </c>
      <c r="BZ95" s="348" t="s">
        <v>501</v>
      </c>
      <c r="CA95" s="348" t="s">
        <v>501</v>
      </c>
      <c r="CB95" s="348" t="s">
        <v>501</v>
      </c>
      <c r="CC95" s="348" t="s">
        <v>501</v>
      </c>
      <c r="CD95" s="348" t="s">
        <v>501</v>
      </c>
      <c r="CE95" s="348" t="s">
        <v>501</v>
      </c>
      <c r="CF95" s="348" t="s">
        <v>501</v>
      </c>
      <c r="CG95" s="348" t="s">
        <v>501</v>
      </c>
      <c r="CH95" s="348" t="s">
        <v>501</v>
      </c>
      <c r="CI95" s="348" t="s">
        <v>501</v>
      </c>
      <c r="CJ95" s="348" t="s">
        <v>501</v>
      </c>
      <c r="CK95" s="348" t="s">
        <v>501</v>
      </c>
      <c r="CL95" s="348" t="s">
        <v>501</v>
      </c>
      <c r="CM95" s="348" t="s">
        <v>501</v>
      </c>
      <c r="CN95" s="348" t="s">
        <v>501</v>
      </c>
      <c r="CO95" s="348" t="s">
        <v>501</v>
      </c>
      <c r="CP95" s="348" t="s">
        <v>501</v>
      </c>
      <c r="CQ95" s="348" t="s">
        <v>501</v>
      </c>
      <c r="CR95" s="348" t="s">
        <v>501</v>
      </c>
      <c r="CS95" s="348" t="s">
        <v>501</v>
      </c>
      <c r="CT95" s="348" t="s">
        <v>501</v>
      </c>
    </row>
    <row r="96" spans="1:98" s="312" customFormat="1" ht="15" thickBot="1" x14ac:dyDescent="0.3">
      <c r="A96" s="454" t="s">
        <v>746</v>
      </c>
      <c r="B96" s="455"/>
      <c r="C96" s="455"/>
      <c r="D96" s="455"/>
      <c r="E96" s="455"/>
      <c r="F96" s="455"/>
      <c r="G96" s="455"/>
      <c r="H96" s="455"/>
      <c r="I96" s="455"/>
      <c r="J96" s="455"/>
      <c r="K96" s="455"/>
      <c r="L96" s="455"/>
      <c r="M96" s="455"/>
      <c r="N96" s="455"/>
      <c r="O96" s="455"/>
      <c r="P96" s="455"/>
      <c r="Q96" s="455"/>
      <c r="R96" s="455"/>
      <c r="S96" s="455"/>
      <c r="T96" s="455"/>
      <c r="U96" s="455"/>
      <c r="V96" s="455"/>
      <c r="W96" s="455"/>
      <c r="X96" s="455"/>
      <c r="Y96" s="455"/>
      <c r="Z96" s="455"/>
      <c r="AA96" s="455"/>
      <c r="AB96" s="455"/>
      <c r="AC96" s="455"/>
      <c r="AD96" s="455"/>
      <c r="AE96" s="455"/>
      <c r="AF96" s="455"/>
      <c r="AG96" s="455"/>
      <c r="AH96" s="455"/>
      <c r="AI96" s="455"/>
      <c r="AJ96" s="455"/>
      <c r="AK96" s="456">
        <f>IF(AND(AK93&gt;0,A93&lt;0),(AK79-(AK93/(AK93-A93))),0)</f>
        <v>0</v>
      </c>
      <c r="AL96" s="457"/>
      <c r="AM96" s="349">
        <v>0</v>
      </c>
      <c r="AN96" s="349">
        <v>0</v>
      </c>
      <c r="AO96" s="349">
        <v>0</v>
      </c>
      <c r="AP96" s="349">
        <v>0</v>
      </c>
      <c r="AQ96" s="349">
        <v>0</v>
      </c>
      <c r="AR96" s="349">
        <v>0</v>
      </c>
      <c r="AS96" s="349">
        <v>0</v>
      </c>
      <c r="AT96" s="349">
        <v>7.8496777254930512</v>
      </c>
      <c r="AU96" s="349">
        <v>0</v>
      </c>
      <c r="AV96" s="349">
        <v>0</v>
      </c>
      <c r="AW96" s="349">
        <v>0</v>
      </c>
      <c r="AX96" s="349">
        <v>0</v>
      </c>
      <c r="AY96" s="349">
        <v>0</v>
      </c>
      <c r="AZ96" s="349">
        <v>0</v>
      </c>
      <c r="BA96" s="349">
        <v>0</v>
      </c>
      <c r="BB96" s="349">
        <v>0</v>
      </c>
      <c r="BC96" s="349">
        <v>0</v>
      </c>
      <c r="BD96" s="349">
        <v>0</v>
      </c>
      <c r="BE96" s="349">
        <v>0</v>
      </c>
      <c r="BF96" s="349">
        <v>0</v>
      </c>
      <c r="BG96" s="349">
        <v>0</v>
      </c>
      <c r="BH96" s="349">
        <v>0</v>
      </c>
      <c r="BI96" s="349">
        <v>0</v>
      </c>
      <c r="BJ96" s="349">
        <v>0</v>
      </c>
      <c r="BK96" s="349">
        <v>0</v>
      </c>
      <c r="BL96" s="349">
        <v>0</v>
      </c>
      <c r="BM96" s="349">
        <v>0</v>
      </c>
      <c r="BN96" s="349">
        <v>0</v>
      </c>
      <c r="BO96" s="349">
        <v>0</v>
      </c>
      <c r="BP96" s="349">
        <v>0</v>
      </c>
      <c r="BQ96" s="349">
        <v>0</v>
      </c>
      <c r="BR96" s="349">
        <v>0</v>
      </c>
      <c r="BS96" s="349">
        <v>0</v>
      </c>
      <c r="BT96" s="349">
        <v>0</v>
      </c>
      <c r="BU96" s="349">
        <v>0</v>
      </c>
      <c r="BV96" s="349" t="s">
        <v>501</v>
      </c>
      <c r="BW96" s="349" t="s">
        <v>501</v>
      </c>
      <c r="BX96" s="349" t="s">
        <v>501</v>
      </c>
      <c r="BY96" s="349" t="s">
        <v>501</v>
      </c>
      <c r="BZ96" s="349" t="s">
        <v>501</v>
      </c>
      <c r="CA96" s="349" t="s">
        <v>501</v>
      </c>
      <c r="CB96" s="349" t="s">
        <v>501</v>
      </c>
      <c r="CC96" s="349" t="s">
        <v>501</v>
      </c>
      <c r="CD96" s="349" t="s">
        <v>501</v>
      </c>
      <c r="CE96" s="349" t="s">
        <v>501</v>
      </c>
      <c r="CF96" s="349" t="s">
        <v>501</v>
      </c>
      <c r="CG96" s="349" t="s">
        <v>501</v>
      </c>
      <c r="CH96" s="349" t="s">
        <v>501</v>
      </c>
      <c r="CI96" s="349" t="s">
        <v>501</v>
      </c>
      <c r="CJ96" s="349" t="s">
        <v>501</v>
      </c>
      <c r="CK96" s="349" t="s">
        <v>501</v>
      </c>
      <c r="CL96" s="349" t="s">
        <v>501</v>
      </c>
      <c r="CM96" s="349" t="s">
        <v>501</v>
      </c>
      <c r="CN96" s="349" t="s">
        <v>501</v>
      </c>
      <c r="CO96" s="349" t="s">
        <v>501</v>
      </c>
      <c r="CP96" s="349" t="s">
        <v>501</v>
      </c>
      <c r="CQ96" s="349" t="s">
        <v>501</v>
      </c>
      <c r="CR96" s="349" t="s">
        <v>501</v>
      </c>
      <c r="CS96" s="349" t="s">
        <v>501</v>
      </c>
      <c r="CT96" s="349" t="s">
        <v>501</v>
      </c>
    </row>
    <row r="97" spans="1:47" x14ac:dyDescent="0.25">
      <c r="AM97" s="350"/>
      <c r="AN97" s="350"/>
      <c r="AO97" s="350"/>
      <c r="AP97" s="350"/>
      <c r="AQ97" s="350"/>
      <c r="AR97" s="350"/>
      <c r="AS97" s="350"/>
      <c r="AT97" s="350"/>
    </row>
    <row r="98" spans="1:47" x14ac:dyDescent="0.25">
      <c r="A98" s="458"/>
      <c r="B98" s="458"/>
      <c r="C98" s="458"/>
      <c r="D98" s="458"/>
      <c r="E98" s="458"/>
      <c r="F98" s="458"/>
      <c r="G98" s="458"/>
      <c r="H98" s="458"/>
      <c r="I98" s="458"/>
      <c r="J98" s="458"/>
      <c r="K98" s="458"/>
      <c r="L98" s="458"/>
      <c r="M98" s="458"/>
      <c r="N98" s="458"/>
      <c r="O98" s="458"/>
      <c r="P98" s="458"/>
      <c r="Q98" s="458"/>
      <c r="R98" s="458"/>
      <c r="S98" s="458"/>
      <c r="T98" s="458"/>
      <c r="U98" s="458"/>
      <c r="V98" s="458"/>
      <c r="W98" s="458"/>
      <c r="X98" s="458"/>
      <c r="Y98" s="458"/>
      <c r="Z98" s="458"/>
      <c r="AA98" s="458"/>
      <c r="AB98" s="458"/>
      <c r="AC98" s="458"/>
      <c r="AD98" s="458"/>
      <c r="AE98" s="458"/>
      <c r="AF98" s="458"/>
      <c r="AG98" s="458"/>
      <c r="AH98" s="458"/>
      <c r="AI98" s="458"/>
      <c r="AJ98" s="458"/>
      <c r="AK98" s="458"/>
      <c r="AL98" s="458"/>
      <c r="AM98" s="458"/>
      <c r="AN98" s="458"/>
      <c r="AO98" s="458"/>
      <c r="AP98" s="458"/>
      <c r="AQ98" s="458"/>
      <c r="AR98" s="458"/>
      <c r="AS98" s="458"/>
      <c r="AT98" s="458"/>
      <c r="AU98" s="458"/>
    </row>
    <row r="100" spans="1:47" x14ac:dyDescent="0.25">
      <c r="AM100" s="350"/>
    </row>
    <row r="102" spans="1:47" x14ac:dyDescent="0.25">
      <c r="AM102" s="267" t="s">
        <v>439</v>
      </c>
    </row>
    <row r="103" spans="1:47" ht="27.75" x14ac:dyDescent="0.25">
      <c r="AL103" s="313"/>
    </row>
    <row r="104" spans="1:47" ht="27.75" x14ac:dyDescent="0.25">
      <c r="AL104" s="313"/>
    </row>
  </sheetData>
  <mergeCells count="152">
    <mergeCell ref="A1:A3"/>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 ref="A24:AJ24"/>
    <mergeCell ref="AK24:AL24"/>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35" zoomScaleSheetLayoutView="100" workbookViewId="0">
      <selection activeCell="K54" sqref="K54"/>
    </sheetView>
  </sheetViews>
  <sheetFormatPr defaultRowHeight="15.75" x14ac:dyDescent="0.25"/>
  <cols>
    <col min="1" max="1" width="9.140625" style="53"/>
    <col min="2" max="2" width="81.140625" style="53" customWidth="1"/>
    <col min="3" max="3" width="17.42578125" style="53" customWidth="1"/>
    <col min="4" max="4" width="15.42578125" style="53" customWidth="1"/>
    <col min="5" max="6" width="15.42578125" style="53" hidden="1" customWidth="1"/>
    <col min="7" max="7" width="17.7109375" style="53" customWidth="1"/>
    <col min="8" max="8" width="15.5703125" style="53" customWidth="1"/>
    <col min="9" max="10" width="18.28515625" style="53" customWidth="1"/>
    <col min="11" max="11" width="31.14062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08" t="s">
        <v>67</v>
      </c>
    </row>
    <row r="2" spans="1:44" ht="18.75" x14ac:dyDescent="0.3">
      <c r="L2" s="109" t="s">
        <v>8</v>
      </c>
    </row>
    <row r="3" spans="1:44" ht="18.75" x14ac:dyDescent="0.3">
      <c r="L3" s="109" t="s">
        <v>66</v>
      </c>
    </row>
    <row r="4" spans="1:44" ht="18.75" x14ac:dyDescent="0.3">
      <c r="K4" s="109"/>
    </row>
    <row r="5" spans="1:44" x14ac:dyDescent="0.25">
      <c r="A5" s="384" t="str">
        <f>'1. паспорт местоположение'!A5:C5</f>
        <v>Год раскрытия информации: 2026 год</v>
      </c>
      <c r="B5" s="384"/>
      <c r="C5" s="384"/>
      <c r="D5" s="384"/>
      <c r="E5" s="384"/>
      <c r="F5" s="384"/>
      <c r="G5" s="384"/>
      <c r="H5" s="384"/>
      <c r="I5" s="384"/>
      <c r="J5" s="384"/>
      <c r="K5" s="384"/>
      <c r="L5" s="384"/>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ht="18.75" x14ac:dyDescent="0.3">
      <c r="A6" s="53" t="s">
        <v>519</v>
      </c>
      <c r="K6" s="109"/>
    </row>
    <row r="7" spans="1:44" ht="18.75" x14ac:dyDescent="0.25">
      <c r="A7" s="388" t="s">
        <v>7</v>
      </c>
      <c r="B7" s="388"/>
      <c r="C7" s="388"/>
      <c r="D7" s="388"/>
      <c r="E7" s="388"/>
      <c r="F7" s="388"/>
      <c r="G7" s="388"/>
      <c r="H7" s="388"/>
      <c r="I7" s="388"/>
      <c r="J7" s="388"/>
      <c r="K7" s="388"/>
      <c r="L7" s="388"/>
    </row>
    <row r="8" spans="1:44" ht="18.75" x14ac:dyDescent="0.25">
      <c r="A8" s="388"/>
      <c r="B8" s="388"/>
      <c r="C8" s="388"/>
      <c r="D8" s="388"/>
      <c r="E8" s="388"/>
      <c r="F8" s="388"/>
      <c r="G8" s="388"/>
      <c r="H8" s="388"/>
      <c r="I8" s="388"/>
      <c r="J8" s="388"/>
      <c r="K8" s="388"/>
      <c r="L8" s="388"/>
    </row>
    <row r="9" spans="1:44" x14ac:dyDescent="0.25">
      <c r="A9" s="400" t="str">
        <f>'1. паспорт местоположение'!A9:C9</f>
        <v xml:space="preserve"> АО "Россети Тюмень"</v>
      </c>
      <c r="B9" s="400"/>
      <c r="C9" s="400"/>
      <c r="D9" s="400"/>
      <c r="E9" s="400"/>
      <c r="F9" s="400"/>
      <c r="G9" s="400"/>
      <c r="H9" s="400"/>
      <c r="I9" s="400"/>
      <c r="J9" s="400"/>
      <c r="K9" s="400"/>
      <c r="L9" s="400"/>
    </row>
    <row r="10" spans="1:44" x14ac:dyDescent="0.25">
      <c r="A10" s="385" t="s">
        <v>6</v>
      </c>
      <c r="B10" s="385"/>
      <c r="C10" s="385"/>
      <c r="D10" s="385"/>
      <c r="E10" s="385"/>
      <c r="F10" s="385"/>
      <c r="G10" s="385"/>
      <c r="H10" s="385"/>
      <c r="I10" s="385"/>
      <c r="J10" s="385"/>
      <c r="K10" s="385"/>
      <c r="L10" s="385"/>
    </row>
    <row r="11" spans="1:44" ht="18.75" x14ac:dyDescent="0.25">
      <c r="A11" s="388"/>
      <c r="B11" s="388"/>
      <c r="C11" s="388"/>
      <c r="D11" s="388"/>
      <c r="E11" s="388"/>
      <c r="F11" s="388"/>
      <c r="G11" s="388"/>
      <c r="H11" s="388"/>
      <c r="I11" s="388"/>
      <c r="J11" s="388"/>
      <c r="K11" s="388"/>
      <c r="L11" s="388"/>
    </row>
    <row r="12" spans="1:44" x14ac:dyDescent="0.25">
      <c r="A12" s="400" t="str">
        <f>'1. паспорт местоположение'!A12:C12</f>
        <v>H_NS1200.PS.0032</v>
      </c>
      <c r="B12" s="400"/>
      <c r="C12" s="400"/>
      <c r="D12" s="400"/>
      <c r="E12" s="400"/>
      <c r="F12" s="400"/>
      <c r="G12" s="400"/>
      <c r="H12" s="400"/>
      <c r="I12" s="400"/>
      <c r="J12" s="400"/>
      <c r="K12" s="400"/>
      <c r="L12" s="400"/>
    </row>
    <row r="13" spans="1:44" x14ac:dyDescent="0.25">
      <c r="A13" s="385" t="s">
        <v>5</v>
      </c>
      <c r="B13" s="385"/>
      <c r="C13" s="385"/>
      <c r="D13" s="385"/>
      <c r="E13" s="385"/>
      <c r="F13" s="385"/>
      <c r="G13" s="385"/>
      <c r="H13" s="385"/>
      <c r="I13" s="385"/>
      <c r="J13" s="385"/>
      <c r="K13" s="385"/>
      <c r="L13" s="385"/>
    </row>
    <row r="14" spans="1:44" ht="18.75" x14ac:dyDescent="0.25">
      <c r="A14" s="403"/>
      <c r="B14" s="403"/>
      <c r="C14" s="403"/>
      <c r="D14" s="403"/>
      <c r="E14" s="403"/>
      <c r="F14" s="403"/>
      <c r="G14" s="403"/>
      <c r="H14" s="403"/>
      <c r="I14" s="403"/>
      <c r="J14" s="403"/>
      <c r="K14" s="403"/>
      <c r="L14" s="403"/>
    </row>
    <row r="15" spans="1:44" ht="33" customHeight="1" x14ac:dyDescent="0.25">
      <c r="A15" s="390"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390"/>
      <c r="C15" s="390"/>
      <c r="D15" s="390"/>
      <c r="E15" s="390"/>
      <c r="F15" s="390"/>
      <c r="G15" s="390"/>
      <c r="H15" s="390"/>
      <c r="I15" s="390"/>
      <c r="J15" s="390"/>
      <c r="K15" s="390"/>
      <c r="L15" s="390"/>
    </row>
    <row r="16" spans="1:44" x14ac:dyDescent="0.25">
      <c r="A16" s="385" t="s">
        <v>4</v>
      </c>
      <c r="B16" s="385"/>
      <c r="C16" s="385"/>
      <c r="D16" s="385"/>
      <c r="E16" s="385"/>
      <c r="F16" s="385"/>
      <c r="G16" s="385"/>
      <c r="H16" s="385"/>
      <c r="I16" s="385"/>
      <c r="J16" s="385"/>
      <c r="K16" s="385"/>
      <c r="L16" s="385"/>
    </row>
    <row r="17" spans="1:12" ht="15.75" customHeight="1" x14ac:dyDescent="0.25">
      <c r="L17" s="137"/>
    </row>
    <row r="18" spans="1:12" x14ac:dyDescent="0.25">
      <c r="K18" s="36"/>
    </row>
    <row r="19" spans="1:12" ht="15.75" customHeight="1" x14ac:dyDescent="0.25">
      <c r="A19" s="558" t="s">
        <v>392</v>
      </c>
      <c r="B19" s="558"/>
      <c r="C19" s="558"/>
      <c r="D19" s="558"/>
      <c r="E19" s="558"/>
      <c r="F19" s="558"/>
      <c r="G19" s="558"/>
      <c r="H19" s="558"/>
      <c r="I19" s="558"/>
      <c r="J19" s="558"/>
      <c r="K19" s="558"/>
      <c r="L19" s="558"/>
    </row>
    <row r="20" spans="1:12" x14ac:dyDescent="0.25">
      <c r="A20" s="138"/>
      <c r="B20" s="138"/>
      <c r="C20" s="54"/>
      <c r="D20" s="54"/>
      <c r="E20" s="54"/>
      <c r="F20" s="54"/>
      <c r="G20" s="54"/>
      <c r="H20" s="54"/>
      <c r="I20" s="54"/>
      <c r="J20" s="54"/>
      <c r="K20" s="54"/>
      <c r="L20" s="54"/>
    </row>
    <row r="21" spans="1:12" ht="28.5" customHeight="1" x14ac:dyDescent="0.25">
      <c r="A21" s="559" t="s">
        <v>216</v>
      </c>
      <c r="B21" s="559" t="s">
        <v>215</v>
      </c>
      <c r="C21" s="565" t="s">
        <v>326</v>
      </c>
      <c r="D21" s="565"/>
      <c r="E21" s="565"/>
      <c r="F21" s="565"/>
      <c r="G21" s="565"/>
      <c r="H21" s="565"/>
      <c r="I21" s="560" t="s">
        <v>214</v>
      </c>
      <c r="J21" s="562" t="s">
        <v>328</v>
      </c>
      <c r="K21" s="559" t="s">
        <v>213</v>
      </c>
      <c r="L21" s="561" t="s">
        <v>327</v>
      </c>
    </row>
    <row r="22" spans="1:12" ht="58.5" customHeight="1" x14ac:dyDescent="0.25">
      <c r="A22" s="559"/>
      <c r="B22" s="559"/>
      <c r="C22" s="566" t="s">
        <v>0</v>
      </c>
      <c r="D22" s="566"/>
      <c r="E22" s="249"/>
      <c r="F22" s="249"/>
      <c r="G22" s="567" t="s">
        <v>841</v>
      </c>
      <c r="H22" s="568"/>
      <c r="I22" s="560"/>
      <c r="J22" s="563"/>
      <c r="K22" s="559"/>
      <c r="L22" s="561"/>
    </row>
    <row r="23" spans="1:12" ht="31.5" x14ac:dyDescent="0.25">
      <c r="A23" s="559"/>
      <c r="B23" s="559"/>
      <c r="C23" s="61" t="s">
        <v>212</v>
      </c>
      <c r="D23" s="61" t="s">
        <v>211</v>
      </c>
      <c r="E23" s="61" t="s">
        <v>212</v>
      </c>
      <c r="F23" s="61" t="s">
        <v>211</v>
      </c>
      <c r="G23" s="61" t="s">
        <v>212</v>
      </c>
      <c r="H23" s="61" t="s">
        <v>211</v>
      </c>
      <c r="I23" s="560"/>
      <c r="J23" s="564"/>
      <c r="K23" s="559"/>
      <c r="L23" s="561"/>
    </row>
    <row r="24" spans="1:12" ht="16.5" customHeight="1" x14ac:dyDescent="0.25">
      <c r="A24" s="136">
        <v>1</v>
      </c>
      <c r="B24" s="136">
        <v>2</v>
      </c>
      <c r="C24" s="61">
        <v>3</v>
      </c>
      <c r="D24" s="61">
        <v>4</v>
      </c>
      <c r="E24" s="61">
        <v>5</v>
      </c>
      <c r="F24" s="61">
        <v>6</v>
      </c>
      <c r="G24" s="61">
        <v>7</v>
      </c>
      <c r="H24" s="61">
        <v>8</v>
      </c>
      <c r="I24" s="61">
        <v>9</v>
      </c>
      <c r="J24" s="61">
        <v>10</v>
      </c>
      <c r="K24" s="61">
        <v>11</v>
      </c>
      <c r="L24" s="61">
        <v>12</v>
      </c>
    </row>
    <row r="25" spans="1:12" ht="16.5" customHeight="1" x14ac:dyDescent="0.25">
      <c r="A25" s="244">
        <v>1</v>
      </c>
      <c r="B25" s="110" t="s">
        <v>210</v>
      </c>
      <c r="C25" s="111"/>
      <c r="D25" s="111"/>
      <c r="E25" s="111"/>
      <c r="F25" s="111"/>
      <c r="G25" s="111"/>
      <c r="H25" s="111"/>
      <c r="I25" s="60"/>
      <c r="J25" s="60"/>
      <c r="K25" s="58"/>
      <c r="L25" s="64"/>
    </row>
    <row r="26" spans="1:12" ht="16.5" customHeight="1" x14ac:dyDescent="0.25">
      <c r="A26" s="244" t="s">
        <v>209</v>
      </c>
      <c r="B26" s="112" t="s">
        <v>333</v>
      </c>
      <c r="C26" s="278">
        <v>42763</v>
      </c>
      <c r="D26" s="278">
        <v>42872</v>
      </c>
      <c r="E26" s="242"/>
      <c r="F26" s="242"/>
      <c r="G26" s="278">
        <v>42763</v>
      </c>
      <c r="H26" s="278">
        <v>42872</v>
      </c>
      <c r="I26" s="250">
        <v>1</v>
      </c>
      <c r="J26" s="250">
        <v>1</v>
      </c>
      <c r="K26" s="58"/>
      <c r="L26" s="58"/>
    </row>
    <row r="27" spans="1:12" s="55" customFormat="1" ht="16.5" customHeight="1" x14ac:dyDescent="0.25">
      <c r="A27" s="244" t="s">
        <v>208</v>
      </c>
      <c r="B27" s="112" t="s">
        <v>335</v>
      </c>
      <c r="C27" s="278">
        <v>42763</v>
      </c>
      <c r="D27" s="278">
        <v>42872</v>
      </c>
      <c r="E27" s="242"/>
      <c r="F27" s="242"/>
      <c r="G27" s="278">
        <v>42763</v>
      </c>
      <c r="H27" s="278">
        <v>42872</v>
      </c>
      <c r="I27" s="250">
        <v>1</v>
      </c>
      <c r="J27" s="250">
        <v>1</v>
      </c>
      <c r="K27" s="58"/>
      <c r="L27" s="58"/>
    </row>
    <row r="28" spans="1:12" s="55" customFormat="1" ht="31.5" customHeight="1" x14ac:dyDescent="0.25">
      <c r="A28" s="244" t="s">
        <v>334</v>
      </c>
      <c r="B28" s="112" t="s">
        <v>339</v>
      </c>
      <c r="C28" s="278">
        <v>43510</v>
      </c>
      <c r="D28" s="278">
        <v>43615</v>
      </c>
      <c r="E28" s="242"/>
      <c r="F28" s="242"/>
      <c r="G28" s="278">
        <v>43510</v>
      </c>
      <c r="H28" s="278">
        <v>43615</v>
      </c>
      <c r="I28" s="250">
        <v>1</v>
      </c>
      <c r="J28" s="250">
        <v>1</v>
      </c>
      <c r="K28" s="58"/>
      <c r="L28" s="58"/>
    </row>
    <row r="29" spans="1:12" s="55" customFormat="1" ht="16.5" customHeight="1" x14ac:dyDescent="0.25">
      <c r="A29" s="244" t="s">
        <v>207</v>
      </c>
      <c r="B29" s="112" t="s">
        <v>338</v>
      </c>
      <c r="C29" s="278">
        <v>42990</v>
      </c>
      <c r="D29" s="278">
        <v>43602</v>
      </c>
      <c r="E29" s="242"/>
      <c r="F29" s="242"/>
      <c r="G29" s="278">
        <v>42990</v>
      </c>
      <c r="H29" s="278">
        <v>43602</v>
      </c>
      <c r="I29" s="250">
        <v>1</v>
      </c>
      <c r="J29" s="250">
        <v>1</v>
      </c>
      <c r="K29" s="58"/>
      <c r="L29" s="58"/>
    </row>
    <row r="30" spans="1:12" s="55" customFormat="1" ht="16.5" customHeight="1" x14ac:dyDescent="0.25">
      <c r="A30" s="244" t="s">
        <v>206</v>
      </c>
      <c r="B30" s="112" t="s">
        <v>340</v>
      </c>
      <c r="C30" s="278">
        <v>43475</v>
      </c>
      <c r="D30" s="278">
        <v>43615</v>
      </c>
      <c r="E30" s="242"/>
      <c r="F30" s="242"/>
      <c r="G30" s="278">
        <v>43475</v>
      </c>
      <c r="H30" s="278">
        <v>43615</v>
      </c>
      <c r="I30" s="250">
        <v>1</v>
      </c>
      <c r="J30" s="250">
        <v>1</v>
      </c>
      <c r="K30" s="58"/>
      <c r="L30" s="58"/>
    </row>
    <row r="31" spans="1:12" s="55" customFormat="1" ht="16.5" customHeight="1" x14ac:dyDescent="0.25">
      <c r="A31" s="244" t="s">
        <v>205</v>
      </c>
      <c r="B31" s="113" t="s">
        <v>336</v>
      </c>
      <c r="C31" s="278">
        <v>42970</v>
      </c>
      <c r="D31" s="278">
        <v>42990</v>
      </c>
      <c r="E31" s="242"/>
      <c r="F31" s="242"/>
      <c r="G31" s="278">
        <v>42970</v>
      </c>
      <c r="H31" s="278">
        <v>42990</v>
      </c>
      <c r="I31" s="250">
        <v>1</v>
      </c>
      <c r="J31" s="250">
        <v>1</v>
      </c>
      <c r="K31" s="58"/>
      <c r="L31" s="58"/>
    </row>
    <row r="32" spans="1:12" s="55" customFormat="1" ht="16.5" customHeight="1" x14ac:dyDescent="0.25">
      <c r="A32" s="244" t="s">
        <v>203</v>
      </c>
      <c r="B32" s="113" t="s">
        <v>341</v>
      </c>
      <c r="C32" s="278">
        <v>43824</v>
      </c>
      <c r="D32" s="278">
        <v>45126</v>
      </c>
      <c r="E32" s="242"/>
      <c r="F32" s="242"/>
      <c r="G32" s="278">
        <v>43824</v>
      </c>
      <c r="H32" s="278">
        <v>45126</v>
      </c>
      <c r="I32" s="250">
        <v>1</v>
      </c>
      <c r="J32" s="250">
        <v>1</v>
      </c>
      <c r="K32" s="58"/>
      <c r="L32" s="58"/>
    </row>
    <row r="33" spans="1:12" s="55" customFormat="1" ht="16.5" customHeight="1" x14ac:dyDescent="0.25">
      <c r="A33" s="244" t="s">
        <v>352</v>
      </c>
      <c r="B33" s="113" t="s">
        <v>289</v>
      </c>
      <c r="C33" s="278">
        <v>43707</v>
      </c>
      <c r="D33" s="278">
        <v>43784</v>
      </c>
      <c r="E33" s="242"/>
      <c r="F33" s="242"/>
      <c r="G33" s="278">
        <v>43707</v>
      </c>
      <c r="H33" s="278">
        <v>43784</v>
      </c>
      <c r="I33" s="250">
        <v>1</v>
      </c>
      <c r="J33" s="250">
        <v>1</v>
      </c>
      <c r="K33" s="58"/>
      <c r="L33" s="58"/>
    </row>
    <row r="34" spans="1:12" s="55" customFormat="1" ht="32.25" customHeight="1" x14ac:dyDescent="0.25">
      <c r="A34" s="244" t="s">
        <v>353</v>
      </c>
      <c r="B34" s="113" t="s">
        <v>345</v>
      </c>
      <c r="C34" s="278"/>
      <c r="D34" s="278"/>
      <c r="E34" s="242"/>
      <c r="F34" s="242"/>
      <c r="G34" s="278"/>
      <c r="H34" s="278"/>
      <c r="I34" s="250"/>
      <c r="J34" s="250"/>
      <c r="K34" s="59"/>
      <c r="L34" s="58"/>
    </row>
    <row r="35" spans="1:12" s="55" customFormat="1" ht="16.5" customHeight="1" x14ac:dyDescent="0.25">
      <c r="A35" s="244" t="s">
        <v>354</v>
      </c>
      <c r="B35" s="113" t="s">
        <v>204</v>
      </c>
      <c r="C35" s="278">
        <v>43707</v>
      </c>
      <c r="D35" s="278">
        <v>43784</v>
      </c>
      <c r="E35" s="242"/>
      <c r="F35" s="242"/>
      <c r="G35" s="278">
        <v>43707</v>
      </c>
      <c r="H35" s="278">
        <v>43784</v>
      </c>
      <c r="I35" s="250">
        <v>1</v>
      </c>
      <c r="J35" s="250">
        <v>1</v>
      </c>
      <c r="K35" s="59"/>
      <c r="L35" s="58"/>
    </row>
    <row r="36" spans="1:12" ht="16.5" customHeight="1" x14ac:dyDescent="0.25">
      <c r="A36" s="244" t="s">
        <v>355</v>
      </c>
      <c r="B36" s="113" t="s">
        <v>337</v>
      </c>
      <c r="C36" s="278">
        <v>44518</v>
      </c>
      <c r="D36" s="278">
        <v>44518</v>
      </c>
      <c r="E36" s="242"/>
      <c r="F36" s="242"/>
      <c r="G36" s="278">
        <v>44518</v>
      </c>
      <c r="H36" s="278">
        <v>44518</v>
      </c>
      <c r="I36" s="250">
        <v>1</v>
      </c>
      <c r="J36" s="250">
        <v>1</v>
      </c>
      <c r="K36" s="58"/>
      <c r="L36" s="58"/>
    </row>
    <row r="37" spans="1:12" ht="16.5" customHeight="1" x14ac:dyDescent="0.25">
      <c r="A37" s="244" t="s">
        <v>356</v>
      </c>
      <c r="B37" s="113" t="s">
        <v>202</v>
      </c>
      <c r="C37" s="278">
        <v>43600</v>
      </c>
      <c r="D37" s="278">
        <v>43774</v>
      </c>
      <c r="E37" s="242"/>
      <c r="F37" s="242"/>
      <c r="G37" s="278">
        <v>43600</v>
      </c>
      <c r="H37" s="278">
        <v>43774</v>
      </c>
      <c r="I37" s="250">
        <v>1</v>
      </c>
      <c r="J37" s="250">
        <v>1</v>
      </c>
      <c r="K37" s="58"/>
      <c r="L37" s="58"/>
    </row>
    <row r="38" spans="1:12" ht="16.5" customHeight="1" x14ac:dyDescent="0.25">
      <c r="A38" s="244" t="s">
        <v>652</v>
      </c>
      <c r="B38" s="110" t="s">
        <v>201</v>
      </c>
      <c r="C38" s="278"/>
      <c r="D38" s="278"/>
      <c r="E38" s="242"/>
      <c r="F38" s="242"/>
      <c r="G38" s="278"/>
      <c r="H38" s="278"/>
      <c r="I38" s="250"/>
      <c r="J38" s="250"/>
      <c r="K38" s="58"/>
      <c r="L38" s="58"/>
    </row>
    <row r="39" spans="1:12" ht="32.25" customHeight="1" x14ac:dyDescent="0.25">
      <c r="A39" s="244">
        <v>2</v>
      </c>
      <c r="B39" s="113" t="s">
        <v>342</v>
      </c>
      <c r="C39" s="278">
        <v>44869</v>
      </c>
      <c r="D39" s="278">
        <v>44889</v>
      </c>
      <c r="E39" s="242"/>
      <c r="F39" s="242"/>
      <c r="G39" s="278">
        <v>44869</v>
      </c>
      <c r="H39" s="278">
        <v>44889</v>
      </c>
      <c r="I39" s="250">
        <v>1</v>
      </c>
      <c r="J39" s="250">
        <v>1</v>
      </c>
      <c r="K39" s="58"/>
      <c r="L39" s="58"/>
    </row>
    <row r="40" spans="1:12" ht="17.25" customHeight="1" x14ac:dyDescent="0.25">
      <c r="A40" s="244" t="s">
        <v>200</v>
      </c>
      <c r="B40" s="113" t="s">
        <v>344</v>
      </c>
      <c r="C40" s="278">
        <v>44889</v>
      </c>
      <c r="D40" s="278">
        <v>44956</v>
      </c>
      <c r="E40" s="242"/>
      <c r="F40" s="242"/>
      <c r="G40" s="278">
        <v>44889</v>
      </c>
      <c r="H40" s="278">
        <v>44956</v>
      </c>
      <c r="I40" s="250">
        <v>1</v>
      </c>
      <c r="J40" s="250">
        <v>1</v>
      </c>
      <c r="K40" s="58"/>
      <c r="L40" s="58"/>
    </row>
    <row r="41" spans="1:12" ht="17.25" customHeight="1" x14ac:dyDescent="0.25">
      <c r="A41" s="244" t="s">
        <v>199</v>
      </c>
      <c r="B41" s="110" t="s">
        <v>423</v>
      </c>
      <c r="C41" s="278"/>
      <c r="D41" s="278"/>
      <c r="E41" s="242"/>
      <c r="F41" s="242"/>
      <c r="G41" s="278"/>
      <c r="H41" s="278"/>
      <c r="I41" s="250"/>
      <c r="J41" s="250"/>
      <c r="K41" s="58"/>
      <c r="L41" s="58"/>
    </row>
    <row r="42" spans="1:12" ht="17.25" customHeight="1" x14ac:dyDescent="0.25">
      <c r="A42" s="244">
        <v>3</v>
      </c>
      <c r="B42" s="113" t="s">
        <v>343</v>
      </c>
      <c r="C42" s="278">
        <v>44958</v>
      </c>
      <c r="D42" s="278">
        <v>45199</v>
      </c>
      <c r="E42" s="242"/>
      <c r="F42" s="242"/>
      <c r="G42" s="278">
        <v>44958</v>
      </c>
      <c r="H42" s="278">
        <v>45199</v>
      </c>
      <c r="I42" s="250">
        <v>1</v>
      </c>
      <c r="J42" s="250">
        <v>1</v>
      </c>
      <c r="K42" s="58"/>
      <c r="L42" s="58"/>
    </row>
    <row r="43" spans="1:12" ht="17.25" customHeight="1" x14ac:dyDescent="0.25">
      <c r="A43" s="244" t="s">
        <v>198</v>
      </c>
      <c r="B43" s="113" t="s">
        <v>196</v>
      </c>
      <c r="C43" s="278">
        <v>45566</v>
      </c>
      <c r="D43" s="278">
        <v>45641</v>
      </c>
      <c r="E43" s="242"/>
      <c r="F43" s="242"/>
      <c r="G43" s="278">
        <v>45566</v>
      </c>
      <c r="H43" s="278">
        <v>45641</v>
      </c>
      <c r="I43" s="277">
        <v>1</v>
      </c>
      <c r="J43" s="140">
        <v>1</v>
      </c>
      <c r="K43" s="58"/>
      <c r="L43" s="58"/>
    </row>
    <row r="44" spans="1:12" ht="17.25" customHeight="1" x14ac:dyDescent="0.25">
      <c r="A44" s="244" t="s">
        <v>197</v>
      </c>
      <c r="B44" s="113" t="s">
        <v>194</v>
      </c>
      <c r="C44" s="278">
        <v>45580</v>
      </c>
      <c r="D44" s="278">
        <v>45905</v>
      </c>
      <c r="E44" s="251"/>
      <c r="F44" s="251"/>
      <c r="G44" s="278">
        <v>45580</v>
      </c>
      <c r="H44" s="278">
        <v>45874</v>
      </c>
      <c r="I44" s="277">
        <v>1</v>
      </c>
      <c r="J44" s="277">
        <v>1</v>
      </c>
      <c r="K44" s="58"/>
      <c r="L44" s="58"/>
    </row>
    <row r="45" spans="1:12" ht="33" customHeight="1" x14ac:dyDescent="0.25">
      <c r="A45" s="244" t="s">
        <v>195</v>
      </c>
      <c r="B45" s="113" t="s">
        <v>348</v>
      </c>
      <c r="C45" s="278">
        <v>45905</v>
      </c>
      <c r="D45" s="278">
        <v>45915</v>
      </c>
      <c r="E45" s="242"/>
      <c r="F45" s="242"/>
      <c r="G45" s="278">
        <v>45843</v>
      </c>
      <c r="H45" s="278">
        <v>45853</v>
      </c>
      <c r="I45" s="277">
        <v>1</v>
      </c>
      <c r="J45" s="277">
        <v>1</v>
      </c>
      <c r="K45" s="58"/>
      <c r="L45" s="58"/>
    </row>
    <row r="46" spans="1:12" ht="65.25" customHeight="1" x14ac:dyDescent="0.25">
      <c r="A46" s="244" t="s">
        <v>193</v>
      </c>
      <c r="B46" s="113" t="s">
        <v>346</v>
      </c>
      <c r="C46" s="278">
        <v>45905</v>
      </c>
      <c r="D46" s="278">
        <v>45915</v>
      </c>
      <c r="E46" s="242"/>
      <c r="F46" s="242"/>
      <c r="G46" s="278">
        <v>45839</v>
      </c>
      <c r="H46" s="278">
        <v>45861</v>
      </c>
      <c r="I46" s="277">
        <v>1</v>
      </c>
      <c r="J46" s="277">
        <v>1</v>
      </c>
      <c r="K46" s="58"/>
      <c r="L46" s="58"/>
    </row>
    <row r="47" spans="1:12" ht="16.5" customHeight="1" x14ac:dyDescent="0.25">
      <c r="A47" s="244" t="s">
        <v>191</v>
      </c>
      <c r="B47" s="113" t="s">
        <v>192</v>
      </c>
      <c r="C47" s="278">
        <v>45915</v>
      </c>
      <c r="D47" s="278">
        <v>45925</v>
      </c>
      <c r="E47" s="242"/>
      <c r="F47" s="242"/>
      <c r="G47" s="278">
        <v>45853</v>
      </c>
      <c r="H47" s="278">
        <v>45897</v>
      </c>
      <c r="I47" s="277">
        <v>1</v>
      </c>
      <c r="J47" s="277">
        <v>1</v>
      </c>
      <c r="K47" s="58"/>
      <c r="L47" s="58"/>
    </row>
    <row r="48" spans="1:12" ht="16.5" customHeight="1" x14ac:dyDescent="0.25">
      <c r="A48" s="244" t="s">
        <v>653</v>
      </c>
      <c r="B48" s="110" t="s">
        <v>190</v>
      </c>
      <c r="C48" s="278"/>
      <c r="D48" s="278"/>
      <c r="E48" s="242"/>
      <c r="F48" s="242"/>
      <c r="G48" s="278"/>
      <c r="H48" s="278"/>
      <c r="I48" s="277">
        <v>1</v>
      </c>
      <c r="J48" s="277">
        <v>1</v>
      </c>
      <c r="K48" s="58"/>
      <c r="L48" s="58"/>
    </row>
    <row r="49" spans="1:12" ht="16.5" customHeight="1" x14ac:dyDescent="0.25">
      <c r="A49" s="244">
        <v>4</v>
      </c>
      <c r="B49" s="113" t="s">
        <v>188</v>
      </c>
      <c r="C49" s="278">
        <v>45925</v>
      </c>
      <c r="D49" s="278">
        <v>45930</v>
      </c>
      <c r="E49" s="242"/>
      <c r="F49" s="242"/>
      <c r="G49" s="278">
        <v>45909</v>
      </c>
      <c r="H49" s="278">
        <v>45911</v>
      </c>
      <c r="I49" s="277">
        <v>1</v>
      </c>
      <c r="J49" s="277">
        <v>1</v>
      </c>
      <c r="K49" s="58"/>
      <c r="L49" s="58"/>
    </row>
    <row r="50" spans="1:12" ht="48" customHeight="1" x14ac:dyDescent="0.25">
      <c r="A50" s="244" t="s">
        <v>189</v>
      </c>
      <c r="B50" s="113" t="s">
        <v>347</v>
      </c>
      <c r="C50" s="278">
        <v>45931</v>
      </c>
      <c r="D50" s="278">
        <v>45992</v>
      </c>
      <c r="E50" s="242"/>
      <c r="F50" s="242"/>
      <c r="G50" s="278">
        <v>45884</v>
      </c>
      <c r="H50" s="278">
        <v>45897</v>
      </c>
      <c r="I50" s="277">
        <v>1</v>
      </c>
      <c r="J50" s="277">
        <v>1</v>
      </c>
      <c r="K50" s="58"/>
      <c r="L50" s="58"/>
    </row>
    <row r="51" spans="1:12" ht="33" customHeight="1" x14ac:dyDescent="0.25">
      <c r="A51" s="244" t="s">
        <v>187</v>
      </c>
      <c r="B51" s="113" t="s">
        <v>349</v>
      </c>
      <c r="C51" s="278">
        <v>45976</v>
      </c>
      <c r="D51" s="278">
        <v>46006</v>
      </c>
      <c r="E51" s="242"/>
      <c r="F51" s="242"/>
      <c r="G51" s="278">
        <v>45910</v>
      </c>
      <c r="H51" s="278">
        <v>45923</v>
      </c>
      <c r="I51" s="277">
        <v>1</v>
      </c>
      <c r="J51" s="277">
        <v>1</v>
      </c>
      <c r="K51" s="58"/>
      <c r="L51" s="58"/>
    </row>
    <row r="52" spans="1:12" ht="33" customHeight="1" x14ac:dyDescent="0.25">
      <c r="A52" s="244" t="s">
        <v>185</v>
      </c>
      <c r="B52" s="113" t="s">
        <v>186</v>
      </c>
      <c r="C52" s="278">
        <v>45976</v>
      </c>
      <c r="D52" s="278">
        <v>46006</v>
      </c>
      <c r="E52" s="242"/>
      <c r="F52" s="242"/>
      <c r="G52" s="278">
        <v>45992</v>
      </c>
      <c r="H52" s="278">
        <v>46055</v>
      </c>
      <c r="I52" s="277">
        <v>1</v>
      </c>
      <c r="J52" s="277">
        <v>1</v>
      </c>
      <c r="K52" s="58"/>
      <c r="L52" s="58"/>
    </row>
    <row r="53" spans="1:12" ht="75.75" customHeight="1" x14ac:dyDescent="0.25">
      <c r="A53" s="244" t="s">
        <v>183</v>
      </c>
      <c r="B53" s="87" t="s">
        <v>350</v>
      </c>
      <c r="C53" s="278">
        <v>46006</v>
      </c>
      <c r="D53" s="278">
        <v>46021</v>
      </c>
      <c r="E53" s="242"/>
      <c r="F53" s="242"/>
      <c r="G53" s="278">
        <v>45986</v>
      </c>
      <c r="H53" s="278">
        <v>45991</v>
      </c>
      <c r="I53" s="277">
        <v>1</v>
      </c>
      <c r="J53" s="277">
        <v>1</v>
      </c>
      <c r="K53" s="154"/>
      <c r="L53" s="58"/>
    </row>
    <row r="54" spans="1:12" ht="16.5" customHeight="1" x14ac:dyDescent="0.25">
      <c r="A54" s="244" t="s">
        <v>351</v>
      </c>
      <c r="B54" s="113" t="s">
        <v>184</v>
      </c>
      <c r="C54" s="278">
        <v>46016</v>
      </c>
      <c r="D54" s="278">
        <v>46203</v>
      </c>
      <c r="E54" s="242"/>
      <c r="F54" s="242"/>
      <c r="G54" s="278">
        <v>45992</v>
      </c>
      <c r="H54" s="278">
        <v>46100</v>
      </c>
      <c r="I54" s="277">
        <v>1</v>
      </c>
      <c r="J54" s="277">
        <v>1</v>
      </c>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13" zoomScale="70" zoomScaleNormal="70" zoomScaleSheetLayoutView="70" workbookViewId="0">
      <selection activeCell="D25" sqref="D25"/>
    </sheetView>
  </sheetViews>
  <sheetFormatPr defaultColWidth="9.140625" defaultRowHeight="15.75" x14ac:dyDescent="0.25"/>
  <cols>
    <col min="1" max="1" width="9.140625" style="199"/>
    <col min="2" max="2" width="57.85546875" style="199" customWidth="1"/>
    <col min="3" max="3" width="13" style="199" customWidth="1"/>
    <col min="4" max="4" width="17.85546875" style="199" customWidth="1"/>
    <col min="5" max="5" width="20.42578125" style="199" customWidth="1"/>
    <col min="6" max="6" width="18.7109375" style="199" customWidth="1"/>
    <col min="7" max="7" width="12.85546875" style="199" customWidth="1"/>
    <col min="8" max="8" width="13.85546875" style="199" customWidth="1"/>
    <col min="9" max="9" width="10.42578125" style="199" customWidth="1"/>
    <col min="10" max="10" width="13.42578125" style="199" customWidth="1"/>
    <col min="11" max="11" width="9.28515625" style="199" customWidth="1"/>
    <col min="12" max="12" width="11.7109375" style="199" customWidth="1"/>
    <col min="13" max="13" width="6.140625" style="199" customWidth="1"/>
    <col min="14" max="14" width="11.85546875" style="199" customWidth="1"/>
    <col min="15" max="15" width="6.140625" style="199" customWidth="1"/>
    <col min="16" max="16" width="12.28515625" style="199" customWidth="1"/>
    <col min="17" max="17" width="6.140625" style="199" customWidth="1"/>
    <col min="18" max="18" width="10.7109375" style="199" customWidth="1"/>
    <col min="19" max="19" width="6.140625" style="199" customWidth="1"/>
    <col min="20" max="20" width="11.7109375" style="199" customWidth="1"/>
    <col min="21" max="21" width="7.85546875" style="199" customWidth="1"/>
    <col min="22" max="22" width="11.5703125" style="199" customWidth="1"/>
    <col min="23" max="23" width="6.140625" style="199" customWidth="1"/>
    <col min="24" max="24" width="7.140625" style="199" customWidth="1"/>
    <col min="25" max="27" width="6.140625" style="199" customWidth="1"/>
    <col min="28" max="28" width="13.140625" style="199" customWidth="1"/>
    <col min="29" max="29" width="13.42578125" style="199" customWidth="1"/>
    <col min="30" max="30" width="18" style="199" customWidth="1"/>
    <col min="31" max="16384" width="9.140625" style="199"/>
  </cols>
  <sheetData>
    <row r="1" spans="1:29" ht="18.75" x14ac:dyDescent="0.25">
      <c r="AC1" s="200" t="s">
        <v>67</v>
      </c>
    </row>
    <row r="2" spans="1:29" ht="18.75" x14ac:dyDescent="0.3">
      <c r="AC2" s="201" t="s">
        <v>8</v>
      </c>
    </row>
    <row r="3" spans="1:29" ht="18.75" x14ac:dyDescent="0.3">
      <c r="AC3" s="201" t="s">
        <v>66</v>
      </c>
    </row>
    <row r="4" spans="1:29" ht="18.75" customHeight="1" x14ac:dyDescent="0.25">
      <c r="A4" s="587" t="str">
        <f>'1. паспорт местоположение'!A5:C5</f>
        <v>Год раскрытия информации: 2026 год</v>
      </c>
      <c r="B4" s="587"/>
      <c r="C4" s="587"/>
      <c r="D4" s="587"/>
      <c r="E4" s="587"/>
      <c r="F4" s="587"/>
      <c r="G4" s="587"/>
      <c r="H4" s="587"/>
      <c r="I4" s="587"/>
      <c r="J4" s="587"/>
      <c r="K4" s="587"/>
      <c r="L4" s="587"/>
      <c r="M4" s="587"/>
      <c r="N4" s="587"/>
      <c r="O4" s="587"/>
      <c r="P4" s="587"/>
      <c r="Q4" s="587"/>
      <c r="R4" s="587"/>
      <c r="S4" s="587"/>
      <c r="T4" s="587"/>
      <c r="U4" s="587"/>
      <c r="V4" s="587"/>
      <c r="W4" s="587"/>
      <c r="X4" s="587"/>
      <c r="Y4" s="587"/>
      <c r="Z4" s="587"/>
      <c r="AA4" s="587"/>
      <c r="AB4" s="587"/>
      <c r="AC4" s="587"/>
    </row>
    <row r="5" spans="1:29" ht="18.75" x14ac:dyDescent="0.3">
      <c r="AC5" s="201"/>
    </row>
    <row r="6" spans="1:29" ht="18.75" x14ac:dyDescent="0.25">
      <c r="A6" s="588" t="s">
        <v>7</v>
      </c>
      <c r="B6" s="588"/>
      <c r="C6" s="588"/>
      <c r="D6" s="588"/>
      <c r="E6" s="588"/>
      <c r="F6" s="588"/>
      <c r="G6" s="588"/>
      <c r="H6" s="588"/>
      <c r="I6" s="588"/>
      <c r="J6" s="588"/>
      <c r="K6" s="588"/>
      <c r="L6" s="588"/>
      <c r="M6" s="588"/>
      <c r="N6" s="588"/>
      <c r="O6" s="588"/>
      <c r="P6" s="588"/>
      <c r="Q6" s="588"/>
      <c r="R6" s="588"/>
      <c r="S6" s="588"/>
      <c r="T6" s="588"/>
      <c r="U6" s="588"/>
      <c r="V6" s="588"/>
      <c r="W6" s="588"/>
      <c r="X6" s="588"/>
      <c r="Y6" s="588"/>
      <c r="Z6" s="588"/>
      <c r="AA6" s="588"/>
      <c r="AB6" s="588"/>
      <c r="AC6" s="588"/>
    </row>
    <row r="7" spans="1:29" ht="18.75" x14ac:dyDescent="0.25">
      <c r="A7" s="202"/>
      <c r="B7" s="202"/>
      <c r="C7" s="202"/>
      <c r="D7" s="202"/>
      <c r="E7" s="202"/>
      <c r="F7" s="202"/>
      <c r="G7" s="202"/>
      <c r="H7" s="203"/>
      <c r="I7" s="203"/>
      <c r="J7" s="203"/>
      <c r="K7" s="203"/>
      <c r="L7" s="203"/>
      <c r="M7" s="203"/>
      <c r="N7" s="203"/>
      <c r="O7" s="203"/>
      <c r="P7" s="203"/>
      <c r="Q7" s="203"/>
      <c r="R7" s="203"/>
      <c r="S7" s="203"/>
      <c r="T7" s="203"/>
      <c r="U7" s="203"/>
      <c r="V7" s="203"/>
      <c r="W7" s="203"/>
      <c r="X7" s="203"/>
      <c r="Y7" s="203"/>
      <c r="Z7" s="203"/>
      <c r="AA7" s="203"/>
      <c r="AB7" s="203"/>
      <c r="AC7" s="203"/>
    </row>
    <row r="8" spans="1:29" x14ac:dyDescent="0.25">
      <c r="A8" s="569" t="str">
        <f>'1. паспорт местоположение'!A9:C9</f>
        <v xml:space="preserve"> АО "Россети Тюмень"</v>
      </c>
      <c r="B8" s="569"/>
      <c r="C8" s="569"/>
      <c r="D8" s="569"/>
      <c r="E8" s="569"/>
      <c r="F8" s="569"/>
      <c r="G8" s="569"/>
      <c r="H8" s="569"/>
      <c r="I8" s="569"/>
      <c r="J8" s="569"/>
      <c r="K8" s="569"/>
      <c r="L8" s="569"/>
      <c r="M8" s="569"/>
      <c r="N8" s="569"/>
      <c r="O8" s="569"/>
      <c r="P8" s="569"/>
      <c r="Q8" s="569"/>
      <c r="R8" s="569"/>
      <c r="S8" s="569"/>
      <c r="T8" s="569"/>
      <c r="U8" s="569"/>
      <c r="V8" s="569"/>
      <c r="W8" s="569"/>
      <c r="X8" s="569"/>
      <c r="Y8" s="569"/>
      <c r="Z8" s="569"/>
      <c r="AA8" s="569"/>
      <c r="AB8" s="569"/>
      <c r="AC8" s="569"/>
    </row>
    <row r="9" spans="1:29" ht="18.75" customHeight="1" x14ac:dyDescent="0.25">
      <c r="A9" s="571" t="s">
        <v>6</v>
      </c>
      <c r="B9" s="571"/>
      <c r="C9" s="571"/>
      <c r="D9" s="571"/>
      <c r="E9" s="571"/>
      <c r="F9" s="571"/>
      <c r="G9" s="571"/>
      <c r="H9" s="571"/>
      <c r="I9" s="571"/>
      <c r="J9" s="571"/>
      <c r="K9" s="571"/>
      <c r="L9" s="571"/>
      <c r="M9" s="571"/>
      <c r="N9" s="571"/>
      <c r="O9" s="571"/>
      <c r="P9" s="571"/>
      <c r="Q9" s="571"/>
      <c r="R9" s="571"/>
      <c r="S9" s="571"/>
      <c r="T9" s="571"/>
      <c r="U9" s="571"/>
      <c r="V9" s="571"/>
      <c r="W9" s="571"/>
      <c r="X9" s="571"/>
      <c r="Y9" s="571"/>
      <c r="Z9" s="571"/>
      <c r="AA9" s="571"/>
      <c r="AB9" s="571"/>
      <c r="AC9" s="571"/>
    </row>
    <row r="10" spans="1:29" ht="18.75" x14ac:dyDescent="0.25">
      <c r="A10" s="202"/>
      <c r="B10" s="202"/>
      <c r="C10" s="202"/>
      <c r="D10" s="202"/>
      <c r="E10" s="202"/>
      <c r="F10" s="202"/>
      <c r="G10" s="202"/>
      <c r="H10" s="203"/>
      <c r="I10" s="203"/>
      <c r="J10" s="203"/>
      <c r="K10" s="203"/>
      <c r="L10" s="203"/>
      <c r="M10" s="203"/>
      <c r="N10" s="203"/>
      <c r="O10" s="203"/>
      <c r="P10" s="203"/>
      <c r="Q10" s="203"/>
      <c r="R10" s="203"/>
      <c r="S10" s="203"/>
      <c r="T10" s="203"/>
      <c r="U10" s="203"/>
      <c r="V10" s="203"/>
      <c r="W10" s="203"/>
      <c r="X10" s="203"/>
      <c r="Y10" s="203"/>
      <c r="Z10" s="203"/>
      <c r="AA10" s="203"/>
      <c r="AB10" s="203"/>
      <c r="AC10" s="203"/>
    </row>
    <row r="11" spans="1:29" x14ac:dyDescent="0.25">
      <c r="A11" s="569" t="str">
        <f>'1. паспорт местоположение'!A12:C12</f>
        <v>H_NS1200.PS.0032</v>
      </c>
      <c r="B11" s="569"/>
      <c r="C11" s="569"/>
      <c r="D11" s="569"/>
      <c r="E11" s="569"/>
      <c r="F11" s="569"/>
      <c r="G11" s="569"/>
      <c r="H11" s="569"/>
      <c r="I11" s="569"/>
      <c r="J11" s="569"/>
      <c r="K11" s="569"/>
      <c r="L11" s="569"/>
      <c r="M11" s="569"/>
      <c r="N11" s="569"/>
      <c r="O11" s="569"/>
      <c r="P11" s="569"/>
      <c r="Q11" s="569"/>
      <c r="R11" s="569"/>
      <c r="S11" s="569"/>
      <c r="T11" s="569"/>
      <c r="U11" s="569"/>
      <c r="V11" s="569"/>
      <c r="W11" s="569"/>
      <c r="X11" s="569"/>
      <c r="Y11" s="569"/>
      <c r="Z11" s="569"/>
      <c r="AA11" s="569"/>
      <c r="AB11" s="569"/>
      <c r="AC11" s="569"/>
    </row>
    <row r="12" spans="1:29" x14ac:dyDescent="0.25">
      <c r="A12" s="571" t="s">
        <v>430</v>
      </c>
      <c r="B12" s="571"/>
      <c r="C12" s="571"/>
      <c r="D12" s="571"/>
      <c r="E12" s="571"/>
      <c r="F12" s="571"/>
      <c r="G12" s="571"/>
      <c r="H12" s="571"/>
      <c r="I12" s="571"/>
      <c r="J12" s="571"/>
      <c r="K12" s="571"/>
      <c r="L12" s="571"/>
      <c r="M12" s="571"/>
      <c r="N12" s="571"/>
      <c r="O12" s="571"/>
      <c r="P12" s="571"/>
      <c r="Q12" s="571"/>
      <c r="R12" s="571"/>
      <c r="S12" s="571"/>
      <c r="T12" s="571"/>
      <c r="U12" s="571"/>
      <c r="V12" s="571"/>
      <c r="W12" s="571"/>
      <c r="X12" s="571"/>
      <c r="Y12" s="571"/>
      <c r="Z12" s="571"/>
      <c r="AA12" s="571"/>
      <c r="AB12" s="571"/>
      <c r="AC12" s="571"/>
    </row>
    <row r="13" spans="1:29" ht="16.5" customHeight="1" x14ac:dyDescent="0.3">
      <c r="A13" s="204"/>
      <c r="B13" s="204"/>
      <c r="C13" s="204"/>
      <c r="D13" s="204"/>
      <c r="E13" s="204"/>
      <c r="F13" s="204"/>
      <c r="G13" s="204"/>
      <c r="H13" s="205"/>
      <c r="I13" s="205"/>
      <c r="J13" s="205"/>
      <c r="K13" s="205"/>
      <c r="L13" s="205"/>
      <c r="M13" s="205"/>
      <c r="N13" s="205"/>
      <c r="O13" s="205"/>
      <c r="P13" s="205"/>
      <c r="Q13" s="205"/>
      <c r="R13" s="205"/>
      <c r="S13" s="205"/>
      <c r="T13" s="205"/>
      <c r="U13" s="205"/>
      <c r="V13" s="205"/>
      <c r="W13" s="205"/>
      <c r="X13" s="205"/>
      <c r="Y13" s="205"/>
      <c r="Z13" s="205"/>
      <c r="AA13" s="205"/>
      <c r="AB13" s="205"/>
      <c r="AC13" s="205"/>
    </row>
    <row r="14" spans="1:29" x14ac:dyDescent="0.25">
      <c r="A14" s="569"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4" s="569"/>
      <c r="C14" s="569"/>
      <c r="D14" s="569"/>
      <c r="E14" s="569"/>
      <c r="F14" s="569"/>
      <c r="G14" s="569"/>
      <c r="H14" s="569"/>
      <c r="I14" s="569"/>
      <c r="J14" s="569"/>
      <c r="K14" s="569"/>
      <c r="L14" s="569"/>
      <c r="M14" s="569"/>
      <c r="N14" s="569"/>
      <c r="O14" s="569"/>
      <c r="P14" s="569"/>
      <c r="Q14" s="569"/>
      <c r="R14" s="569"/>
      <c r="S14" s="569"/>
      <c r="T14" s="569"/>
      <c r="U14" s="569"/>
      <c r="V14" s="569"/>
      <c r="W14" s="569"/>
      <c r="X14" s="569"/>
      <c r="Y14" s="569"/>
      <c r="Z14" s="569"/>
      <c r="AA14" s="569"/>
      <c r="AB14" s="569"/>
      <c r="AC14" s="569"/>
    </row>
    <row r="15" spans="1:29" ht="15.75" customHeight="1" x14ac:dyDescent="0.25">
      <c r="A15" s="571" t="s">
        <v>431</v>
      </c>
      <c r="B15" s="571"/>
      <c r="C15" s="571"/>
      <c r="D15" s="571"/>
      <c r="E15" s="571"/>
      <c r="F15" s="571"/>
      <c r="G15" s="571"/>
      <c r="H15" s="571"/>
      <c r="I15" s="571"/>
      <c r="J15" s="571"/>
      <c r="K15" s="571"/>
      <c r="L15" s="571"/>
      <c r="M15" s="571"/>
      <c r="N15" s="571"/>
      <c r="O15" s="571"/>
      <c r="P15" s="571"/>
      <c r="Q15" s="571"/>
      <c r="R15" s="571"/>
      <c r="S15" s="571"/>
      <c r="T15" s="571"/>
      <c r="U15" s="571"/>
      <c r="V15" s="571"/>
      <c r="W15" s="571"/>
      <c r="X15" s="571"/>
      <c r="Y15" s="571"/>
      <c r="Z15" s="571"/>
      <c r="AA15" s="571"/>
      <c r="AB15" s="571"/>
      <c r="AC15" s="571"/>
    </row>
    <row r="16" spans="1:29" x14ac:dyDescent="0.25">
      <c r="A16" s="570"/>
      <c r="B16" s="570"/>
      <c r="C16" s="570"/>
      <c r="D16" s="570"/>
      <c r="E16" s="570"/>
      <c r="F16" s="570"/>
      <c r="G16" s="570"/>
      <c r="H16" s="570"/>
      <c r="I16" s="570"/>
      <c r="J16" s="570"/>
      <c r="K16" s="570"/>
      <c r="L16" s="570"/>
      <c r="M16" s="570"/>
      <c r="N16" s="570"/>
      <c r="O16" s="570"/>
      <c r="P16" s="570"/>
      <c r="Q16" s="570"/>
      <c r="R16" s="570"/>
      <c r="S16" s="570"/>
      <c r="T16" s="570"/>
      <c r="U16" s="570"/>
      <c r="V16" s="570"/>
      <c r="W16" s="570"/>
      <c r="X16" s="570"/>
      <c r="Y16" s="570"/>
      <c r="Z16" s="570"/>
      <c r="AA16" s="570"/>
      <c r="AB16" s="570"/>
      <c r="AC16" s="570"/>
    </row>
    <row r="18" spans="1:29" x14ac:dyDescent="0.25">
      <c r="A18" s="576" t="s">
        <v>393</v>
      </c>
      <c r="B18" s="576"/>
      <c r="C18" s="576"/>
      <c r="D18" s="576"/>
      <c r="E18" s="576"/>
      <c r="F18" s="576"/>
      <c r="G18" s="576"/>
      <c r="H18" s="576"/>
      <c r="I18" s="576"/>
      <c r="J18" s="576"/>
      <c r="K18" s="576"/>
      <c r="L18" s="576"/>
      <c r="M18" s="576"/>
      <c r="N18" s="576"/>
      <c r="O18" s="576"/>
      <c r="P18" s="576"/>
      <c r="Q18" s="576"/>
      <c r="R18" s="576"/>
      <c r="S18" s="576"/>
      <c r="T18" s="576"/>
      <c r="U18" s="576"/>
      <c r="V18" s="576"/>
      <c r="W18" s="576"/>
      <c r="X18" s="576"/>
      <c r="Y18" s="576"/>
      <c r="Z18" s="576"/>
      <c r="AA18" s="576"/>
      <c r="AB18" s="576"/>
      <c r="AC18" s="576"/>
    </row>
    <row r="19" spans="1:29" x14ac:dyDescent="0.25">
      <c r="E19" s="252"/>
      <c r="F19" s="252"/>
    </row>
    <row r="20" spans="1:29" ht="33" customHeight="1" x14ac:dyDescent="0.25">
      <c r="A20" s="572" t="s">
        <v>182</v>
      </c>
      <c r="B20" s="572" t="s">
        <v>181</v>
      </c>
      <c r="C20" s="559" t="s">
        <v>180</v>
      </c>
      <c r="D20" s="559"/>
      <c r="E20" s="575" t="s">
        <v>843</v>
      </c>
      <c r="F20" s="575"/>
      <c r="G20" s="577" t="s">
        <v>860</v>
      </c>
      <c r="H20" s="589" t="s">
        <v>844</v>
      </c>
      <c r="I20" s="590"/>
      <c r="J20" s="590"/>
      <c r="K20" s="591"/>
      <c r="L20" s="589" t="s">
        <v>611</v>
      </c>
      <c r="M20" s="590"/>
      <c r="N20" s="590"/>
      <c r="O20" s="591"/>
      <c r="P20" s="579" t="s">
        <v>819</v>
      </c>
      <c r="Q20" s="580"/>
      <c r="R20" s="580"/>
      <c r="S20" s="581"/>
      <c r="T20" s="579" t="s">
        <v>825</v>
      </c>
      <c r="U20" s="580"/>
      <c r="V20" s="580"/>
      <c r="W20" s="580"/>
      <c r="X20" s="579" t="s">
        <v>861</v>
      </c>
      <c r="Y20" s="580"/>
      <c r="Z20" s="580"/>
      <c r="AA20" s="580"/>
      <c r="AB20" s="583" t="s">
        <v>179</v>
      </c>
      <c r="AC20" s="584"/>
    </row>
    <row r="21" spans="1:29" ht="99.75" customHeight="1" x14ac:dyDescent="0.25">
      <c r="A21" s="573"/>
      <c r="B21" s="573"/>
      <c r="C21" s="559"/>
      <c r="D21" s="559"/>
      <c r="E21" s="575"/>
      <c r="F21" s="575"/>
      <c r="G21" s="578"/>
      <c r="H21" s="582" t="s">
        <v>0</v>
      </c>
      <c r="I21" s="582"/>
      <c r="J21" s="582" t="s">
        <v>824</v>
      </c>
      <c r="K21" s="582"/>
      <c r="L21" s="582" t="s">
        <v>0</v>
      </c>
      <c r="M21" s="582"/>
      <c r="N21" s="582" t="s">
        <v>824</v>
      </c>
      <c r="O21" s="582"/>
      <c r="P21" s="582" t="s">
        <v>0</v>
      </c>
      <c r="Q21" s="582"/>
      <c r="R21" s="582" t="s">
        <v>824</v>
      </c>
      <c r="S21" s="582"/>
      <c r="T21" s="582" t="s">
        <v>0</v>
      </c>
      <c r="U21" s="582"/>
      <c r="V21" s="582" t="s">
        <v>824</v>
      </c>
      <c r="W21" s="582"/>
      <c r="X21" s="582" t="s">
        <v>0</v>
      </c>
      <c r="Y21" s="582"/>
      <c r="Z21" s="582" t="s">
        <v>824</v>
      </c>
      <c r="AA21" s="582"/>
      <c r="AB21" s="585"/>
      <c r="AC21" s="586"/>
    </row>
    <row r="22" spans="1:29" ht="89.25" customHeight="1" x14ac:dyDescent="0.25">
      <c r="A22" s="574"/>
      <c r="B22" s="574"/>
      <c r="C22" s="310" t="s">
        <v>0</v>
      </c>
      <c r="D22" s="311" t="s">
        <v>824</v>
      </c>
      <c r="E22" s="310" t="s">
        <v>858</v>
      </c>
      <c r="F22" s="310" t="s">
        <v>859</v>
      </c>
      <c r="G22" s="566"/>
      <c r="H22" s="206" t="s">
        <v>374</v>
      </c>
      <c r="I22" s="206" t="s">
        <v>375</v>
      </c>
      <c r="J22" s="206" t="s">
        <v>374</v>
      </c>
      <c r="K22" s="206" t="s">
        <v>375</v>
      </c>
      <c r="L22" s="206" t="s">
        <v>374</v>
      </c>
      <c r="M22" s="206" t="s">
        <v>375</v>
      </c>
      <c r="N22" s="206" t="s">
        <v>374</v>
      </c>
      <c r="O22" s="206" t="s">
        <v>375</v>
      </c>
      <c r="P22" s="206" t="s">
        <v>374</v>
      </c>
      <c r="Q22" s="206" t="s">
        <v>375</v>
      </c>
      <c r="R22" s="206" t="s">
        <v>374</v>
      </c>
      <c r="S22" s="206" t="s">
        <v>375</v>
      </c>
      <c r="T22" s="206" t="s">
        <v>374</v>
      </c>
      <c r="U22" s="206" t="s">
        <v>375</v>
      </c>
      <c r="V22" s="206" t="s">
        <v>374</v>
      </c>
      <c r="W22" s="206" t="s">
        <v>375</v>
      </c>
      <c r="X22" s="206" t="s">
        <v>374</v>
      </c>
      <c r="Y22" s="206" t="s">
        <v>375</v>
      </c>
      <c r="Z22" s="206" t="s">
        <v>374</v>
      </c>
      <c r="AA22" s="206" t="s">
        <v>375</v>
      </c>
      <c r="AB22" s="309" t="s">
        <v>178</v>
      </c>
      <c r="AC22" s="311" t="s">
        <v>824</v>
      </c>
    </row>
    <row r="23" spans="1:29" ht="19.5" customHeight="1" x14ac:dyDescent="0.25">
      <c r="A23" s="207">
        <v>1</v>
      </c>
      <c r="B23" s="207">
        <v>2</v>
      </c>
      <c r="C23" s="308">
        <v>3</v>
      </c>
      <c r="D23" s="308">
        <v>4</v>
      </c>
      <c r="E23" s="308">
        <v>5</v>
      </c>
      <c r="F23" s="308">
        <v>6</v>
      </c>
      <c r="G23" s="308">
        <v>7</v>
      </c>
      <c r="H23" s="308">
        <v>8</v>
      </c>
      <c r="I23" s="308">
        <v>9</v>
      </c>
      <c r="J23" s="308">
        <v>10</v>
      </c>
      <c r="K23" s="308">
        <v>11</v>
      </c>
      <c r="L23" s="308">
        <v>12</v>
      </c>
      <c r="M23" s="308">
        <v>13</v>
      </c>
      <c r="N23" s="308">
        <v>14</v>
      </c>
      <c r="O23" s="308">
        <v>15</v>
      </c>
      <c r="P23" s="308">
        <v>16</v>
      </c>
      <c r="Q23" s="308">
        <v>17</v>
      </c>
      <c r="R23" s="308">
        <v>18</v>
      </c>
      <c r="S23" s="308">
        <v>19</v>
      </c>
      <c r="T23" s="308">
        <v>20</v>
      </c>
      <c r="U23" s="308">
        <v>21</v>
      </c>
      <c r="V23" s="308">
        <v>22</v>
      </c>
      <c r="W23" s="308">
        <v>23</v>
      </c>
      <c r="X23" s="308">
        <v>24</v>
      </c>
      <c r="Y23" s="308">
        <v>25</v>
      </c>
      <c r="Z23" s="308">
        <v>26</v>
      </c>
      <c r="AA23" s="308">
        <v>27</v>
      </c>
      <c r="AB23" s="308">
        <v>28</v>
      </c>
      <c r="AC23" s="308">
        <v>29</v>
      </c>
    </row>
    <row r="24" spans="1:29" ht="47.25" customHeight="1" x14ac:dyDescent="0.25">
      <c r="A24" s="208">
        <v>1</v>
      </c>
      <c r="B24" s="209" t="s">
        <v>177</v>
      </c>
      <c r="C24" s="213">
        <v>2509.1159325799999</v>
      </c>
      <c r="D24" s="213">
        <v>2430.8841264400003</v>
      </c>
      <c r="E24" s="220">
        <v>801.27510052000002</v>
      </c>
      <c r="F24" s="213">
        <v>290.27401079000003</v>
      </c>
      <c r="G24" s="273">
        <v>722.19363437999993</v>
      </c>
      <c r="H24" s="220">
        <v>290.27401078999998</v>
      </c>
      <c r="I24" s="273"/>
      <c r="J24" s="273">
        <v>0.84965999999999997</v>
      </c>
      <c r="K24" s="273"/>
      <c r="L24" s="220">
        <v>0</v>
      </c>
      <c r="M24" s="220"/>
      <c r="N24" s="220">
        <v>0</v>
      </c>
      <c r="O24" s="220"/>
      <c r="P24" s="220">
        <v>0</v>
      </c>
      <c r="Q24" s="220"/>
      <c r="R24" s="220">
        <v>0</v>
      </c>
      <c r="S24" s="220"/>
      <c r="T24" s="220">
        <v>0</v>
      </c>
      <c r="U24" s="220"/>
      <c r="V24" s="220">
        <v>0</v>
      </c>
      <c r="W24" s="219"/>
      <c r="X24" s="219">
        <v>0</v>
      </c>
      <c r="Y24" s="219"/>
      <c r="Z24" s="219" t="s">
        <v>521</v>
      </c>
      <c r="AA24" s="219"/>
      <c r="AB24" s="213">
        <v>290.27401078999998</v>
      </c>
      <c r="AC24" s="273">
        <v>0.84965999999999997</v>
      </c>
    </row>
    <row r="25" spans="1:29" ht="24" customHeight="1" x14ac:dyDescent="0.25">
      <c r="A25" s="211" t="s">
        <v>176</v>
      </c>
      <c r="B25" s="212" t="s">
        <v>175</v>
      </c>
      <c r="C25" s="213"/>
      <c r="D25" s="213"/>
      <c r="E25" s="220"/>
      <c r="F25" s="220"/>
      <c r="G25" s="220">
        <v>0</v>
      </c>
      <c r="H25" s="220">
        <v>0</v>
      </c>
      <c r="I25" s="273"/>
      <c r="J25" s="273">
        <v>0</v>
      </c>
      <c r="K25" s="273"/>
      <c r="L25" s="220">
        <v>0</v>
      </c>
      <c r="M25" s="220"/>
      <c r="N25" s="220">
        <v>0</v>
      </c>
      <c r="O25" s="220"/>
      <c r="P25" s="220">
        <v>0</v>
      </c>
      <c r="Q25" s="220"/>
      <c r="R25" s="220">
        <v>0</v>
      </c>
      <c r="S25" s="220"/>
      <c r="T25" s="220">
        <v>0</v>
      </c>
      <c r="U25" s="220"/>
      <c r="V25" s="220">
        <v>0</v>
      </c>
      <c r="W25" s="219"/>
      <c r="X25" s="219">
        <v>0</v>
      </c>
      <c r="Y25" s="219"/>
      <c r="Z25" s="219" t="s">
        <v>521</v>
      </c>
      <c r="AA25" s="219"/>
      <c r="AB25" s="213">
        <v>0</v>
      </c>
      <c r="AC25" s="213">
        <v>0</v>
      </c>
    </row>
    <row r="26" spans="1:29" x14ac:dyDescent="0.25">
      <c r="A26" s="211" t="s">
        <v>174</v>
      </c>
      <c r="B26" s="212" t="s">
        <v>173</v>
      </c>
      <c r="C26" s="213"/>
      <c r="D26" s="213"/>
      <c r="E26" s="220"/>
      <c r="F26" s="220"/>
      <c r="G26" s="220">
        <v>0</v>
      </c>
      <c r="H26" s="220">
        <v>0</v>
      </c>
      <c r="I26" s="273"/>
      <c r="J26" s="273">
        <v>0</v>
      </c>
      <c r="K26" s="273"/>
      <c r="L26" s="220">
        <v>0</v>
      </c>
      <c r="M26" s="220"/>
      <c r="N26" s="220">
        <v>0</v>
      </c>
      <c r="O26" s="220"/>
      <c r="P26" s="220">
        <v>0</v>
      </c>
      <c r="Q26" s="220"/>
      <c r="R26" s="220">
        <v>0</v>
      </c>
      <c r="S26" s="220"/>
      <c r="T26" s="220">
        <v>0</v>
      </c>
      <c r="U26" s="220"/>
      <c r="V26" s="220">
        <v>0</v>
      </c>
      <c r="W26" s="219"/>
      <c r="X26" s="219">
        <v>0</v>
      </c>
      <c r="Y26" s="219"/>
      <c r="Z26" s="219" t="s">
        <v>521</v>
      </c>
      <c r="AA26" s="219"/>
      <c r="AB26" s="213">
        <v>0</v>
      </c>
      <c r="AC26" s="213">
        <v>0</v>
      </c>
    </row>
    <row r="27" spans="1:29" ht="31.5" x14ac:dyDescent="0.25">
      <c r="A27" s="211" t="s">
        <v>172</v>
      </c>
      <c r="B27" s="212" t="s">
        <v>332</v>
      </c>
      <c r="C27" s="213"/>
      <c r="D27" s="213"/>
      <c r="E27" s="220"/>
      <c r="F27" s="220"/>
      <c r="G27" s="220">
        <v>614.72524715999998</v>
      </c>
      <c r="H27" s="220">
        <v>241.89500899166666</v>
      </c>
      <c r="I27" s="273"/>
      <c r="J27" s="273">
        <v>0.69644262295081971</v>
      </c>
      <c r="K27" s="273"/>
      <c r="L27" s="220">
        <v>0</v>
      </c>
      <c r="M27" s="220"/>
      <c r="N27" s="220">
        <v>0</v>
      </c>
      <c r="O27" s="220"/>
      <c r="P27" s="220">
        <v>0</v>
      </c>
      <c r="Q27" s="220"/>
      <c r="R27" s="220">
        <v>0</v>
      </c>
      <c r="S27" s="220"/>
      <c r="T27" s="220">
        <v>0</v>
      </c>
      <c r="U27" s="220"/>
      <c r="V27" s="220">
        <v>0</v>
      </c>
      <c r="W27" s="219"/>
      <c r="X27" s="219">
        <v>0</v>
      </c>
      <c r="Y27" s="219"/>
      <c r="Z27" s="219" t="s">
        <v>521</v>
      </c>
      <c r="AA27" s="219"/>
      <c r="AB27" s="213">
        <v>241.89500899166666</v>
      </c>
      <c r="AC27" s="273">
        <v>0.69644262295081971</v>
      </c>
    </row>
    <row r="28" spans="1:29" x14ac:dyDescent="0.25">
      <c r="A28" s="211" t="s">
        <v>171</v>
      </c>
      <c r="B28" s="212" t="s">
        <v>170</v>
      </c>
      <c r="C28" s="213"/>
      <c r="D28" s="213"/>
      <c r="E28" s="220"/>
      <c r="F28" s="220"/>
      <c r="G28" s="220">
        <v>0</v>
      </c>
      <c r="H28" s="220">
        <v>0</v>
      </c>
      <c r="I28" s="273"/>
      <c r="J28" s="273">
        <v>0</v>
      </c>
      <c r="K28" s="273"/>
      <c r="L28" s="220">
        <v>0</v>
      </c>
      <c r="M28" s="220"/>
      <c r="N28" s="273">
        <v>0</v>
      </c>
      <c r="O28" s="220"/>
      <c r="P28" s="220">
        <v>0</v>
      </c>
      <c r="Q28" s="220"/>
      <c r="R28" s="220">
        <v>0</v>
      </c>
      <c r="S28" s="220"/>
      <c r="T28" s="220">
        <v>0</v>
      </c>
      <c r="U28" s="220"/>
      <c r="V28" s="220">
        <v>0</v>
      </c>
      <c r="W28" s="219"/>
      <c r="X28" s="219">
        <v>0</v>
      </c>
      <c r="Y28" s="219"/>
      <c r="Z28" s="219">
        <v>0</v>
      </c>
      <c r="AA28" s="219"/>
      <c r="AB28" s="213">
        <v>0</v>
      </c>
      <c r="AC28" s="273">
        <v>0</v>
      </c>
    </row>
    <row r="29" spans="1:29" x14ac:dyDescent="0.25">
      <c r="A29" s="211" t="s">
        <v>169</v>
      </c>
      <c r="B29" s="214" t="s">
        <v>168</v>
      </c>
      <c r="C29" s="213"/>
      <c r="D29" s="213"/>
      <c r="E29" s="220"/>
      <c r="F29" s="220"/>
      <c r="G29" s="220">
        <v>107.46838721999995</v>
      </c>
      <c r="H29" s="220">
        <v>48.37900179833332</v>
      </c>
      <c r="I29" s="273"/>
      <c r="J29" s="273">
        <v>0.15321737704918026</v>
      </c>
      <c r="K29" s="273"/>
      <c r="L29" s="220">
        <v>0</v>
      </c>
      <c r="M29" s="220"/>
      <c r="N29" s="273">
        <v>0</v>
      </c>
      <c r="O29" s="220"/>
      <c r="P29" s="220">
        <v>0</v>
      </c>
      <c r="Q29" s="220"/>
      <c r="R29" s="220">
        <v>0</v>
      </c>
      <c r="S29" s="220"/>
      <c r="T29" s="220">
        <v>0</v>
      </c>
      <c r="U29" s="220"/>
      <c r="V29" s="220">
        <v>0</v>
      </c>
      <c r="W29" s="219"/>
      <c r="X29" s="219">
        <v>0</v>
      </c>
      <c r="Y29" s="219"/>
      <c r="Z29" s="219" t="s">
        <v>521</v>
      </c>
      <c r="AA29" s="219"/>
      <c r="AB29" s="213">
        <v>48.37900179833332</v>
      </c>
      <c r="AC29" s="273">
        <v>0.15321737704918026</v>
      </c>
    </row>
    <row r="30" spans="1:29" ht="47.25" x14ac:dyDescent="0.25">
      <c r="A30" s="208" t="s">
        <v>61</v>
      </c>
      <c r="B30" s="209" t="s">
        <v>167</v>
      </c>
      <c r="C30" s="213">
        <v>2128.0038965899998</v>
      </c>
      <c r="D30" s="213">
        <v>2062.7233209699998</v>
      </c>
      <c r="E30" s="220">
        <v>760.33427762999986</v>
      </c>
      <c r="F30" s="213">
        <v>0</v>
      </c>
      <c r="G30" s="273">
        <v>695.05370200999994</v>
      </c>
      <c r="H30" s="220">
        <v>0</v>
      </c>
      <c r="I30" s="272"/>
      <c r="J30" s="273">
        <v>0</v>
      </c>
      <c r="K30" s="272"/>
      <c r="L30" s="220">
        <v>0</v>
      </c>
      <c r="M30" s="220"/>
      <c r="N30" s="220">
        <v>0</v>
      </c>
      <c r="O30" s="220"/>
      <c r="P30" s="220">
        <v>0</v>
      </c>
      <c r="Q30" s="220"/>
      <c r="R30" s="220">
        <v>0</v>
      </c>
      <c r="S30" s="220"/>
      <c r="T30" s="220">
        <v>0</v>
      </c>
      <c r="U30" s="220"/>
      <c r="V30" s="220">
        <v>0</v>
      </c>
      <c r="W30" s="219"/>
      <c r="X30" s="219">
        <v>0</v>
      </c>
      <c r="Y30" s="219"/>
      <c r="Z30" s="219" t="s">
        <v>521</v>
      </c>
      <c r="AA30" s="219"/>
      <c r="AB30" s="213">
        <v>0</v>
      </c>
      <c r="AC30" s="273">
        <v>0</v>
      </c>
    </row>
    <row r="31" spans="1:29" x14ac:dyDescent="0.25">
      <c r="A31" s="208" t="s">
        <v>166</v>
      </c>
      <c r="B31" s="212" t="s">
        <v>165</v>
      </c>
      <c r="C31" s="213">
        <v>53.086096100000006</v>
      </c>
      <c r="D31" s="213">
        <v>53.086096100000006</v>
      </c>
      <c r="E31" s="219"/>
      <c r="F31" s="219"/>
      <c r="G31" s="219"/>
      <c r="H31" s="273"/>
      <c r="I31" s="273"/>
      <c r="J31" s="273"/>
      <c r="K31" s="273"/>
      <c r="L31" s="219"/>
      <c r="M31" s="219"/>
      <c r="N31" s="219"/>
      <c r="O31" s="219"/>
      <c r="P31" s="219"/>
      <c r="Q31" s="219"/>
      <c r="R31" s="219"/>
      <c r="S31" s="219"/>
      <c r="T31" s="219"/>
      <c r="U31" s="219"/>
      <c r="V31" s="219"/>
      <c r="W31" s="219"/>
      <c r="X31" s="219"/>
      <c r="Y31" s="219"/>
      <c r="Z31" s="219"/>
      <c r="AA31" s="219"/>
      <c r="AB31" s="213">
        <v>0</v>
      </c>
      <c r="AC31" s="273">
        <v>0</v>
      </c>
    </row>
    <row r="32" spans="1:29" ht="31.5" x14ac:dyDescent="0.25">
      <c r="A32" s="208" t="s">
        <v>164</v>
      </c>
      <c r="B32" s="212" t="s">
        <v>163</v>
      </c>
      <c r="C32" s="213">
        <v>722.32482138</v>
      </c>
      <c r="D32" s="213">
        <v>678.4926428</v>
      </c>
      <c r="E32" s="219"/>
      <c r="F32" s="219"/>
      <c r="G32" s="219"/>
      <c r="H32" s="273"/>
      <c r="I32" s="273"/>
      <c r="J32" s="273"/>
      <c r="K32" s="273"/>
      <c r="L32" s="219"/>
      <c r="M32" s="219"/>
      <c r="N32" s="219"/>
      <c r="O32" s="219"/>
      <c r="P32" s="219"/>
      <c r="Q32" s="219"/>
      <c r="R32" s="219"/>
      <c r="S32" s="219"/>
      <c r="T32" s="219"/>
      <c r="U32" s="219"/>
      <c r="V32" s="219"/>
      <c r="W32" s="219"/>
      <c r="X32" s="219"/>
      <c r="Y32" s="219"/>
      <c r="Z32" s="219"/>
      <c r="AA32" s="219"/>
      <c r="AB32" s="213">
        <v>0</v>
      </c>
      <c r="AC32" s="273">
        <v>0</v>
      </c>
    </row>
    <row r="33" spans="1:29" x14ac:dyDescent="0.25">
      <c r="A33" s="208" t="s">
        <v>162</v>
      </c>
      <c r="B33" s="212" t="s">
        <v>161</v>
      </c>
      <c r="C33" s="213">
        <v>986.44054613000003</v>
      </c>
      <c r="D33" s="213">
        <v>954.72713100999999</v>
      </c>
      <c r="E33" s="210"/>
      <c r="F33" s="210"/>
      <c r="G33" s="210"/>
      <c r="H33" s="273"/>
      <c r="I33" s="273"/>
      <c r="J33" s="273"/>
      <c r="K33" s="273"/>
      <c r="L33" s="210"/>
      <c r="M33" s="210"/>
      <c r="N33" s="210"/>
      <c r="O33" s="210"/>
      <c r="P33" s="210"/>
      <c r="Q33" s="210"/>
      <c r="R33" s="210"/>
      <c r="S33" s="210"/>
      <c r="T33" s="210"/>
      <c r="U33" s="210"/>
      <c r="V33" s="210"/>
      <c r="W33" s="210"/>
      <c r="X33" s="210"/>
      <c r="Y33" s="210"/>
      <c r="Z33" s="210"/>
      <c r="AA33" s="210"/>
      <c r="AB33" s="213">
        <v>0</v>
      </c>
      <c r="AC33" s="273">
        <v>0</v>
      </c>
    </row>
    <row r="34" spans="1:29" x14ac:dyDescent="0.25">
      <c r="A34" s="208" t="s">
        <v>160</v>
      </c>
      <c r="B34" s="212" t="s">
        <v>159</v>
      </c>
      <c r="C34" s="213">
        <v>366.15243297999996</v>
      </c>
      <c r="D34" s="213">
        <v>376.41745106000008</v>
      </c>
      <c r="E34" s="210"/>
      <c r="F34" s="210"/>
      <c r="G34" s="210"/>
      <c r="H34" s="273"/>
      <c r="I34" s="273"/>
      <c r="J34" s="273"/>
      <c r="K34" s="273"/>
      <c r="L34" s="210"/>
      <c r="M34" s="210"/>
      <c r="N34" s="210"/>
      <c r="O34" s="210"/>
      <c r="P34" s="210"/>
      <c r="Q34" s="210"/>
      <c r="R34" s="210"/>
      <c r="S34" s="210"/>
      <c r="T34" s="210"/>
      <c r="U34" s="210"/>
      <c r="V34" s="210"/>
      <c r="W34" s="210"/>
      <c r="X34" s="210"/>
      <c r="Y34" s="210"/>
      <c r="Z34" s="210"/>
      <c r="AA34" s="210"/>
      <c r="AB34" s="213">
        <v>0</v>
      </c>
      <c r="AC34" s="273">
        <v>0</v>
      </c>
    </row>
    <row r="35" spans="1:29" ht="31.5" x14ac:dyDescent="0.25">
      <c r="A35" s="208" t="s">
        <v>60</v>
      </c>
      <c r="B35" s="209" t="s">
        <v>158</v>
      </c>
      <c r="C35" s="210"/>
      <c r="D35" s="210"/>
      <c r="E35" s="210"/>
      <c r="F35" s="210"/>
      <c r="G35" s="210"/>
      <c r="H35" s="272"/>
      <c r="I35" s="272"/>
      <c r="J35" s="272"/>
      <c r="K35" s="272"/>
      <c r="L35" s="210"/>
      <c r="M35" s="210"/>
      <c r="N35" s="210"/>
      <c r="O35" s="210"/>
      <c r="P35" s="210"/>
      <c r="Q35" s="210"/>
      <c r="R35" s="210"/>
      <c r="S35" s="210"/>
      <c r="T35" s="210"/>
      <c r="U35" s="210"/>
      <c r="V35" s="210"/>
      <c r="W35" s="210"/>
      <c r="X35" s="210"/>
      <c r="Y35" s="210"/>
      <c r="Z35" s="210"/>
      <c r="AA35" s="210"/>
      <c r="AB35" s="213"/>
      <c r="AC35" s="213"/>
    </row>
    <row r="36" spans="1:29" x14ac:dyDescent="0.25">
      <c r="A36" s="211" t="s">
        <v>157</v>
      </c>
      <c r="B36" s="215" t="s">
        <v>524</v>
      </c>
      <c r="C36" s="213"/>
      <c r="D36" s="213"/>
      <c r="E36" s="210"/>
      <c r="F36" s="210"/>
      <c r="G36" s="210">
        <v>0</v>
      </c>
      <c r="H36" s="210">
        <v>0</v>
      </c>
      <c r="I36" s="210" t="s">
        <v>439</v>
      </c>
      <c r="J36" s="210">
        <v>0</v>
      </c>
      <c r="K36" s="210" t="s">
        <v>439</v>
      </c>
      <c r="L36" s="210">
        <v>0</v>
      </c>
      <c r="M36" s="210" t="s">
        <v>439</v>
      </c>
      <c r="N36" s="210">
        <v>0</v>
      </c>
      <c r="O36" s="210" t="s">
        <v>439</v>
      </c>
      <c r="P36" s="210">
        <v>0</v>
      </c>
      <c r="Q36" s="210" t="s">
        <v>439</v>
      </c>
      <c r="R36" s="210">
        <v>0</v>
      </c>
      <c r="S36" s="210" t="s">
        <v>439</v>
      </c>
      <c r="T36" s="210">
        <v>0</v>
      </c>
      <c r="U36" s="210" t="s">
        <v>439</v>
      </c>
      <c r="V36" s="210">
        <v>0</v>
      </c>
      <c r="W36" s="210" t="s">
        <v>439</v>
      </c>
      <c r="X36" s="210">
        <v>0</v>
      </c>
      <c r="Y36" s="210" t="s">
        <v>439</v>
      </c>
      <c r="Z36" s="210" t="s">
        <v>521</v>
      </c>
      <c r="AA36" s="210" t="s">
        <v>521</v>
      </c>
      <c r="AB36" s="213">
        <v>0</v>
      </c>
      <c r="AC36" s="213">
        <v>0</v>
      </c>
    </row>
    <row r="37" spans="1:29" ht="31.5" x14ac:dyDescent="0.25">
      <c r="A37" s="211" t="s">
        <v>156</v>
      </c>
      <c r="B37" s="215" t="s">
        <v>522</v>
      </c>
      <c r="C37" s="213"/>
      <c r="D37" s="213"/>
      <c r="E37" s="221"/>
      <c r="F37" s="221"/>
      <c r="G37" s="221">
        <v>80</v>
      </c>
      <c r="H37" s="213">
        <v>0</v>
      </c>
      <c r="I37" s="221" t="s">
        <v>439</v>
      </c>
      <c r="J37" s="360">
        <v>0</v>
      </c>
      <c r="K37" s="213" t="s">
        <v>439</v>
      </c>
      <c r="L37" s="213">
        <v>0</v>
      </c>
      <c r="M37" s="221" t="s">
        <v>439</v>
      </c>
      <c r="N37" s="221">
        <v>0</v>
      </c>
      <c r="O37" s="221" t="s">
        <v>439</v>
      </c>
      <c r="P37" s="221">
        <v>0</v>
      </c>
      <c r="Q37" s="221" t="s">
        <v>439</v>
      </c>
      <c r="R37" s="221">
        <v>0</v>
      </c>
      <c r="S37" s="221" t="s">
        <v>439</v>
      </c>
      <c r="T37" s="221">
        <v>0</v>
      </c>
      <c r="U37" s="221" t="s">
        <v>439</v>
      </c>
      <c r="V37" s="221">
        <v>0</v>
      </c>
      <c r="W37" s="221" t="s">
        <v>439</v>
      </c>
      <c r="X37" s="221">
        <v>0</v>
      </c>
      <c r="Y37" s="221" t="s">
        <v>439</v>
      </c>
      <c r="Z37" s="221" t="s">
        <v>521</v>
      </c>
      <c r="AA37" s="221" t="s">
        <v>521</v>
      </c>
      <c r="AB37" s="213">
        <v>0</v>
      </c>
      <c r="AC37" s="273">
        <v>0</v>
      </c>
    </row>
    <row r="38" spans="1:29" x14ac:dyDescent="0.25">
      <c r="A38" s="211" t="s">
        <v>155</v>
      </c>
      <c r="B38" s="212" t="s">
        <v>146</v>
      </c>
      <c r="C38" s="213"/>
      <c r="D38" s="213"/>
      <c r="E38" s="221"/>
      <c r="F38" s="221"/>
      <c r="G38" s="221">
        <v>0</v>
      </c>
      <c r="H38" s="213">
        <v>0</v>
      </c>
      <c r="I38" s="221" t="s">
        <v>439</v>
      </c>
      <c r="J38" s="213">
        <v>0</v>
      </c>
      <c r="K38" s="213" t="s">
        <v>439</v>
      </c>
      <c r="L38" s="213">
        <v>0</v>
      </c>
      <c r="M38" s="221" t="s">
        <v>439</v>
      </c>
      <c r="N38" s="221">
        <v>0</v>
      </c>
      <c r="O38" s="221" t="s">
        <v>439</v>
      </c>
      <c r="P38" s="221">
        <v>0</v>
      </c>
      <c r="Q38" s="221" t="s">
        <v>439</v>
      </c>
      <c r="R38" s="221">
        <v>0</v>
      </c>
      <c r="S38" s="221" t="s">
        <v>439</v>
      </c>
      <c r="T38" s="221">
        <v>0</v>
      </c>
      <c r="U38" s="221" t="s">
        <v>439</v>
      </c>
      <c r="V38" s="221">
        <v>0</v>
      </c>
      <c r="W38" s="221" t="s">
        <v>439</v>
      </c>
      <c r="X38" s="221">
        <v>0</v>
      </c>
      <c r="Y38" s="221" t="s">
        <v>439</v>
      </c>
      <c r="Z38" s="221" t="s">
        <v>521</v>
      </c>
      <c r="AA38" s="221" t="s">
        <v>521</v>
      </c>
      <c r="AB38" s="213">
        <v>0</v>
      </c>
      <c r="AC38" s="213">
        <v>0</v>
      </c>
    </row>
    <row r="39" spans="1:29" x14ac:dyDescent="0.25">
      <c r="A39" s="211" t="s">
        <v>154</v>
      </c>
      <c r="B39" s="212" t="s">
        <v>592</v>
      </c>
      <c r="C39" s="213"/>
      <c r="D39" s="213"/>
      <c r="E39" s="221"/>
      <c r="F39" s="221"/>
      <c r="G39" s="221">
        <v>5.21</v>
      </c>
      <c r="H39" s="213">
        <v>0</v>
      </c>
      <c r="I39" s="221" t="s">
        <v>439</v>
      </c>
      <c r="J39" s="213">
        <v>0</v>
      </c>
      <c r="K39" s="213" t="s">
        <v>439</v>
      </c>
      <c r="L39" s="213">
        <v>0</v>
      </c>
      <c r="M39" s="221" t="s">
        <v>439</v>
      </c>
      <c r="N39" s="220">
        <v>0</v>
      </c>
      <c r="O39" s="221" t="s">
        <v>439</v>
      </c>
      <c r="P39" s="221">
        <v>0</v>
      </c>
      <c r="Q39" s="221" t="s">
        <v>439</v>
      </c>
      <c r="R39" s="221">
        <v>0</v>
      </c>
      <c r="S39" s="221" t="s">
        <v>439</v>
      </c>
      <c r="T39" s="221">
        <v>0</v>
      </c>
      <c r="U39" s="221" t="s">
        <v>439</v>
      </c>
      <c r="V39" s="221">
        <v>0</v>
      </c>
      <c r="W39" s="221" t="s">
        <v>439</v>
      </c>
      <c r="X39" s="221">
        <v>0</v>
      </c>
      <c r="Y39" s="221" t="s">
        <v>439</v>
      </c>
      <c r="Z39" s="221" t="s">
        <v>521</v>
      </c>
      <c r="AA39" s="221" t="s">
        <v>521</v>
      </c>
      <c r="AB39" s="213">
        <v>0</v>
      </c>
      <c r="AC39" s="273">
        <v>0</v>
      </c>
    </row>
    <row r="40" spans="1:29" x14ac:dyDescent="0.25">
      <c r="A40" s="211" t="s">
        <v>153</v>
      </c>
      <c r="B40" s="212" t="s">
        <v>525</v>
      </c>
      <c r="C40" s="213"/>
      <c r="D40" s="213"/>
      <c r="E40" s="221"/>
      <c r="F40" s="221"/>
      <c r="G40" s="221">
        <v>0</v>
      </c>
      <c r="H40" s="213">
        <v>0</v>
      </c>
      <c r="I40" s="221" t="s">
        <v>439</v>
      </c>
      <c r="J40" s="213">
        <v>0</v>
      </c>
      <c r="K40" s="213" t="s">
        <v>439</v>
      </c>
      <c r="L40" s="213">
        <v>0</v>
      </c>
      <c r="M40" s="221" t="s">
        <v>439</v>
      </c>
      <c r="N40" s="221">
        <v>0</v>
      </c>
      <c r="O40" s="221" t="s">
        <v>439</v>
      </c>
      <c r="P40" s="221">
        <v>0</v>
      </c>
      <c r="Q40" s="221" t="s">
        <v>439</v>
      </c>
      <c r="R40" s="221">
        <v>0</v>
      </c>
      <c r="S40" s="221" t="s">
        <v>439</v>
      </c>
      <c r="T40" s="221">
        <v>0</v>
      </c>
      <c r="U40" s="221" t="s">
        <v>439</v>
      </c>
      <c r="V40" s="221">
        <v>0</v>
      </c>
      <c r="W40" s="221" t="s">
        <v>439</v>
      </c>
      <c r="X40" s="221">
        <v>0</v>
      </c>
      <c r="Y40" s="221" t="s">
        <v>439</v>
      </c>
      <c r="Z40" s="221" t="s">
        <v>521</v>
      </c>
      <c r="AA40" s="221" t="s">
        <v>521</v>
      </c>
      <c r="AB40" s="213">
        <v>0</v>
      </c>
      <c r="AC40" s="213">
        <v>0</v>
      </c>
    </row>
    <row r="41" spans="1:29" x14ac:dyDescent="0.25">
      <c r="A41" s="211" t="s">
        <v>152</v>
      </c>
      <c r="B41" s="212" t="s">
        <v>526</v>
      </c>
      <c r="C41" s="213"/>
      <c r="D41" s="213"/>
      <c r="E41" s="221"/>
      <c r="F41" s="221"/>
      <c r="G41" s="221">
        <v>0</v>
      </c>
      <c r="H41" s="213">
        <v>0</v>
      </c>
      <c r="I41" s="221" t="s">
        <v>439</v>
      </c>
      <c r="J41" s="213">
        <v>0</v>
      </c>
      <c r="K41" s="213" t="s">
        <v>439</v>
      </c>
      <c r="L41" s="213">
        <v>0</v>
      </c>
      <c r="M41" s="221" t="s">
        <v>439</v>
      </c>
      <c r="N41" s="221">
        <v>0</v>
      </c>
      <c r="O41" s="221" t="s">
        <v>439</v>
      </c>
      <c r="P41" s="221">
        <v>0</v>
      </c>
      <c r="Q41" s="221" t="s">
        <v>439</v>
      </c>
      <c r="R41" s="221">
        <v>0</v>
      </c>
      <c r="S41" s="221" t="s">
        <v>439</v>
      </c>
      <c r="T41" s="221">
        <v>0</v>
      </c>
      <c r="U41" s="221" t="s">
        <v>439</v>
      </c>
      <c r="V41" s="221">
        <v>0</v>
      </c>
      <c r="W41" s="221" t="s">
        <v>439</v>
      </c>
      <c r="X41" s="221">
        <v>0</v>
      </c>
      <c r="Y41" s="221" t="s">
        <v>439</v>
      </c>
      <c r="Z41" s="221" t="s">
        <v>521</v>
      </c>
      <c r="AA41" s="221" t="s">
        <v>521</v>
      </c>
      <c r="AB41" s="213">
        <v>0</v>
      </c>
      <c r="AC41" s="213">
        <v>0</v>
      </c>
    </row>
    <row r="42" spans="1:29" x14ac:dyDescent="0.25">
      <c r="A42" s="211" t="s">
        <v>151</v>
      </c>
      <c r="B42" s="212" t="s">
        <v>527</v>
      </c>
      <c r="C42" s="213"/>
      <c r="D42" s="213"/>
      <c r="E42" s="221"/>
      <c r="F42" s="221"/>
      <c r="G42" s="221">
        <v>0</v>
      </c>
      <c r="H42" s="213">
        <v>0</v>
      </c>
      <c r="I42" s="221" t="s">
        <v>439</v>
      </c>
      <c r="J42" s="213">
        <v>0</v>
      </c>
      <c r="K42" s="213" t="s">
        <v>439</v>
      </c>
      <c r="L42" s="213">
        <v>0</v>
      </c>
      <c r="M42" s="221" t="s">
        <v>439</v>
      </c>
      <c r="N42" s="221">
        <v>0</v>
      </c>
      <c r="O42" s="221" t="s">
        <v>439</v>
      </c>
      <c r="P42" s="221">
        <v>0</v>
      </c>
      <c r="Q42" s="221" t="s">
        <v>439</v>
      </c>
      <c r="R42" s="221">
        <v>0</v>
      </c>
      <c r="S42" s="221" t="s">
        <v>439</v>
      </c>
      <c r="T42" s="221">
        <v>0</v>
      </c>
      <c r="U42" s="221" t="s">
        <v>439</v>
      </c>
      <c r="V42" s="221">
        <v>0</v>
      </c>
      <c r="W42" s="221" t="s">
        <v>439</v>
      </c>
      <c r="X42" s="221">
        <v>0</v>
      </c>
      <c r="Y42" s="221" t="s">
        <v>439</v>
      </c>
      <c r="Z42" s="221" t="s">
        <v>521</v>
      </c>
      <c r="AA42" s="221" t="s">
        <v>521</v>
      </c>
      <c r="AB42" s="213">
        <v>0</v>
      </c>
      <c r="AC42" s="213">
        <v>0</v>
      </c>
    </row>
    <row r="43" spans="1:29" x14ac:dyDescent="0.25">
      <c r="A43" s="211" t="s">
        <v>528</v>
      </c>
      <c r="B43" s="212" t="s">
        <v>529</v>
      </c>
      <c r="C43" s="213"/>
      <c r="D43" s="213"/>
      <c r="E43" s="221"/>
      <c r="F43" s="221"/>
      <c r="G43" s="221">
        <v>0</v>
      </c>
      <c r="H43" s="213">
        <v>0</v>
      </c>
      <c r="I43" s="221" t="s">
        <v>439</v>
      </c>
      <c r="J43" s="213">
        <v>0</v>
      </c>
      <c r="K43" s="213" t="s">
        <v>439</v>
      </c>
      <c r="L43" s="213">
        <v>0</v>
      </c>
      <c r="M43" s="221" t="s">
        <v>439</v>
      </c>
      <c r="N43" s="221">
        <v>0</v>
      </c>
      <c r="O43" s="221" t="s">
        <v>439</v>
      </c>
      <c r="P43" s="221">
        <v>0</v>
      </c>
      <c r="Q43" s="221" t="s">
        <v>439</v>
      </c>
      <c r="R43" s="221">
        <v>0</v>
      </c>
      <c r="S43" s="221" t="s">
        <v>439</v>
      </c>
      <c r="T43" s="221">
        <v>0</v>
      </c>
      <c r="U43" s="221" t="s">
        <v>439</v>
      </c>
      <c r="V43" s="221">
        <v>0</v>
      </c>
      <c r="W43" s="221" t="s">
        <v>439</v>
      </c>
      <c r="X43" s="221">
        <v>0</v>
      </c>
      <c r="Y43" s="221" t="s">
        <v>439</v>
      </c>
      <c r="Z43" s="221" t="s">
        <v>521</v>
      </c>
      <c r="AA43" s="221" t="s">
        <v>521</v>
      </c>
      <c r="AB43" s="213">
        <v>0</v>
      </c>
      <c r="AC43" s="213">
        <v>0</v>
      </c>
    </row>
    <row r="44" spans="1:29" x14ac:dyDescent="0.25">
      <c r="A44" s="211" t="s">
        <v>530</v>
      </c>
      <c r="B44" s="212" t="s">
        <v>531</v>
      </c>
      <c r="C44" s="213"/>
      <c r="D44" s="213"/>
      <c r="E44" s="221"/>
      <c r="F44" s="221"/>
      <c r="G44" s="221">
        <v>2</v>
      </c>
      <c r="H44" s="213">
        <v>0</v>
      </c>
      <c r="I44" s="221" t="s">
        <v>439</v>
      </c>
      <c r="J44" s="360">
        <v>0</v>
      </c>
      <c r="K44" s="213" t="s">
        <v>439</v>
      </c>
      <c r="L44" s="213">
        <v>0</v>
      </c>
      <c r="M44" s="221" t="s">
        <v>439</v>
      </c>
      <c r="N44" s="221">
        <v>0</v>
      </c>
      <c r="O44" s="221" t="s">
        <v>439</v>
      </c>
      <c r="P44" s="221">
        <v>0</v>
      </c>
      <c r="Q44" s="221" t="s">
        <v>439</v>
      </c>
      <c r="R44" s="221">
        <v>0</v>
      </c>
      <c r="S44" s="221" t="s">
        <v>439</v>
      </c>
      <c r="T44" s="221">
        <v>0</v>
      </c>
      <c r="U44" s="221" t="s">
        <v>439</v>
      </c>
      <c r="V44" s="221">
        <v>0</v>
      </c>
      <c r="W44" s="221" t="s">
        <v>439</v>
      </c>
      <c r="X44" s="221">
        <v>0</v>
      </c>
      <c r="Y44" s="221" t="s">
        <v>439</v>
      </c>
      <c r="Z44" s="221" t="s">
        <v>521</v>
      </c>
      <c r="AA44" s="221" t="s">
        <v>521</v>
      </c>
      <c r="AB44" s="213">
        <v>0</v>
      </c>
      <c r="AC44" s="273">
        <v>0</v>
      </c>
    </row>
    <row r="45" spans="1:29" x14ac:dyDescent="0.25">
      <c r="A45" s="211" t="s">
        <v>532</v>
      </c>
      <c r="B45" s="212" t="s">
        <v>533</v>
      </c>
      <c r="C45" s="221"/>
      <c r="D45" s="221"/>
      <c r="E45" s="221"/>
      <c r="F45" s="221"/>
      <c r="G45" s="221">
        <v>0</v>
      </c>
      <c r="H45" s="221">
        <v>0</v>
      </c>
      <c r="I45" s="221" t="s">
        <v>439</v>
      </c>
      <c r="J45" s="221">
        <v>0</v>
      </c>
      <c r="K45" s="221" t="s">
        <v>439</v>
      </c>
      <c r="L45" s="221">
        <v>0</v>
      </c>
      <c r="M45" s="221" t="s">
        <v>439</v>
      </c>
      <c r="N45" s="221">
        <v>0</v>
      </c>
      <c r="O45" s="221" t="s">
        <v>439</v>
      </c>
      <c r="P45" s="221">
        <v>0</v>
      </c>
      <c r="Q45" s="221" t="s">
        <v>439</v>
      </c>
      <c r="R45" s="221">
        <v>0</v>
      </c>
      <c r="S45" s="221" t="s">
        <v>439</v>
      </c>
      <c r="T45" s="221">
        <v>0</v>
      </c>
      <c r="U45" s="221" t="s">
        <v>439</v>
      </c>
      <c r="V45" s="221">
        <v>0</v>
      </c>
      <c r="W45" s="221" t="s">
        <v>439</v>
      </c>
      <c r="X45" s="221">
        <v>0</v>
      </c>
      <c r="Y45" s="221" t="s">
        <v>439</v>
      </c>
      <c r="Z45" s="221" t="s">
        <v>521</v>
      </c>
      <c r="AA45" s="221" t="s">
        <v>521</v>
      </c>
      <c r="AB45" s="213">
        <v>0</v>
      </c>
      <c r="AC45" s="213">
        <v>0</v>
      </c>
    </row>
    <row r="46" spans="1:29" x14ac:dyDescent="0.25">
      <c r="A46" s="211" t="s">
        <v>534</v>
      </c>
      <c r="B46" s="212" t="s">
        <v>535</v>
      </c>
      <c r="C46" s="221"/>
      <c r="D46" s="221"/>
      <c r="E46" s="221"/>
      <c r="F46" s="221"/>
      <c r="G46" s="221">
        <v>0</v>
      </c>
      <c r="H46" s="221">
        <v>0</v>
      </c>
      <c r="I46" s="221" t="s">
        <v>439</v>
      </c>
      <c r="J46" s="221"/>
      <c r="K46" s="221" t="s">
        <v>439</v>
      </c>
      <c r="L46" s="221">
        <v>0</v>
      </c>
      <c r="M46" s="221" t="s">
        <v>439</v>
      </c>
      <c r="N46" s="221"/>
      <c r="O46" s="221" t="s">
        <v>439</v>
      </c>
      <c r="P46" s="221">
        <v>0</v>
      </c>
      <c r="Q46" s="221" t="s">
        <v>439</v>
      </c>
      <c r="R46" s="221"/>
      <c r="S46" s="221" t="s">
        <v>439</v>
      </c>
      <c r="T46" s="221">
        <v>0</v>
      </c>
      <c r="U46" s="221" t="s">
        <v>439</v>
      </c>
      <c r="V46" s="221"/>
      <c r="W46" s="221" t="s">
        <v>439</v>
      </c>
      <c r="X46" s="221"/>
      <c r="Y46" s="221" t="s">
        <v>439</v>
      </c>
      <c r="Z46" s="221"/>
      <c r="AA46" s="221" t="s">
        <v>439</v>
      </c>
      <c r="AB46" s="213">
        <v>0</v>
      </c>
      <c r="AC46" s="213">
        <v>0</v>
      </c>
    </row>
    <row r="47" spans="1:29" x14ac:dyDescent="0.25">
      <c r="A47" s="208" t="s">
        <v>59</v>
      </c>
      <c r="B47" s="209" t="s">
        <v>150</v>
      </c>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13"/>
      <c r="AC47" s="213"/>
    </row>
    <row r="48" spans="1:29" x14ac:dyDescent="0.25">
      <c r="A48" s="211" t="s">
        <v>149</v>
      </c>
      <c r="B48" s="215" t="s">
        <v>524</v>
      </c>
      <c r="C48" s="213">
        <v>0</v>
      </c>
      <c r="D48" s="213">
        <v>0</v>
      </c>
      <c r="E48" s="221"/>
      <c r="F48" s="221"/>
      <c r="G48" s="221">
        <v>0</v>
      </c>
      <c r="H48" s="213">
        <v>0</v>
      </c>
      <c r="I48" s="221"/>
      <c r="J48" s="213">
        <v>0</v>
      </c>
      <c r="K48" s="213"/>
      <c r="L48" s="221">
        <v>0</v>
      </c>
      <c r="M48" s="221"/>
      <c r="N48" s="221">
        <v>0</v>
      </c>
      <c r="O48" s="221"/>
      <c r="P48" s="221">
        <v>0</v>
      </c>
      <c r="Q48" s="221"/>
      <c r="R48" s="221">
        <v>0</v>
      </c>
      <c r="S48" s="221"/>
      <c r="T48" s="221">
        <v>0</v>
      </c>
      <c r="U48" s="221"/>
      <c r="V48" s="221">
        <v>0</v>
      </c>
      <c r="W48" s="221"/>
      <c r="X48" s="221">
        <v>0</v>
      </c>
      <c r="Y48" s="221"/>
      <c r="Z48" s="221" t="s">
        <v>521</v>
      </c>
      <c r="AA48" s="221"/>
      <c r="AB48" s="213">
        <v>0</v>
      </c>
      <c r="AC48" s="213">
        <v>0</v>
      </c>
    </row>
    <row r="49" spans="1:29" ht="31.5" x14ac:dyDescent="0.25">
      <c r="A49" s="211" t="s">
        <v>148</v>
      </c>
      <c r="B49" s="215" t="s">
        <v>522</v>
      </c>
      <c r="C49" s="213">
        <v>80</v>
      </c>
      <c r="D49" s="213">
        <v>80</v>
      </c>
      <c r="E49" s="221"/>
      <c r="F49" s="221"/>
      <c r="G49" s="221">
        <v>80</v>
      </c>
      <c r="H49" s="213">
        <v>0</v>
      </c>
      <c r="I49" s="221"/>
      <c r="J49" s="360">
        <v>0</v>
      </c>
      <c r="K49" s="213"/>
      <c r="L49" s="221">
        <v>0</v>
      </c>
      <c r="M49" s="221"/>
      <c r="N49" s="221">
        <v>0</v>
      </c>
      <c r="O49" s="221"/>
      <c r="P49" s="221">
        <v>0</v>
      </c>
      <c r="Q49" s="221"/>
      <c r="R49" s="221">
        <v>0</v>
      </c>
      <c r="S49" s="221"/>
      <c r="T49" s="221">
        <v>0</v>
      </c>
      <c r="U49" s="221"/>
      <c r="V49" s="221">
        <v>0</v>
      </c>
      <c r="W49" s="221"/>
      <c r="X49" s="221">
        <v>0</v>
      </c>
      <c r="Y49" s="221"/>
      <c r="Z49" s="221" t="s">
        <v>521</v>
      </c>
      <c r="AA49" s="221"/>
      <c r="AB49" s="213">
        <v>0</v>
      </c>
      <c r="AC49" s="273">
        <v>0</v>
      </c>
    </row>
    <row r="50" spans="1:29" x14ac:dyDescent="0.25">
      <c r="A50" s="211" t="s">
        <v>147</v>
      </c>
      <c r="B50" s="212" t="s">
        <v>146</v>
      </c>
      <c r="C50" s="213">
        <v>0</v>
      </c>
      <c r="D50" s="213">
        <v>0</v>
      </c>
      <c r="E50" s="221"/>
      <c r="F50" s="221"/>
      <c r="G50" s="221">
        <v>0</v>
      </c>
      <c r="H50" s="213">
        <v>0</v>
      </c>
      <c r="I50" s="221"/>
      <c r="J50" s="213">
        <v>0</v>
      </c>
      <c r="K50" s="213"/>
      <c r="L50" s="221">
        <v>0</v>
      </c>
      <c r="M50" s="221"/>
      <c r="N50" s="221">
        <v>0</v>
      </c>
      <c r="O50" s="221"/>
      <c r="P50" s="221">
        <v>0</v>
      </c>
      <c r="Q50" s="221"/>
      <c r="R50" s="221">
        <v>0</v>
      </c>
      <c r="S50" s="221"/>
      <c r="T50" s="221">
        <v>0</v>
      </c>
      <c r="U50" s="221"/>
      <c r="V50" s="221">
        <v>0</v>
      </c>
      <c r="W50" s="221"/>
      <c r="X50" s="221">
        <v>0</v>
      </c>
      <c r="Y50" s="221"/>
      <c r="Z50" s="221" t="s">
        <v>521</v>
      </c>
      <c r="AA50" s="221"/>
      <c r="AB50" s="213">
        <v>0</v>
      </c>
      <c r="AC50" s="213">
        <v>0</v>
      </c>
    </row>
    <row r="51" spans="1:29" ht="31.5" x14ac:dyDescent="0.25">
      <c r="A51" s="211" t="s">
        <v>145</v>
      </c>
      <c r="B51" s="212" t="s">
        <v>144</v>
      </c>
      <c r="C51" s="213">
        <v>0.33</v>
      </c>
      <c r="D51" s="213">
        <v>0.33</v>
      </c>
      <c r="E51" s="221"/>
      <c r="F51" s="221"/>
      <c r="G51" s="221">
        <v>0.33</v>
      </c>
      <c r="H51" s="213">
        <v>0</v>
      </c>
      <c r="I51" s="221"/>
      <c r="J51" s="213">
        <v>0</v>
      </c>
      <c r="K51" s="213"/>
      <c r="L51" s="221">
        <v>0</v>
      </c>
      <c r="M51" s="221"/>
      <c r="N51" s="220">
        <v>0</v>
      </c>
      <c r="O51" s="221"/>
      <c r="P51" s="221">
        <v>0</v>
      </c>
      <c r="Q51" s="221"/>
      <c r="R51" s="221">
        <v>0</v>
      </c>
      <c r="S51" s="221"/>
      <c r="T51" s="221">
        <v>0</v>
      </c>
      <c r="U51" s="221"/>
      <c r="V51" s="221">
        <v>0</v>
      </c>
      <c r="W51" s="221"/>
      <c r="X51" s="221">
        <v>0</v>
      </c>
      <c r="Y51" s="221"/>
      <c r="Z51" s="221" t="s">
        <v>521</v>
      </c>
      <c r="AA51" s="221"/>
      <c r="AB51" s="213">
        <v>0</v>
      </c>
      <c r="AC51" s="273">
        <v>0</v>
      </c>
    </row>
    <row r="52" spans="1:29" ht="31.5" x14ac:dyDescent="0.25">
      <c r="A52" s="211" t="s">
        <v>143</v>
      </c>
      <c r="B52" s="212" t="s">
        <v>142</v>
      </c>
      <c r="C52" s="213">
        <v>4.88</v>
      </c>
      <c r="D52" s="213">
        <v>4.88</v>
      </c>
      <c r="E52" s="221"/>
      <c r="F52" s="221"/>
      <c r="G52" s="221">
        <v>4.88</v>
      </c>
      <c r="H52" s="213">
        <v>0</v>
      </c>
      <c r="I52" s="221"/>
      <c r="J52" s="213">
        <v>0</v>
      </c>
      <c r="K52" s="213"/>
      <c r="L52" s="221">
        <v>0</v>
      </c>
      <c r="M52" s="221"/>
      <c r="N52" s="220">
        <v>0</v>
      </c>
      <c r="O52" s="221"/>
      <c r="P52" s="221">
        <v>0</v>
      </c>
      <c r="Q52" s="221"/>
      <c r="R52" s="221">
        <v>0</v>
      </c>
      <c r="S52" s="221"/>
      <c r="T52" s="221">
        <v>0</v>
      </c>
      <c r="U52" s="221"/>
      <c r="V52" s="221">
        <v>0</v>
      </c>
      <c r="W52" s="221"/>
      <c r="X52" s="221">
        <v>0</v>
      </c>
      <c r="Y52" s="221"/>
      <c r="Z52" s="221" t="s">
        <v>521</v>
      </c>
      <c r="AA52" s="221"/>
      <c r="AB52" s="213">
        <v>0</v>
      </c>
      <c r="AC52" s="273">
        <v>0</v>
      </c>
    </row>
    <row r="53" spans="1:29" x14ac:dyDescent="0.25">
      <c r="A53" s="211" t="s">
        <v>141</v>
      </c>
      <c r="B53" s="212" t="s">
        <v>140</v>
      </c>
      <c r="C53" s="213">
        <v>0</v>
      </c>
      <c r="D53" s="213">
        <v>0</v>
      </c>
      <c r="E53" s="221"/>
      <c r="F53" s="221"/>
      <c r="G53" s="221">
        <v>0</v>
      </c>
      <c r="H53" s="213">
        <v>0</v>
      </c>
      <c r="I53" s="221"/>
      <c r="J53" s="213">
        <v>0</v>
      </c>
      <c r="K53" s="213"/>
      <c r="L53" s="221">
        <v>0</v>
      </c>
      <c r="M53" s="221"/>
      <c r="N53" s="221">
        <v>0</v>
      </c>
      <c r="O53" s="221"/>
      <c r="P53" s="221">
        <v>0</v>
      </c>
      <c r="Q53" s="221"/>
      <c r="R53" s="221">
        <v>0</v>
      </c>
      <c r="S53" s="221"/>
      <c r="T53" s="221">
        <v>0</v>
      </c>
      <c r="U53" s="221"/>
      <c r="V53" s="221">
        <v>0</v>
      </c>
      <c r="W53" s="221"/>
      <c r="X53" s="221">
        <v>0</v>
      </c>
      <c r="Y53" s="221"/>
      <c r="Z53" s="221" t="s">
        <v>521</v>
      </c>
      <c r="AA53" s="221"/>
      <c r="AB53" s="213">
        <v>0</v>
      </c>
      <c r="AC53" s="273">
        <v>0</v>
      </c>
    </row>
    <row r="54" spans="1:29" x14ac:dyDescent="0.25">
      <c r="A54" s="211" t="s">
        <v>139</v>
      </c>
      <c r="B54" s="212" t="s">
        <v>525</v>
      </c>
      <c r="C54" s="213">
        <v>0</v>
      </c>
      <c r="D54" s="213">
        <v>0</v>
      </c>
      <c r="E54" s="221"/>
      <c r="F54" s="221"/>
      <c r="G54" s="221">
        <v>0</v>
      </c>
      <c r="H54" s="213">
        <v>0</v>
      </c>
      <c r="I54" s="221"/>
      <c r="J54" s="213">
        <v>0</v>
      </c>
      <c r="K54" s="213"/>
      <c r="L54" s="221">
        <v>0</v>
      </c>
      <c r="M54" s="221"/>
      <c r="N54" s="221">
        <v>0</v>
      </c>
      <c r="O54" s="221"/>
      <c r="P54" s="221">
        <v>0</v>
      </c>
      <c r="Q54" s="221"/>
      <c r="R54" s="221">
        <v>0</v>
      </c>
      <c r="S54" s="221"/>
      <c r="T54" s="221">
        <v>0</v>
      </c>
      <c r="U54" s="221"/>
      <c r="V54" s="221">
        <v>0</v>
      </c>
      <c r="W54" s="221"/>
      <c r="X54" s="221">
        <v>0</v>
      </c>
      <c r="Y54" s="221"/>
      <c r="Z54" s="221" t="s">
        <v>521</v>
      </c>
      <c r="AA54" s="221"/>
      <c r="AB54" s="213">
        <v>0</v>
      </c>
      <c r="AC54" s="213">
        <v>0</v>
      </c>
    </row>
    <row r="55" spans="1:29" x14ac:dyDescent="0.25">
      <c r="A55" s="211" t="s">
        <v>536</v>
      </c>
      <c r="B55" s="212" t="s">
        <v>526</v>
      </c>
      <c r="C55" s="213">
        <v>0</v>
      </c>
      <c r="D55" s="213">
        <v>0</v>
      </c>
      <c r="E55" s="221"/>
      <c r="F55" s="221"/>
      <c r="G55" s="221">
        <v>0</v>
      </c>
      <c r="H55" s="213">
        <v>0</v>
      </c>
      <c r="I55" s="221"/>
      <c r="J55" s="213">
        <v>0</v>
      </c>
      <c r="K55" s="213"/>
      <c r="L55" s="221">
        <v>0</v>
      </c>
      <c r="M55" s="221"/>
      <c r="N55" s="221">
        <v>0</v>
      </c>
      <c r="O55" s="221"/>
      <c r="P55" s="221">
        <v>0</v>
      </c>
      <c r="Q55" s="221"/>
      <c r="R55" s="221">
        <v>0</v>
      </c>
      <c r="S55" s="221"/>
      <c r="T55" s="221">
        <v>0</v>
      </c>
      <c r="U55" s="221"/>
      <c r="V55" s="221">
        <v>0</v>
      </c>
      <c r="W55" s="221"/>
      <c r="X55" s="221">
        <v>0</v>
      </c>
      <c r="Y55" s="221"/>
      <c r="Z55" s="221" t="s">
        <v>521</v>
      </c>
      <c r="AA55" s="221"/>
      <c r="AB55" s="213">
        <v>0</v>
      </c>
      <c r="AC55" s="213">
        <v>0</v>
      </c>
    </row>
    <row r="56" spans="1:29" x14ac:dyDescent="0.25">
      <c r="A56" s="211" t="s">
        <v>537</v>
      </c>
      <c r="B56" s="212" t="s">
        <v>527</v>
      </c>
      <c r="C56" s="213">
        <v>0</v>
      </c>
      <c r="D56" s="213">
        <v>0</v>
      </c>
      <c r="E56" s="221"/>
      <c r="F56" s="221"/>
      <c r="G56" s="221">
        <v>0</v>
      </c>
      <c r="H56" s="213">
        <v>0</v>
      </c>
      <c r="I56" s="221"/>
      <c r="J56" s="213">
        <v>0</v>
      </c>
      <c r="K56" s="213"/>
      <c r="L56" s="221">
        <v>0</v>
      </c>
      <c r="M56" s="221"/>
      <c r="N56" s="221">
        <v>0</v>
      </c>
      <c r="O56" s="221"/>
      <c r="P56" s="221">
        <v>0</v>
      </c>
      <c r="Q56" s="221"/>
      <c r="R56" s="221">
        <v>0</v>
      </c>
      <c r="S56" s="221"/>
      <c r="T56" s="221">
        <v>0</v>
      </c>
      <c r="U56" s="221"/>
      <c r="V56" s="221">
        <v>0</v>
      </c>
      <c r="W56" s="221"/>
      <c r="X56" s="221">
        <v>0</v>
      </c>
      <c r="Y56" s="221"/>
      <c r="Z56" s="221" t="s">
        <v>521</v>
      </c>
      <c r="AA56" s="221"/>
      <c r="AB56" s="213">
        <v>0</v>
      </c>
      <c r="AC56" s="213">
        <v>0</v>
      </c>
    </row>
    <row r="57" spans="1:29" x14ac:dyDescent="0.25">
      <c r="A57" s="211" t="s">
        <v>538</v>
      </c>
      <c r="B57" s="212" t="s">
        <v>529</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521</v>
      </c>
      <c r="AA57" s="221"/>
      <c r="AB57" s="213">
        <v>0</v>
      </c>
      <c r="AC57" s="213">
        <v>0</v>
      </c>
    </row>
    <row r="58" spans="1:29" x14ac:dyDescent="0.25">
      <c r="A58" s="211" t="s">
        <v>539</v>
      </c>
      <c r="B58" s="212" t="s">
        <v>531</v>
      </c>
      <c r="C58" s="213">
        <v>2</v>
      </c>
      <c r="D58" s="213">
        <v>2</v>
      </c>
      <c r="E58" s="221"/>
      <c r="F58" s="221"/>
      <c r="G58" s="221">
        <v>2</v>
      </c>
      <c r="H58" s="213">
        <v>0</v>
      </c>
      <c r="I58" s="221"/>
      <c r="J58" s="360">
        <v>0</v>
      </c>
      <c r="K58" s="213"/>
      <c r="L58" s="221">
        <v>0</v>
      </c>
      <c r="M58" s="221"/>
      <c r="N58" s="221">
        <v>0</v>
      </c>
      <c r="O58" s="221"/>
      <c r="P58" s="221">
        <v>0</v>
      </c>
      <c r="Q58" s="221"/>
      <c r="R58" s="221">
        <v>0</v>
      </c>
      <c r="S58" s="221"/>
      <c r="T58" s="221">
        <v>0</v>
      </c>
      <c r="U58" s="221"/>
      <c r="V58" s="221">
        <v>0</v>
      </c>
      <c r="W58" s="221"/>
      <c r="X58" s="221">
        <v>0</v>
      </c>
      <c r="Y58" s="221"/>
      <c r="Z58" s="221" t="s">
        <v>521</v>
      </c>
      <c r="AA58" s="221"/>
      <c r="AB58" s="213">
        <v>0</v>
      </c>
      <c r="AC58" s="273">
        <v>0</v>
      </c>
    </row>
    <row r="59" spans="1:29" x14ac:dyDescent="0.25">
      <c r="A59" s="211" t="s">
        <v>540</v>
      </c>
      <c r="B59" s="212" t="s">
        <v>533</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521</v>
      </c>
      <c r="AA59" s="221"/>
      <c r="AB59" s="213">
        <v>0</v>
      </c>
      <c r="AC59" s="213">
        <v>0</v>
      </c>
    </row>
    <row r="60" spans="1:29" x14ac:dyDescent="0.25">
      <c r="A60" s="211" t="s">
        <v>541</v>
      </c>
      <c r="B60" s="212" t="s">
        <v>535</v>
      </c>
      <c r="C60" s="221">
        <v>0</v>
      </c>
      <c r="D60" s="221">
        <v>0</v>
      </c>
      <c r="E60" s="221"/>
      <c r="F60" s="221"/>
      <c r="G60" s="221">
        <v>0</v>
      </c>
      <c r="H60" s="221">
        <v>0</v>
      </c>
      <c r="I60" s="221"/>
      <c r="J60" s="221"/>
      <c r="K60" s="221"/>
      <c r="L60" s="221">
        <v>0</v>
      </c>
      <c r="M60" s="221"/>
      <c r="N60" s="221"/>
      <c r="O60" s="221"/>
      <c r="P60" s="221">
        <v>0</v>
      </c>
      <c r="Q60" s="221"/>
      <c r="R60" s="221"/>
      <c r="S60" s="221"/>
      <c r="T60" s="221">
        <v>0</v>
      </c>
      <c r="U60" s="221"/>
      <c r="V60" s="221"/>
      <c r="W60" s="221"/>
      <c r="X60" s="221"/>
      <c r="Y60" s="221"/>
      <c r="Z60" s="221"/>
      <c r="AA60" s="221"/>
      <c r="AB60" s="213">
        <v>0</v>
      </c>
      <c r="AC60" s="213">
        <v>0</v>
      </c>
    </row>
    <row r="61" spans="1:29" ht="35.25" customHeight="1" x14ac:dyDescent="0.25">
      <c r="A61" s="208" t="s">
        <v>57</v>
      </c>
      <c r="B61" s="209" t="s">
        <v>138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13"/>
      <c r="AC61" s="213"/>
    </row>
    <row r="62" spans="1:29" x14ac:dyDescent="0.25">
      <c r="A62" s="211" t="s">
        <v>137</v>
      </c>
      <c r="B62" s="212" t="s">
        <v>136</v>
      </c>
      <c r="C62" s="213">
        <v>2128.0038965899998</v>
      </c>
      <c r="D62" s="213">
        <v>2062.7233209699998</v>
      </c>
      <c r="E62" s="221"/>
      <c r="F62" s="221"/>
      <c r="G62" s="221">
        <v>2062.7233209699998</v>
      </c>
      <c r="H62" s="213">
        <v>0</v>
      </c>
      <c r="I62" s="221"/>
      <c r="J62" s="213">
        <v>0</v>
      </c>
      <c r="K62" s="213"/>
      <c r="L62" s="221">
        <v>0</v>
      </c>
      <c r="M62" s="221"/>
      <c r="N62" s="220">
        <v>0</v>
      </c>
      <c r="O62" s="221"/>
      <c r="P62" s="221">
        <v>0</v>
      </c>
      <c r="Q62" s="221"/>
      <c r="R62" s="221">
        <v>0</v>
      </c>
      <c r="S62" s="221"/>
      <c r="T62" s="221">
        <v>0</v>
      </c>
      <c r="U62" s="221"/>
      <c r="V62" s="221">
        <v>0</v>
      </c>
      <c r="W62" s="221"/>
      <c r="X62" s="221">
        <v>0</v>
      </c>
      <c r="Y62" s="221"/>
      <c r="Z62" s="221" t="s">
        <v>521</v>
      </c>
      <c r="AA62" s="221"/>
      <c r="AB62" s="213">
        <v>0</v>
      </c>
      <c r="AC62" s="273">
        <v>0</v>
      </c>
    </row>
    <row r="63" spans="1:29" x14ac:dyDescent="0.25">
      <c r="A63" s="211" t="s">
        <v>135</v>
      </c>
      <c r="B63" s="212" t="s">
        <v>129</v>
      </c>
      <c r="C63" s="213"/>
      <c r="D63" s="213"/>
      <c r="E63" s="221"/>
      <c r="F63" s="221"/>
      <c r="G63" s="221">
        <v>0</v>
      </c>
      <c r="H63" s="213">
        <v>0</v>
      </c>
      <c r="I63" s="221"/>
      <c r="J63" s="213">
        <v>0</v>
      </c>
      <c r="K63" s="213"/>
      <c r="L63" s="221">
        <v>0</v>
      </c>
      <c r="M63" s="221"/>
      <c r="N63" s="221">
        <v>0</v>
      </c>
      <c r="O63" s="221"/>
      <c r="P63" s="221">
        <v>0</v>
      </c>
      <c r="Q63" s="221"/>
      <c r="R63" s="221">
        <v>0</v>
      </c>
      <c r="S63" s="221"/>
      <c r="T63" s="221">
        <v>0</v>
      </c>
      <c r="U63" s="221"/>
      <c r="V63" s="221">
        <v>0</v>
      </c>
      <c r="W63" s="221"/>
      <c r="X63" s="221">
        <v>0</v>
      </c>
      <c r="Y63" s="221"/>
      <c r="Z63" s="221" t="s">
        <v>521</v>
      </c>
      <c r="AA63" s="221"/>
      <c r="AB63" s="213">
        <v>0</v>
      </c>
      <c r="AC63" s="213">
        <v>0</v>
      </c>
    </row>
    <row r="64" spans="1:29" x14ac:dyDescent="0.25">
      <c r="A64" s="211" t="s">
        <v>134</v>
      </c>
      <c r="B64" s="215" t="s">
        <v>128</v>
      </c>
      <c r="C64" s="213">
        <v>80</v>
      </c>
      <c r="D64" s="213"/>
      <c r="E64" s="221"/>
      <c r="F64" s="221"/>
      <c r="G64" s="221">
        <v>80</v>
      </c>
      <c r="H64" s="213">
        <v>0</v>
      </c>
      <c r="I64" s="221"/>
      <c r="J64" s="360">
        <v>0</v>
      </c>
      <c r="K64" s="213"/>
      <c r="L64" s="221">
        <v>0</v>
      </c>
      <c r="M64" s="221"/>
      <c r="N64" s="221">
        <v>0</v>
      </c>
      <c r="O64" s="221"/>
      <c r="P64" s="221">
        <v>0</v>
      </c>
      <c r="Q64" s="221"/>
      <c r="R64" s="221">
        <v>0</v>
      </c>
      <c r="S64" s="221"/>
      <c r="T64" s="221">
        <v>0</v>
      </c>
      <c r="U64" s="221"/>
      <c r="V64" s="221">
        <v>0</v>
      </c>
      <c r="W64" s="221"/>
      <c r="X64" s="221">
        <v>0</v>
      </c>
      <c r="Y64" s="221"/>
      <c r="Z64" s="221" t="s">
        <v>521</v>
      </c>
      <c r="AA64" s="221"/>
      <c r="AB64" s="213">
        <v>0</v>
      </c>
      <c r="AC64" s="273">
        <v>0</v>
      </c>
    </row>
    <row r="65" spans="1:29" x14ac:dyDescent="0.25">
      <c r="A65" s="211" t="s">
        <v>133</v>
      </c>
      <c r="B65" s="215" t="s">
        <v>127</v>
      </c>
      <c r="C65" s="213"/>
      <c r="D65" s="213"/>
      <c r="E65" s="221"/>
      <c r="F65" s="221"/>
      <c r="G65" s="221">
        <v>0</v>
      </c>
      <c r="H65" s="213">
        <v>0</v>
      </c>
      <c r="I65" s="221"/>
      <c r="J65" s="213">
        <v>0</v>
      </c>
      <c r="K65" s="213"/>
      <c r="L65" s="221">
        <v>0</v>
      </c>
      <c r="M65" s="221"/>
      <c r="N65" s="221">
        <v>0</v>
      </c>
      <c r="O65" s="221"/>
      <c r="P65" s="221">
        <v>0</v>
      </c>
      <c r="Q65" s="221"/>
      <c r="R65" s="221">
        <v>0</v>
      </c>
      <c r="S65" s="221"/>
      <c r="T65" s="221">
        <v>0</v>
      </c>
      <c r="U65" s="221"/>
      <c r="V65" s="221">
        <v>0</v>
      </c>
      <c r="W65" s="221"/>
      <c r="X65" s="221">
        <v>0</v>
      </c>
      <c r="Y65" s="221"/>
      <c r="Z65" s="221" t="s">
        <v>521</v>
      </c>
      <c r="AA65" s="221"/>
      <c r="AB65" s="213">
        <v>0</v>
      </c>
      <c r="AC65" s="213">
        <v>0</v>
      </c>
    </row>
    <row r="66" spans="1:29" x14ac:dyDescent="0.25">
      <c r="A66" s="211" t="s">
        <v>132</v>
      </c>
      <c r="B66" s="215" t="s">
        <v>126</v>
      </c>
      <c r="C66" s="220">
        <v>5.21</v>
      </c>
      <c r="D66" s="213"/>
      <c r="E66" s="221"/>
      <c r="F66" s="221"/>
      <c r="G66" s="221">
        <v>5.21</v>
      </c>
      <c r="H66" s="213">
        <v>0</v>
      </c>
      <c r="I66" s="221"/>
      <c r="J66" s="213">
        <v>0</v>
      </c>
      <c r="K66" s="213"/>
      <c r="L66" s="221">
        <v>0</v>
      </c>
      <c r="M66" s="221"/>
      <c r="N66" s="220">
        <v>0</v>
      </c>
      <c r="O66" s="221"/>
      <c r="P66" s="221">
        <v>0</v>
      </c>
      <c r="Q66" s="221"/>
      <c r="R66" s="221">
        <v>0</v>
      </c>
      <c r="S66" s="221"/>
      <c r="T66" s="221">
        <v>0</v>
      </c>
      <c r="U66" s="221"/>
      <c r="V66" s="221">
        <v>0</v>
      </c>
      <c r="W66" s="221"/>
      <c r="X66" s="221">
        <v>0</v>
      </c>
      <c r="Y66" s="221"/>
      <c r="Z66" s="221" t="s">
        <v>521</v>
      </c>
      <c r="AA66" s="221"/>
      <c r="AB66" s="213">
        <v>0</v>
      </c>
      <c r="AC66" s="273">
        <v>0</v>
      </c>
    </row>
    <row r="67" spans="1:29" x14ac:dyDescent="0.25">
      <c r="A67" s="211" t="s">
        <v>131</v>
      </c>
      <c r="B67" s="215" t="s">
        <v>525</v>
      </c>
      <c r="C67" s="213"/>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521</v>
      </c>
      <c r="AA67" s="221"/>
      <c r="AB67" s="213">
        <v>0</v>
      </c>
      <c r="AC67" s="213">
        <v>0</v>
      </c>
    </row>
    <row r="68" spans="1:29" x14ac:dyDescent="0.25">
      <c r="A68" s="211" t="s">
        <v>542</v>
      </c>
      <c r="B68" s="215" t="s">
        <v>526</v>
      </c>
      <c r="C68" s="213"/>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521</v>
      </c>
      <c r="AA68" s="221"/>
      <c r="AB68" s="213">
        <v>0</v>
      </c>
      <c r="AC68" s="213">
        <v>0</v>
      </c>
    </row>
    <row r="69" spans="1:29" x14ac:dyDescent="0.25">
      <c r="A69" s="211" t="s">
        <v>543</v>
      </c>
      <c r="B69" s="215" t="s">
        <v>527</v>
      </c>
      <c r="C69" s="213"/>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521</v>
      </c>
      <c r="AA69" s="221"/>
      <c r="AB69" s="213">
        <v>0</v>
      </c>
      <c r="AC69" s="213">
        <v>0</v>
      </c>
    </row>
    <row r="70" spans="1:29" x14ac:dyDescent="0.25">
      <c r="A70" s="211" t="s">
        <v>544</v>
      </c>
      <c r="B70" s="215" t="s">
        <v>529</v>
      </c>
      <c r="C70" s="213"/>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521</v>
      </c>
      <c r="AA70" s="221"/>
      <c r="AB70" s="213">
        <v>0</v>
      </c>
      <c r="AC70" s="213">
        <v>0</v>
      </c>
    </row>
    <row r="71" spans="1:29" x14ac:dyDescent="0.25">
      <c r="A71" s="211" t="s">
        <v>545</v>
      </c>
      <c r="B71" s="215" t="s">
        <v>531</v>
      </c>
      <c r="C71" s="213">
        <v>2</v>
      </c>
      <c r="D71" s="221"/>
      <c r="E71" s="221"/>
      <c r="F71" s="221"/>
      <c r="G71" s="221">
        <v>2</v>
      </c>
      <c r="H71" s="221">
        <v>0</v>
      </c>
      <c r="I71" s="221"/>
      <c r="J71" s="360">
        <v>0</v>
      </c>
      <c r="K71" s="221"/>
      <c r="L71" s="221">
        <v>0</v>
      </c>
      <c r="M71" s="221"/>
      <c r="N71" s="221">
        <v>0</v>
      </c>
      <c r="O71" s="221"/>
      <c r="P71" s="221">
        <v>0</v>
      </c>
      <c r="Q71" s="221"/>
      <c r="R71" s="221">
        <v>0</v>
      </c>
      <c r="S71" s="221"/>
      <c r="T71" s="221">
        <v>0</v>
      </c>
      <c r="U71" s="221"/>
      <c r="V71" s="221">
        <v>0</v>
      </c>
      <c r="W71" s="221"/>
      <c r="X71" s="221">
        <v>0</v>
      </c>
      <c r="Y71" s="221"/>
      <c r="Z71" s="221" t="s">
        <v>521</v>
      </c>
      <c r="AA71" s="221"/>
      <c r="AB71" s="213">
        <v>0</v>
      </c>
      <c r="AC71" s="273">
        <v>0</v>
      </c>
    </row>
    <row r="72" spans="1:29" x14ac:dyDescent="0.25">
      <c r="A72" s="211" t="s">
        <v>546</v>
      </c>
      <c r="B72" s="215" t="s">
        <v>533</v>
      </c>
      <c r="C72" s="220"/>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521</v>
      </c>
      <c r="AA72" s="221"/>
      <c r="AB72" s="213">
        <v>0</v>
      </c>
      <c r="AC72" s="213">
        <v>0</v>
      </c>
    </row>
    <row r="73" spans="1:29" x14ac:dyDescent="0.25">
      <c r="A73" s="211" t="s">
        <v>547</v>
      </c>
      <c r="B73" s="215" t="s">
        <v>535</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c r="Y73" s="221"/>
      <c r="Z73" s="221"/>
      <c r="AA73" s="221"/>
      <c r="AB73" s="213">
        <v>0</v>
      </c>
      <c r="AC73" s="213">
        <v>0</v>
      </c>
    </row>
    <row r="74" spans="1:29" ht="36.75" customHeight="1" x14ac:dyDescent="0.25">
      <c r="A74" s="208" t="s">
        <v>56</v>
      </c>
      <c r="B74" s="216" t="s">
        <v>223</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521</v>
      </c>
      <c r="AA74" s="221"/>
      <c r="AB74" s="213">
        <v>0</v>
      </c>
      <c r="AC74" s="213">
        <v>0</v>
      </c>
    </row>
    <row r="75" spans="1:29" x14ac:dyDescent="0.25">
      <c r="A75" s="208" t="s">
        <v>54</v>
      </c>
      <c r="B75" s="209" t="s">
        <v>130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13"/>
      <c r="AC75" s="213"/>
    </row>
    <row r="76" spans="1:29" x14ac:dyDescent="0.25">
      <c r="A76" s="211" t="s">
        <v>218</v>
      </c>
      <c r="B76" s="215" t="s">
        <v>524</v>
      </c>
      <c r="C76" s="221"/>
      <c r="D76" s="221"/>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t="s">
        <v>521</v>
      </c>
      <c r="AA76" s="221"/>
      <c r="AB76" s="213">
        <v>0</v>
      </c>
      <c r="AC76" s="213">
        <v>0</v>
      </c>
    </row>
    <row r="77" spans="1:29" ht="31.5" x14ac:dyDescent="0.25">
      <c r="A77" s="211" t="s">
        <v>219</v>
      </c>
      <c r="B77" s="215" t="s">
        <v>522</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521</v>
      </c>
      <c r="AA77" s="221"/>
      <c r="AB77" s="213">
        <v>0</v>
      </c>
      <c r="AC77" s="213">
        <v>0</v>
      </c>
    </row>
    <row r="78" spans="1:29" x14ac:dyDescent="0.25">
      <c r="A78" s="211" t="s">
        <v>220</v>
      </c>
      <c r="B78" s="212" t="s">
        <v>146</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521</v>
      </c>
      <c r="AA78" s="221"/>
      <c r="AB78" s="213">
        <v>0</v>
      </c>
      <c r="AC78" s="213">
        <v>0</v>
      </c>
    </row>
    <row r="79" spans="1:29" x14ac:dyDescent="0.25">
      <c r="A79" s="211" t="s">
        <v>221</v>
      </c>
      <c r="B79" s="212" t="s">
        <v>523</v>
      </c>
      <c r="C79" s="217"/>
      <c r="D79" s="217"/>
      <c r="E79" s="218"/>
      <c r="F79" s="218"/>
      <c r="G79" s="221">
        <v>0</v>
      </c>
      <c r="H79" s="221">
        <v>0</v>
      </c>
      <c r="I79" s="217"/>
      <c r="J79" s="221">
        <v>0</v>
      </c>
      <c r="K79" s="217"/>
      <c r="L79" s="221">
        <v>0</v>
      </c>
      <c r="M79" s="217"/>
      <c r="N79" s="221">
        <v>0</v>
      </c>
      <c r="O79" s="217"/>
      <c r="P79" s="221">
        <v>0</v>
      </c>
      <c r="Q79" s="217"/>
      <c r="R79" s="221">
        <v>0</v>
      </c>
      <c r="S79" s="217"/>
      <c r="T79" s="221">
        <v>0</v>
      </c>
      <c r="U79" s="217"/>
      <c r="V79" s="221">
        <v>0</v>
      </c>
      <c r="W79" s="217"/>
      <c r="X79" s="217">
        <v>0</v>
      </c>
      <c r="Y79" s="217"/>
      <c r="Z79" s="217" t="s">
        <v>521</v>
      </c>
      <c r="AA79" s="217"/>
      <c r="AB79" s="213">
        <v>0</v>
      </c>
      <c r="AC79" s="213">
        <v>0</v>
      </c>
    </row>
    <row r="80" spans="1:29" x14ac:dyDescent="0.25">
      <c r="A80" s="211" t="s">
        <v>222</v>
      </c>
      <c r="B80" s="212" t="s">
        <v>525</v>
      </c>
      <c r="C80" s="217"/>
      <c r="D80" s="217"/>
      <c r="E80" s="218"/>
      <c r="F80" s="218"/>
      <c r="G80" s="221">
        <v>0</v>
      </c>
      <c r="H80" s="221">
        <v>0</v>
      </c>
      <c r="I80" s="217"/>
      <c r="J80" s="221">
        <v>0</v>
      </c>
      <c r="K80" s="217"/>
      <c r="L80" s="221">
        <v>0</v>
      </c>
      <c r="M80" s="217"/>
      <c r="N80" s="221">
        <v>0</v>
      </c>
      <c r="O80" s="217"/>
      <c r="P80" s="221">
        <v>0</v>
      </c>
      <c r="Q80" s="217"/>
      <c r="R80" s="221">
        <v>0</v>
      </c>
      <c r="S80" s="217"/>
      <c r="T80" s="221">
        <v>0</v>
      </c>
      <c r="U80" s="217"/>
      <c r="V80" s="221">
        <v>0</v>
      </c>
      <c r="W80" s="217"/>
      <c r="X80" s="217">
        <v>0</v>
      </c>
      <c r="Y80" s="217"/>
      <c r="Z80" s="217" t="s">
        <v>521</v>
      </c>
      <c r="AA80" s="217"/>
      <c r="AB80" s="213">
        <v>0</v>
      </c>
      <c r="AC80" s="213">
        <v>0</v>
      </c>
    </row>
    <row r="81" spans="1:29" x14ac:dyDescent="0.25">
      <c r="A81" s="211" t="s">
        <v>548</v>
      </c>
      <c r="B81" s="212" t="s">
        <v>526</v>
      </c>
      <c r="C81" s="217"/>
      <c r="D81" s="217"/>
      <c r="E81" s="218"/>
      <c r="F81" s="218"/>
      <c r="G81" s="221">
        <v>0</v>
      </c>
      <c r="H81" s="221">
        <v>0</v>
      </c>
      <c r="I81" s="217"/>
      <c r="J81" s="221">
        <v>0</v>
      </c>
      <c r="K81" s="217"/>
      <c r="L81" s="221">
        <v>0</v>
      </c>
      <c r="M81" s="217"/>
      <c r="N81" s="221">
        <v>0</v>
      </c>
      <c r="O81" s="217"/>
      <c r="P81" s="221">
        <v>0</v>
      </c>
      <c r="Q81" s="217"/>
      <c r="R81" s="221">
        <v>0</v>
      </c>
      <c r="S81" s="217"/>
      <c r="T81" s="221">
        <v>0</v>
      </c>
      <c r="U81" s="217"/>
      <c r="V81" s="221">
        <v>0</v>
      </c>
      <c r="W81" s="217"/>
      <c r="X81" s="217">
        <v>0</v>
      </c>
      <c r="Y81" s="217"/>
      <c r="Z81" s="217" t="s">
        <v>521</v>
      </c>
      <c r="AA81" s="217"/>
      <c r="AB81" s="213">
        <v>0</v>
      </c>
      <c r="AC81" s="213">
        <v>0</v>
      </c>
    </row>
    <row r="82" spans="1:29" x14ac:dyDescent="0.25">
      <c r="A82" s="211" t="s">
        <v>549</v>
      </c>
      <c r="B82" s="212" t="s">
        <v>527</v>
      </c>
      <c r="C82" s="217"/>
      <c r="D82" s="217"/>
      <c r="E82" s="218"/>
      <c r="F82" s="218"/>
      <c r="G82" s="221">
        <v>0</v>
      </c>
      <c r="H82" s="221">
        <v>0</v>
      </c>
      <c r="I82" s="217"/>
      <c r="J82" s="221">
        <v>0</v>
      </c>
      <c r="K82" s="217"/>
      <c r="L82" s="221">
        <v>0</v>
      </c>
      <c r="M82" s="217"/>
      <c r="N82" s="221">
        <v>0</v>
      </c>
      <c r="O82" s="217"/>
      <c r="P82" s="221">
        <v>0</v>
      </c>
      <c r="Q82" s="217"/>
      <c r="R82" s="221">
        <v>0</v>
      </c>
      <c r="S82" s="217"/>
      <c r="T82" s="221">
        <v>0</v>
      </c>
      <c r="U82" s="217"/>
      <c r="V82" s="221">
        <v>0</v>
      </c>
      <c r="W82" s="217"/>
      <c r="X82" s="217">
        <v>0</v>
      </c>
      <c r="Y82" s="217"/>
      <c r="Z82" s="217" t="s">
        <v>521</v>
      </c>
      <c r="AA82" s="217"/>
      <c r="AB82" s="213">
        <v>0</v>
      </c>
      <c r="AC82" s="213">
        <v>0</v>
      </c>
    </row>
    <row r="83" spans="1:29" x14ac:dyDescent="0.25">
      <c r="A83" s="211" t="s">
        <v>550</v>
      </c>
      <c r="B83" s="212" t="s">
        <v>529</v>
      </c>
      <c r="C83" s="217"/>
      <c r="D83" s="217"/>
      <c r="E83" s="218"/>
      <c r="F83" s="218"/>
      <c r="G83" s="221">
        <v>0</v>
      </c>
      <c r="H83" s="221">
        <v>0</v>
      </c>
      <c r="I83" s="217"/>
      <c r="J83" s="221">
        <v>0</v>
      </c>
      <c r="K83" s="217"/>
      <c r="L83" s="221">
        <v>0</v>
      </c>
      <c r="M83" s="217"/>
      <c r="N83" s="221">
        <v>0</v>
      </c>
      <c r="O83" s="217"/>
      <c r="P83" s="221">
        <v>0</v>
      </c>
      <c r="Q83" s="217"/>
      <c r="R83" s="221">
        <v>0</v>
      </c>
      <c r="S83" s="217"/>
      <c r="T83" s="221">
        <v>0</v>
      </c>
      <c r="U83" s="217"/>
      <c r="V83" s="221">
        <v>0</v>
      </c>
      <c r="W83" s="217"/>
      <c r="X83" s="217">
        <v>0</v>
      </c>
      <c r="Y83" s="217"/>
      <c r="Z83" s="217" t="s">
        <v>521</v>
      </c>
      <c r="AA83" s="217"/>
      <c r="AB83" s="213">
        <v>0</v>
      </c>
      <c r="AC83" s="213">
        <v>0</v>
      </c>
    </row>
    <row r="84" spans="1:29" x14ac:dyDescent="0.25">
      <c r="A84" s="211" t="s">
        <v>551</v>
      </c>
      <c r="B84" s="212" t="s">
        <v>531</v>
      </c>
      <c r="C84" s="217"/>
      <c r="D84" s="217"/>
      <c r="E84" s="218"/>
      <c r="F84" s="218"/>
      <c r="G84" s="221">
        <v>0</v>
      </c>
      <c r="H84" s="221">
        <v>0</v>
      </c>
      <c r="I84" s="217"/>
      <c r="J84" s="221">
        <v>0</v>
      </c>
      <c r="K84" s="217"/>
      <c r="L84" s="221">
        <v>0</v>
      </c>
      <c r="M84" s="217"/>
      <c r="N84" s="221">
        <v>0</v>
      </c>
      <c r="O84" s="217"/>
      <c r="P84" s="221">
        <v>0</v>
      </c>
      <c r="Q84" s="217"/>
      <c r="R84" s="221">
        <v>0</v>
      </c>
      <c r="S84" s="217"/>
      <c r="T84" s="221">
        <v>0</v>
      </c>
      <c r="U84" s="217"/>
      <c r="V84" s="221">
        <v>0</v>
      </c>
      <c r="W84" s="217"/>
      <c r="X84" s="217">
        <v>0</v>
      </c>
      <c r="Y84" s="217"/>
      <c r="Z84" s="217" t="s">
        <v>521</v>
      </c>
      <c r="AA84" s="217"/>
      <c r="AB84" s="213">
        <v>0</v>
      </c>
      <c r="AC84" s="213">
        <v>0</v>
      </c>
    </row>
    <row r="85" spans="1:29" x14ac:dyDescent="0.25">
      <c r="A85" s="211" t="s">
        <v>552</v>
      </c>
      <c r="B85" s="212" t="s">
        <v>533</v>
      </c>
      <c r="C85" s="217"/>
      <c r="D85" s="217"/>
      <c r="E85" s="218"/>
      <c r="F85" s="218"/>
      <c r="G85" s="221">
        <v>0</v>
      </c>
      <c r="H85" s="221">
        <v>0</v>
      </c>
      <c r="I85" s="217"/>
      <c r="J85" s="221">
        <v>0</v>
      </c>
      <c r="K85" s="217"/>
      <c r="L85" s="221">
        <v>0</v>
      </c>
      <c r="M85" s="217"/>
      <c r="N85" s="221">
        <v>0</v>
      </c>
      <c r="O85" s="217"/>
      <c r="P85" s="221">
        <v>0</v>
      </c>
      <c r="Q85" s="217"/>
      <c r="R85" s="221">
        <v>0</v>
      </c>
      <c r="S85" s="217"/>
      <c r="T85" s="221">
        <v>0</v>
      </c>
      <c r="U85" s="217"/>
      <c r="V85" s="221">
        <v>0</v>
      </c>
      <c r="W85" s="217"/>
      <c r="X85" s="217">
        <v>0</v>
      </c>
      <c r="Y85" s="217"/>
      <c r="Z85" s="217" t="s">
        <v>521</v>
      </c>
      <c r="AA85" s="217"/>
      <c r="AB85" s="213">
        <v>0</v>
      </c>
      <c r="AC85" s="213">
        <v>0</v>
      </c>
    </row>
    <row r="86" spans="1:29" x14ac:dyDescent="0.25">
      <c r="A86" s="211" t="s">
        <v>553</v>
      </c>
      <c r="B86" s="212" t="s">
        <v>535</v>
      </c>
      <c r="C86" s="217"/>
      <c r="D86" s="217"/>
      <c r="E86" s="218"/>
      <c r="F86" s="218"/>
      <c r="G86" s="221">
        <v>0</v>
      </c>
      <c r="H86" s="221">
        <v>0</v>
      </c>
      <c r="I86" s="217"/>
      <c r="J86" s="221">
        <v>0</v>
      </c>
      <c r="K86" s="217"/>
      <c r="L86" s="221">
        <v>0</v>
      </c>
      <c r="M86" s="217"/>
      <c r="N86" s="221">
        <v>0</v>
      </c>
      <c r="O86" s="217"/>
      <c r="P86" s="221">
        <v>0</v>
      </c>
      <c r="Q86" s="217"/>
      <c r="R86" s="221">
        <v>0</v>
      </c>
      <c r="S86" s="217"/>
      <c r="T86" s="221">
        <v>0</v>
      </c>
      <c r="U86" s="217"/>
      <c r="V86" s="221">
        <v>0</v>
      </c>
      <c r="W86" s="217"/>
      <c r="X86" s="217">
        <v>0</v>
      </c>
      <c r="Y86" s="217"/>
      <c r="Z86" s="217" t="s">
        <v>521</v>
      </c>
      <c r="AA86" s="217"/>
      <c r="AB86" s="213">
        <v>0</v>
      </c>
      <c r="AC86" s="213">
        <v>0</v>
      </c>
    </row>
  </sheetData>
  <mergeCells count="31">
    <mergeCell ref="X20:AA20"/>
    <mergeCell ref="X21:Y21"/>
    <mergeCell ref="Z21:AA21"/>
    <mergeCell ref="H20:K20"/>
    <mergeCell ref="H21:I21"/>
    <mergeCell ref="J21:K21"/>
    <mergeCell ref="L20:O20"/>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G20:G22"/>
    <mergeCell ref="P20:S20"/>
    <mergeCell ref="P21:Q21"/>
    <mergeCell ref="R21:S21"/>
    <mergeCell ref="B20:B22"/>
    <mergeCell ref="T20:W20"/>
    <mergeCell ref="AB20:AC21"/>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IP82"/>
  <sheetViews>
    <sheetView view="pageBreakPreview" topLeftCell="A60" zoomScale="60" workbookViewId="0">
      <selection activeCell="AV68" sqref="AV68"/>
    </sheetView>
  </sheetViews>
  <sheetFormatPr defaultColWidth="9.140625" defaultRowHeight="15" x14ac:dyDescent="0.25"/>
  <cols>
    <col min="1" max="1" width="21.7109375" style="18" customWidth="1"/>
    <col min="2" max="2" width="23.85546875" style="18" customWidth="1"/>
    <col min="3" max="3" width="24.85546875" style="18" customWidth="1"/>
    <col min="4" max="4" width="15.140625" style="18" customWidth="1"/>
    <col min="5" max="12" width="7.7109375" style="18" customWidth="1"/>
    <col min="13" max="13" width="10.7109375" style="18" customWidth="1"/>
    <col min="14" max="14" width="70.140625" style="18" customWidth="1"/>
    <col min="15" max="15" width="15.710937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32.28515625" style="18" customWidth="1"/>
    <col min="24" max="24" width="10.7109375" style="18" customWidth="1"/>
    <col min="25" max="25" width="32.140625" style="18" customWidth="1"/>
    <col min="26" max="26" width="7.7109375" style="18" customWidth="1"/>
    <col min="27" max="27" width="10.7109375" style="18" customWidth="1"/>
    <col min="28" max="28" width="17.85546875" style="18" customWidth="1"/>
    <col min="29" max="29" width="28" style="18" customWidth="1"/>
    <col min="30" max="30" width="10.7109375" style="18" customWidth="1"/>
    <col min="31" max="31" width="15.85546875" style="18" customWidth="1"/>
    <col min="32" max="32" width="16.85546875" style="18" customWidth="1"/>
    <col min="33" max="33" width="15.85546875" style="18" customWidth="1"/>
    <col min="34" max="35" width="16.85546875" style="18" customWidth="1"/>
    <col min="36" max="36" width="17.85546875" style="18" customWidth="1"/>
    <col min="37" max="37" width="18.5703125" style="18" customWidth="1"/>
    <col min="38" max="38" width="17.85546875" style="18" customWidth="1"/>
    <col min="39" max="39" width="17.5703125" style="18" customWidth="1"/>
    <col min="40" max="40" width="15.7109375" style="18" customWidth="1"/>
    <col min="41" max="41" width="18.140625" style="18" customWidth="1"/>
    <col min="42" max="42" width="12.42578125" style="18" customWidth="1"/>
    <col min="43" max="43" width="12" style="18" customWidth="1"/>
    <col min="44" max="44" width="22.140625" style="18" customWidth="1"/>
    <col min="45" max="45" width="24" style="18" customWidth="1"/>
    <col min="46" max="46" width="24.7109375" style="18" customWidth="1"/>
    <col min="47" max="47" width="31.85546875" style="18" customWidth="1"/>
    <col min="48" max="48" width="99.7109375" style="18" customWidth="1"/>
    <col min="49" max="49" width="11.5703125" style="21" hidden="1" customWidth="1"/>
    <col min="50"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384" t="str">
        <f>'1. паспорт местоположение'!A5:C5</f>
        <v>Год раскрытия информации: 2026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c r="AB5" s="384"/>
      <c r="AC5" s="384"/>
      <c r="AD5" s="384"/>
      <c r="AE5" s="384"/>
      <c r="AF5" s="384"/>
      <c r="AG5" s="384"/>
      <c r="AH5" s="384"/>
      <c r="AI5" s="384"/>
      <c r="AJ5" s="384"/>
      <c r="AK5" s="384"/>
      <c r="AL5" s="384"/>
      <c r="AM5" s="384"/>
      <c r="AN5" s="384"/>
      <c r="AO5" s="384"/>
      <c r="AP5" s="384"/>
      <c r="AQ5" s="384"/>
      <c r="AR5" s="384"/>
      <c r="AS5" s="384"/>
      <c r="AT5" s="384"/>
      <c r="AU5" s="384"/>
      <c r="AV5" s="384"/>
    </row>
    <row r="6" spans="1:48" ht="18.75" x14ac:dyDescent="0.3">
      <c r="AV6" s="14"/>
    </row>
    <row r="7" spans="1:48" ht="18.75" x14ac:dyDescent="0.25">
      <c r="A7" s="412" t="s">
        <v>7</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412"/>
      <c r="AU7" s="412"/>
      <c r="AV7" s="412"/>
    </row>
    <row r="8" spans="1:48" ht="18.75" x14ac:dyDescent="0.25">
      <c r="A8" s="412"/>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c r="AH8" s="412"/>
      <c r="AI8" s="412"/>
      <c r="AJ8" s="412"/>
      <c r="AK8" s="412"/>
      <c r="AL8" s="412"/>
      <c r="AM8" s="412"/>
      <c r="AN8" s="412"/>
      <c r="AO8" s="412"/>
      <c r="AP8" s="412"/>
      <c r="AQ8" s="412"/>
      <c r="AR8" s="412"/>
      <c r="AS8" s="412"/>
      <c r="AT8" s="412"/>
      <c r="AU8" s="412"/>
      <c r="AV8" s="412"/>
    </row>
    <row r="9" spans="1:48" ht="15.75" x14ac:dyDescent="0.25">
      <c r="A9" s="413" t="str">
        <f>'1. паспорт местоположение'!A9:C9</f>
        <v xml:space="preserve"> 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413"/>
    </row>
    <row r="10" spans="1:48" ht="15.75" x14ac:dyDescent="0.25">
      <c r="A10" s="414" t="s">
        <v>6</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ht="18.75" x14ac:dyDescent="0.25">
      <c r="A11" s="412"/>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c r="AD11" s="412"/>
      <c r="AE11" s="412"/>
      <c r="AF11" s="412"/>
      <c r="AG11" s="412"/>
      <c r="AH11" s="412"/>
      <c r="AI11" s="412"/>
      <c r="AJ11" s="412"/>
      <c r="AK11" s="412"/>
      <c r="AL11" s="412"/>
      <c r="AM11" s="412"/>
      <c r="AN11" s="412"/>
      <c r="AO11" s="412"/>
      <c r="AP11" s="412"/>
      <c r="AQ11" s="412"/>
      <c r="AR11" s="412"/>
      <c r="AS11" s="412"/>
      <c r="AT11" s="412"/>
      <c r="AU11" s="412"/>
      <c r="AV11" s="412"/>
    </row>
    <row r="12" spans="1:48" ht="15.75" x14ac:dyDescent="0.25">
      <c r="A12" s="413" t="str">
        <f>'1. паспорт местоположение'!A12:C12</f>
        <v>H_NS1200.PS.0032</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c r="AS12" s="413"/>
      <c r="AT12" s="413"/>
      <c r="AU12" s="413"/>
      <c r="AV12" s="413"/>
    </row>
    <row r="13" spans="1:48" ht="15.75" x14ac:dyDescent="0.25">
      <c r="A13" s="414" t="s">
        <v>5</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403"/>
      <c r="AS14" s="403"/>
      <c r="AT14" s="403"/>
      <c r="AU14" s="403"/>
      <c r="AV14" s="403"/>
    </row>
    <row r="15" spans="1:48" ht="15.75" x14ac:dyDescent="0.25">
      <c r="A15" s="413"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413"/>
      <c r="AT15" s="413"/>
      <c r="AU15" s="413"/>
      <c r="AV15" s="413"/>
    </row>
    <row r="16" spans="1:48" ht="15.75" x14ac:dyDescent="0.25">
      <c r="A16" s="414" t="s">
        <v>4</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9" x14ac:dyDescent="0.25">
      <c r="A17" s="438"/>
      <c r="B17" s="438"/>
      <c r="C17" s="438"/>
      <c r="D17" s="438"/>
      <c r="E17" s="438"/>
      <c r="F17" s="438"/>
      <c r="G17" s="438"/>
      <c r="H17" s="438"/>
      <c r="I17" s="438"/>
      <c r="J17" s="438"/>
      <c r="K17" s="438"/>
      <c r="L17" s="438"/>
      <c r="M17" s="438"/>
      <c r="N17" s="438"/>
      <c r="O17" s="438"/>
      <c r="P17" s="438"/>
      <c r="Q17" s="438"/>
      <c r="R17" s="438"/>
      <c r="S17" s="438"/>
      <c r="T17" s="438"/>
      <c r="U17" s="438"/>
      <c r="V17" s="438"/>
      <c r="W17" s="438"/>
      <c r="X17" s="438"/>
      <c r="Y17" s="438"/>
      <c r="Z17" s="438"/>
      <c r="AA17" s="438"/>
      <c r="AB17" s="438"/>
      <c r="AC17" s="438"/>
      <c r="AD17" s="438"/>
      <c r="AE17" s="438"/>
      <c r="AF17" s="438"/>
      <c r="AG17" s="438"/>
      <c r="AH17" s="438"/>
      <c r="AI17" s="438"/>
      <c r="AJ17" s="438"/>
      <c r="AK17" s="438"/>
      <c r="AL17" s="438"/>
      <c r="AM17" s="438"/>
      <c r="AN17" s="438"/>
      <c r="AO17" s="438"/>
      <c r="AP17" s="438"/>
      <c r="AQ17" s="438"/>
      <c r="AR17" s="438"/>
      <c r="AS17" s="438"/>
      <c r="AT17" s="438"/>
      <c r="AU17" s="438"/>
      <c r="AV17" s="438"/>
    </row>
    <row r="18" spans="1:49" ht="14.25" customHeight="1" x14ac:dyDescent="0.25">
      <c r="A18" s="438"/>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c r="AS18" s="438"/>
      <c r="AT18" s="438"/>
      <c r="AU18" s="438"/>
      <c r="AV18" s="438"/>
    </row>
    <row r="19" spans="1:49" x14ac:dyDescent="0.25">
      <c r="A19" s="438"/>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438"/>
      <c r="AB19" s="438"/>
      <c r="AC19" s="438"/>
      <c r="AD19" s="438"/>
      <c r="AE19" s="438"/>
      <c r="AF19" s="438"/>
      <c r="AG19" s="438"/>
      <c r="AH19" s="438"/>
      <c r="AI19" s="438"/>
      <c r="AJ19" s="438"/>
      <c r="AK19" s="438"/>
      <c r="AL19" s="438"/>
      <c r="AM19" s="438"/>
      <c r="AN19" s="438"/>
      <c r="AO19" s="438"/>
      <c r="AP19" s="438"/>
      <c r="AQ19" s="438"/>
      <c r="AR19" s="438"/>
      <c r="AS19" s="438"/>
      <c r="AT19" s="438"/>
      <c r="AU19" s="438"/>
      <c r="AV19" s="438"/>
    </row>
    <row r="20" spans="1:49" s="21" customFormat="1" x14ac:dyDescent="0.25">
      <c r="A20" s="439"/>
      <c r="B20" s="439"/>
      <c r="C20" s="439"/>
      <c r="D20" s="439"/>
      <c r="E20" s="439"/>
      <c r="F20" s="439"/>
      <c r="G20" s="439"/>
      <c r="H20" s="439"/>
      <c r="I20" s="439"/>
      <c r="J20" s="439"/>
      <c r="K20" s="439"/>
      <c r="L20" s="439"/>
      <c r="M20" s="439"/>
      <c r="N20" s="439"/>
      <c r="O20" s="439"/>
      <c r="P20" s="439"/>
      <c r="Q20" s="439"/>
      <c r="R20" s="439"/>
      <c r="S20" s="439"/>
      <c r="T20" s="439"/>
      <c r="U20" s="439"/>
      <c r="V20" s="439"/>
      <c r="W20" s="439"/>
      <c r="X20" s="439"/>
      <c r="Y20" s="439"/>
      <c r="Z20" s="439"/>
      <c r="AA20" s="439"/>
      <c r="AB20" s="439"/>
      <c r="AC20" s="439"/>
      <c r="AD20" s="439"/>
      <c r="AE20" s="439"/>
      <c r="AF20" s="439"/>
      <c r="AG20" s="439"/>
      <c r="AH20" s="439"/>
      <c r="AI20" s="439"/>
      <c r="AJ20" s="439"/>
      <c r="AK20" s="439"/>
      <c r="AL20" s="439"/>
      <c r="AM20" s="439"/>
      <c r="AN20" s="439"/>
      <c r="AO20" s="439"/>
      <c r="AP20" s="439"/>
      <c r="AQ20" s="439"/>
      <c r="AR20" s="439"/>
      <c r="AS20" s="439"/>
      <c r="AT20" s="439"/>
      <c r="AU20" s="439"/>
      <c r="AV20" s="439"/>
    </row>
    <row r="21" spans="1:49" s="21" customFormat="1" x14ac:dyDescent="0.25">
      <c r="A21" s="592" t="s">
        <v>406</v>
      </c>
      <c r="B21" s="592"/>
      <c r="C21" s="592"/>
      <c r="D21" s="592"/>
      <c r="E21" s="592"/>
      <c r="F21" s="592"/>
      <c r="G21" s="592"/>
      <c r="H21" s="592"/>
      <c r="I21" s="592"/>
      <c r="J21" s="592"/>
      <c r="K21" s="592"/>
      <c r="L21" s="592"/>
      <c r="M21" s="592"/>
      <c r="N21" s="592"/>
      <c r="O21" s="592"/>
      <c r="P21" s="592"/>
      <c r="Q21" s="592"/>
      <c r="R21" s="592"/>
      <c r="S21" s="592"/>
      <c r="T21" s="592"/>
      <c r="U21" s="592"/>
      <c r="V21" s="592"/>
      <c r="W21" s="592"/>
      <c r="X21" s="592"/>
      <c r="Y21" s="592"/>
      <c r="Z21" s="592"/>
      <c r="AA21" s="592"/>
      <c r="AB21" s="592"/>
      <c r="AC21" s="592"/>
      <c r="AD21" s="592"/>
      <c r="AE21" s="592"/>
      <c r="AF21" s="592"/>
      <c r="AG21" s="592"/>
      <c r="AH21" s="592"/>
      <c r="AI21" s="592"/>
      <c r="AJ21" s="592"/>
      <c r="AK21" s="592"/>
      <c r="AL21" s="592"/>
      <c r="AM21" s="592"/>
      <c r="AN21" s="592"/>
      <c r="AO21" s="592"/>
      <c r="AP21" s="592"/>
      <c r="AQ21" s="592"/>
      <c r="AR21" s="592"/>
      <c r="AS21" s="592"/>
      <c r="AT21" s="592"/>
      <c r="AU21" s="592"/>
      <c r="AV21" s="592"/>
    </row>
    <row r="22" spans="1:49" s="21" customFormat="1" ht="58.5" customHeight="1" x14ac:dyDescent="0.25">
      <c r="A22" s="593" t="s">
        <v>50</v>
      </c>
      <c r="B22" s="596" t="s">
        <v>22</v>
      </c>
      <c r="C22" s="593" t="s">
        <v>49</v>
      </c>
      <c r="D22" s="593" t="s">
        <v>48</v>
      </c>
      <c r="E22" s="599" t="s">
        <v>417</v>
      </c>
      <c r="F22" s="600"/>
      <c r="G22" s="600"/>
      <c r="H22" s="600"/>
      <c r="I22" s="600"/>
      <c r="J22" s="600"/>
      <c r="K22" s="600"/>
      <c r="L22" s="601"/>
      <c r="M22" s="593" t="s">
        <v>47</v>
      </c>
      <c r="N22" s="593" t="s">
        <v>46</v>
      </c>
      <c r="O22" s="593" t="s">
        <v>45</v>
      </c>
      <c r="P22" s="602" t="s">
        <v>231</v>
      </c>
      <c r="Q22" s="602" t="s">
        <v>44</v>
      </c>
      <c r="R22" s="602" t="s">
        <v>43</v>
      </c>
      <c r="S22" s="602" t="s">
        <v>42</v>
      </c>
      <c r="T22" s="602"/>
      <c r="U22" s="603" t="s">
        <v>41</v>
      </c>
      <c r="V22" s="603" t="s">
        <v>40</v>
      </c>
      <c r="W22" s="602" t="s">
        <v>39</v>
      </c>
      <c r="X22" s="602" t="s">
        <v>38</v>
      </c>
      <c r="Y22" s="602" t="s">
        <v>37</v>
      </c>
      <c r="Z22" s="616" t="s">
        <v>36</v>
      </c>
      <c r="AA22" s="602" t="s">
        <v>35</v>
      </c>
      <c r="AB22" s="602" t="s">
        <v>34</v>
      </c>
      <c r="AC22" s="602" t="s">
        <v>33</v>
      </c>
      <c r="AD22" s="602" t="s">
        <v>32</v>
      </c>
      <c r="AE22" s="602" t="s">
        <v>31</v>
      </c>
      <c r="AF22" s="602" t="s">
        <v>30</v>
      </c>
      <c r="AG22" s="602"/>
      <c r="AH22" s="602"/>
      <c r="AI22" s="602"/>
      <c r="AJ22" s="602"/>
      <c r="AK22" s="602"/>
      <c r="AL22" s="602" t="s">
        <v>29</v>
      </c>
      <c r="AM22" s="602"/>
      <c r="AN22" s="602"/>
      <c r="AO22" s="602"/>
      <c r="AP22" s="602" t="s">
        <v>28</v>
      </c>
      <c r="AQ22" s="602"/>
      <c r="AR22" s="602" t="s">
        <v>27</v>
      </c>
      <c r="AS22" s="602" t="s">
        <v>26</v>
      </c>
      <c r="AT22" s="602" t="s">
        <v>25</v>
      </c>
      <c r="AU22" s="602" t="s">
        <v>24</v>
      </c>
      <c r="AV22" s="606" t="s">
        <v>23</v>
      </c>
    </row>
    <row r="23" spans="1:49" s="21" customFormat="1" ht="64.5" customHeight="1" x14ac:dyDescent="0.25">
      <c r="A23" s="594"/>
      <c r="B23" s="597"/>
      <c r="C23" s="594"/>
      <c r="D23" s="594"/>
      <c r="E23" s="608" t="s">
        <v>21</v>
      </c>
      <c r="F23" s="610" t="s">
        <v>129</v>
      </c>
      <c r="G23" s="610" t="s">
        <v>128</v>
      </c>
      <c r="H23" s="610" t="s">
        <v>127</v>
      </c>
      <c r="I23" s="614" t="s">
        <v>329</v>
      </c>
      <c r="J23" s="614" t="s">
        <v>330</v>
      </c>
      <c r="K23" s="614" t="s">
        <v>331</v>
      </c>
      <c r="L23" s="610" t="s">
        <v>78</v>
      </c>
      <c r="M23" s="594"/>
      <c r="N23" s="594"/>
      <c r="O23" s="594"/>
      <c r="P23" s="602"/>
      <c r="Q23" s="602"/>
      <c r="R23" s="602"/>
      <c r="S23" s="612" t="s">
        <v>0</v>
      </c>
      <c r="T23" s="612" t="s">
        <v>9</v>
      </c>
      <c r="U23" s="603"/>
      <c r="V23" s="603"/>
      <c r="W23" s="602"/>
      <c r="X23" s="602"/>
      <c r="Y23" s="602"/>
      <c r="Z23" s="602"/>
      <c r="AA23" s="602"/>
      <c r="AB23" s="602"/>
      <c r="AC23" s="602"/>
      <c r="AD23" s="602"/>
      <c r="AE23" s="602"/>
      <c r="AF23" s="602" t="s">
        <v>20</v>
      </c>
      <c r="AG23" s="602"/>
      <c r="AH23" s="602" t="s">
        <v>19</v>
      </c>
      <c r="AI23" s="602"/>
      <c r="AJ23" s="593" t="s">
        <v>18</v>
      </c>
      <c r="AK23" s="593" t="s">
        <v>17</v>
      </c>
      <c r="AL23" s="593" t="s">
        <v>16</v>
      </c>
      <c r="AM23" s="593" t="s">
        <v>15</v>
      </c>
      <c r="AN23" s="593" t="s">
        <v>14</v>
      </c>
      <c r="AO23" s="593" t="s">
        <v>13</v>
      </c>
      <c r="AP23" s="593" t="s">
        <v>12</v>
      </c>
      <c r="AQ23" s="604" t="s">
        <v>9</v>
      </c>
      <c r="AR23" s="602"/>
      <c r="AS23" s="602"/>
      <c r="AT23" s="602"/>
      <c r="AU23" s="602"/>
      <c r="AV23" s="607"/>
    </row>
    <row r="24" spans="1:49" s="21" customFormat="1" ht="96.75" customHeight="1" x14ac:dyDescent="0.25">
      <c r="A24" s="595"/>
      <c r="B24" s="598"/>
      <c r="C24" s="595"/>
      <c r="D24" s="595"/>
      <c r="E24" s="609"/>
      <c r="F24" s="611"/>
      <c r="G24" s="611"/>
      <c r="H24" s="611"/>
      <c r="I24" s="615"/>
      <c r="J24" s="615"/>
      <c r="K24" s="615"/>
      <c r="L24" s="611"/>
      <c r="M24" s="595"/>
      <c r="N24" s="595"/>
      <c r="O24" s="595"/>
      <c r="P24" s="602"/>
      <c r="Q24" s="602"/>
      <c r="R24" s="602"/>
      <c r="S24" s="613"/>
      <c r="T24" s="613"/>
      <c r="U24" s="603"/>
      <c r="V24" s="603"/>
      <c r="W24" s="602"/>
      <c r="X24" s="602"/>
      <c r="Y24" s="602"/>
      <c r="Z24" s="602"/>
      <c r="AA24" s="602"/>
      <c r="AB24" s="602"/>
      <c r="AC24" s="602"/>
      <c r="AD24" s="602"/>
      <c r="AE24" s="602"/>
      <c r="AF24" s="144" t="s">
        <v>11</v>
      </c>
      <c r="AG24" s="144" t="s">
        <v>10</v>
      </c>
      <c r="AH24" s="82" t="s">
        <v>0</v>
      </c>
      <c r="AI24" s="82" t="s">
        <v>9</v>
      </c>
      <c r="AJ24" s="595"/>
      <c r="AK24" s="595"/>
      <c r="AL24" s="595"/>
      <c r="AM24" s="595"/>
      <c r="AN24" s="595"/>
      <c r="AO24" s="595"/>
      <c r="AP24" s="595"/>
      <c r="AQ24" s="605"/>
      <c r="AR24" s="602"/>
      <c r="AS24" s="602"/>
      <c r="AT24" s="602"/>
      <c r="AU24" s="602"/>
      <c r="AV24" s="607"/>
      <c r="AW24" s="241">
        <f>SUM(AW26:AW74)</f>
        <v>1548.6550000000002</v>
      </c>
    </row>
    <row r="25" spans="1:49"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c r="AW25" s="240"/>
    </row>
    <row r="26" spans="1:49" ht="75" x14ac:dyDescent="0.25">
      <c r="A26" s="286">
        <v>2017.0473</v>
      </c>
      <c r="B26" s="287" t="s">
        <v>686</v>
      </c>
      <c r="C26" s="287" t="s">
        <v>452</v>
      </c>
      <c r="D26" s="288">
        <v>12.202</v>
      </c>
      <c r="E26" s="287" t="s">
        <v>521</v>
      </c>
      <c r="F26" s="287" t="s">
        <v>854</v>
      </c>
      <c r="G26" s="289">
        <v>80</v>
      </c>
      <c r="H26" s="287" t="s">
        <v>521</v>
      </c>
      <c r="I26" s="289">
        <v>34</v>
      </c>
      <c r="J26" s="287" t="s">
        <v>521</v>
      </c>
      <c r="K26" s="287" t="s">
        <v>521</v>
      </c>
      <c r="L26" s="287" t="s">
        <v>521</v>
      </c>
      <c r="M26" s="287" t="s">
        <v>453</v>
      </c>
      <c r="N26" s="290" t="s">
        <v>454</v>
      </c>
      <c r="O26" s="287" t="s">
        <v>686</v>
      </c>
      <c r="P26" s="291">
        <v>59220</v>
      </c>
      <c r="Q26" s="287" t="s">
        <v>455</v>
      </c>
      <c r="R26" s="291">
        <v>41454</v>
      </c>
      <c r="S26" s="287" t="s">
        <v>456</v>
      </c>
      <c r="T26" s="287" t="s">
        <v>457</v>
      </c>
      <c r="U26" s="292">
        <v>7</v>
      </c>
      <c r="V26" s="292">
        <v>7</v>
      </c>
      <c r="W26" s="287" t="s">
        <v>458</v>
      </c>
      <c r="X26" s="291">
        <v>41001</v>
      </c>
      <c r="Y26" s="287"/>
      <c r="Z26" s="292">
        <v>1</v>
      </c>
      <c r="AA26" s="293">
        <v>40085</v>
      </c>
      <c r="AB26" s="291">
        <v>40085</v>
      </c>
      <c r="AC26" s="287" t="s">
        <v>458</v>
      </c>
      <c r="AD26" s="291">
        <v>47300</v>
      </c>
      <c r="AE26" s="291">
        <v>47300</v>
      </c>
      <c r="AF26" s="294">
        <v>839214</v>
      </c>
      <c r="AG26" s="295" t="s">
        <v>459</v>
      </c>
      <c r="AH26" s="296" t="s">
        <v>460</v>
      </c>
      <c r="AI26" s="296" t="s">
        <v>460</v>
      </c>
      <c r="AJ26" s="296" t="s">
        <v>461</v>
      </c>
      <c r="AK26" s="296" t="s">
        <v>462</v>
      </c>
      <c r="AL26" s="298" t="s">
        <v>521</v>
      </c>
      <c r="AM26" s="298" t="s">
        <v>521</v>
      </c>
      <c r="AN26" s="298" t="s">
        <v>521</v>
      </c>
      <c r="AO26" s="298" t="s">
        <v>521</v>
      </c>
      <c r="AP26" s="287" t="s">
        <v>463</v>
      </c>
      <c r="AQ26" s="287" t="s">
        <v>463</v>
      </c>
      <c r="AR26" s="287" t="s">
        <v>463</v>
      </c>
      <c r="AS26" s="287" t="s">
        <v>463</v>
      </c>
      <c r="AT26" s="287" t="s">
        <v>464</v>
      </c>
      <c r="AU26" s="298" t="s">
        <v>521</v>
      </c>
      <c r="AV26" s="279" t="s">
        <v>855</v>
      </c>
      <c r="AW26" s="256">
        <v>45.74</v>
      </c>
    </row>
    <row r="27" spans="1:49" x14ac:dyDescent="0.25">
      <c r="A27" s="292"/>
      <c r="B27" s="299"/>
      <c r="C27" s="299"/>
      <c r="D27" s="300"/>
      <c r="E27" s="292"/>
      <c r="F27" s="292"/>
      <c r="G27" s="292"/>
      <c r="H27" s="292"/>
      <c r="I27" s="292"/>
      <c r="J27" s="292"/>
      <c r="K27" s="292"/>
      <c r="L27" s="292"/>
      <c r="M27" s="299"/>
      <c r="N27" s="299"/>
      <c r="O27" s="299"/>
      <c r="P27" s="301"/>
      <c r="Q27" s="299"/>
      <c r="R27" s="301"/>
      <c r="S27" s="299"/>
      <c r="T27" s="299"/>
      <c r="U27" s="292"/>
      <c r="V27" s="292"/>
      <c r="W27" s="287" t="s">
        <v>465</v>
      </c>
      <c r="X27" s="291">
        <v>41120</v>
      </c>
      <c r="Y27" s="287" t="s">
        <v>465</v>
      </c>
      <c r="Z27" s="296"/>
      <c r="AA27" s="293"/>
      <c r="AB27" s="301"/>
      <c r="AC27" s="301"/>
      <c r="AD27" s="301"/>
      <c r="AE27" s="301"/>
      <c r="AF27" s="292"/>
      <c r="AG27" s="299"/>
      <c r="AH27" s="296"/>
      <c r="AI27" s="296"/>
      <c r="AJ27" s="296"/>
      <c r="AK27" s="296"/>
      <c r="AL27" s="299"/>
      <c r="AM27" s="299"/>
      <c r="AN27" s="296"/>
      <c r="AO27" s="299"/>
      <c r="AP27" s="296"/>
      <c r="AQ27" s="296"/>
      <c r="AR27" s="296"/>
      <c r="AS27" s="296"/>
      <c r="AT27" s="296"/>
      <c r="AU27" s="299"/>
      <c r="AV27" s="281"/>
      <c r="AW27" s="257"/>
    </row>
    <row r="28" spans="1:49" x14ac:dyDescent="0.25">
      <c r="A28" s="292"/>
      <c r="B28" s="299"/>
      <c r="C28" s="299"/>
      <c r="D28" s="300"/>
      <c r="E28" s="292"/>
      <c r="F28" s="292"/>
      <c r="G28" s="292"/>
      <c r="H28" s="292"/>
      <c r="I28" s="292"/>
      <c r="J28" s="292"/>
      <c r="K28" s="292"/>
      <c r="L28" s="292"/>
      <c r="M28" s="299"/>
      <c r="N28" s="299"/>
      <c r="O28" s="299"/>
      <c r="P28" s="301"/>
      <c r="Q28" s="299"/>
      <c r="R28" s="301"/>
      <c r="S28" s="299"/>
      <c r="T28" s="299"/>
      <c r="U28" s="292"/>
      <c r="V28" s="292"/>
      <c r="W28" s="287" t="s">
        <v>466</v>
      </c>
      <c r="X28" s="291">
        <v>41423</v>
      </c>
      <c r="Y28" s="287"/>
      <c r="Z28" s="296"/>
      <c r="AA28" s="293">
        <v>41423</v>
      </c>
      <c r="AB28" s="301"/>
      <c r="AC28" s="301"/>
      <c r="AD28" s="301"/>
      <c r="AE28" s="301"/>
      <c r="AF28" s="292"/>
      <c r="AG28" s="299"/>
      <c r="AH28" s="296"/>
      <c r="AI28" s="296"/>
      <c r="AJ28" s="296"/>
      <c r="AK28" s="296"/>
      <c r="AL28" s="299"/>
      <c r="AM28" s="299"/>
      <c r="AN28" s="296"/>
      <c r="AO28" s="299"/>
      <c r="AP28" s="296"/>
      <c r="AQ28" s="296"/>
      <c r="AR28" s="296"/>
      <c r="AS28" s="296"/>
      <c r="AT28" s="296"/>
      <c r="AU28" s="299"/>
      <c r="AV28" s="281"/>
      <c r="AW28" s="257"/>
    </row>
    <row r="29" spans="1:49" x14ac:dyDescent="0.25">
      <c r="A29" s="292"/>
      <c r="B29" s="299"/>
      <c r="C29" s="299"/>
      <c r="D29" s="300"/>
      <c r="E29" s="292"/>
      <c r="F29" s="292"/>
      <c r="G29" s="292"/>
      <c r="H29" s="292"/>
      <c r="I29" s="292"/>
      <c r="J29" s="292"/>
      <c r="K29" s="292"/>
      <c r="L29" s="292"/>
      <c r="M29" s="299"/>
      <c r="N29" s="299"/>
      <c r="O29" s="299"/>
      <c r="P29" s="301"/>
      <c r="Q29" s="299"/>
      <c r="R29" s="301"/>
      <c r="S29" s="299"/>
      <c r="T29" s="299"/>
      <c r="U29" s="292"/>
      <c r="V29" s="292"/>
      <c r="W29" s="287" t="s">
        <v>467</v>
      </c>
      <c r="X29" s="291">
        <v>41442</v>
      </c>
      <c r="Y29" s="287" t="s">
        <v>467</v>
      </c>
      <c r="Z29" s="296"/>
      <c r="AA29" s="293"/>
      <c r="AB29" s="301"/>
      <c r="AC29" s="301"/>
      <c r="AD29" s="301"/>
      <c r="AE29" s="301"/>
      <c r="AF29" s="292"/>
      <c r="AG29" s="299"/>
      <c r="AH29" s="296"/>
      <c r="AI29" s="296"/>
      <c r="AJ29" s="296"/>
      <c r="AK29" s="296"/>
      <c r="AL29" s="299"/>
      <c r="AM29" s="299"/>
      <c r="AN29" s="296"/>
      <c r="AO29" s="299"/>
      <c r="AP29" s="296"/>
      <c r="AQ29" s="296"/>
      <c r="AR29" s="296"/>
      <c r="AS29" s="296"/>
      <c r="AT29" s="296"/>
      <c r="AU29" s="299"/>
      <c r="AV29" s="281"/>
      <c r="AW29" s="257"/>
    </row>
    <row r="30" spans="1:49" x14ac:dyDescent="0.25">
      <c r="A30" s="292"/>
      <c r="B30" s="299"/>
      <c r="C30" s="299"/>
      <c r="D30" s="300"/>
      <c r="E30" s="292"/>
      <c r="F30" s="292"/>
      <c r="G30" s="292"/>
      <c r="H30" s="292"/>
      <c r="I30" s="292"/>
      <c r="J30" s="292"/>
      <c r="K30" s="292"/>
      <c r="L30" s="292"/>
      <c r="M30" s="299"/>
      <c r="N30" s="299"/>
      <c r="O30" s="299"/>
      <c r="P30" s="301"/>
      <c r="Q30" s="299"/>
      <c r="R30" s="301"/>
      <c r="S30" s="299"/>
      <c r="T30" s="299"/>
      <c r="U30" s="292"/>
      <c r="V30" s="292"/>
      <c r="W30" s="287" t="s">
        <v>468</v>
      </c>
      <c r="X30" s="291">
        <v>40207</v>
      </c>
      <c r="Y30" s="287"/>
      <c r="Z30" s="296"/>
      <c r="AA30" s="293">
        <v>40207</v>
      </c>
      <c r="AB30" s="301"/>
      <c r="AC30" s="301"/>
      <c r="AD30" s="301"/>
      <c r="AE30" s="301"/>
      <c r="AF30" s="292"/>
      <c r="AG30" s="299"/>
      <c r="AH30" s="296"/>
      <c r="AI30" s="296"/>
      <c r="AJ30" s="296"/>
      <c r="AK30" s="296"/>
      <c r="AL30" s="299"/>
      <c r="AM30" s="299"/>
      <c r="AN30" s="296"/>
      <c r="AO30" s="299"/>
      <c r="AP30" s="296"/>
      <c r="AQ30" s="296"/>
      <c r="AR30" s="296"/>
      <c r="AS30" s="296"/>
      <c r="AT30" s="296"/>
      <c r="AU30" s="299"/>
      <c r="AV30" s="281"/>
      <c r="AW30" s="257"/>
    </row>
    <row r="31" spans="1:49" x14ac:dyDescent="0.25">
      <c r="A31" s="292"/>
      <c r="B31" s="299"/>
      <c r="C31" s="299"/>
      <c r="D31" s="300"/>
      <c r="E31" s="292"/>
      <c r="F31" s="292"/>
      <c r="G31" s="292"/>
      <c r="H31" s="292"/>
      <c r="I31" s="292"/>
      <c r="J31" s="292"/>
      <c r="K31" s="292"/>
      <c r="L31" s="292"/>
      <c r="M31" s="299"/>
      <c r="N31" s="299"/>
      <c r="O31" s="299"/>
      <c r="P31" s="301"/>
      <c r="Q31" s="299"/>
      <c r="R31" s="301"/>
      <c r="S31" s="299"/>
      <c r="T31" s="299"/>
      <c r="U31" s="292"/>
      <c r="V31" s="292"/>
      <c r="W31" s="287" t="s">
        <v>469</v>
      </c>
      <c r="X31" s="291">
        <v>41369</v>
      </c>
      <c r="Y31" s="287"/>
      <c r="Z31" s="296"/>
      <c r="AA31" s="293">
        <v>41369</v>
      </c>
      <c r="AB31" s="301"/>
      <c r="AC31" s="301"/>
      <c r="AD31" s="301"/>
      <c r="AE31" s="301"/>
      <c r="AF31" s="292"/>
      <c r="AG31" s="299"/>
      <c r="AH31" s="296"/>
      <c r="AI31" s="296"/>
      <c r="AJ31" s="296"/>
      <c r="AK31" s="296"/>
      <c r="AL31" s="299"/>
      <c r="AM31" s="299"/>
      <c r="AN31" s="296"/>
      <c r="AO31" s="299"/>
      <c r="AP31" s="296"/>
      <c r="AQ31" s="296"/>
      <c r="AR31" s="296"/>
      <c r="AS31" s="296"/>
      <c r="AT31" s="296"/>
      <c r="AU31" s="299"/>
      <c r="AV31" s="281"/>
      <c r="AW31" s="257"/>
    </row>
    <row r="32" spans="1:49" x14ac:dyDescent="0.25">
      <c r="A32" s="292"/>
      <c r="B32" s="299"/>
      <c r="C32" s="299"/>
      <c r="D32" s="300"/>
      <c r="E32" s="292"/>
      <c r="F32" s="292"/>
      <c r="G32" s="292"/>
      <c r="H32" s="292"/>
      <c r="I32" s="292"/>
      <c r="J32" s="292"/>
      <c r="K32" s="292"/>
      <c r="L32" s="292"/>
      <c r="M32" s="299"/>
      <c r="N32" s="299"/>
      <c r="O32" s="299"/>
      <c r="P32" s="301"/>
      <c r="Q32" s="299"/>
      <c r="R32" s="301"/>
      <c r="S32" s="299"/>
      <c r="T32" s="299"/>
      <c r="U32" s="292"/>
      <c r="V32" s="292"/>
      <c r="W32" s="287" t="s">
        <v>470</v>
      </c>
      <c r="X32" s="291">
        <v>41412</v>
      </c>
      <c r="Y32" s="287" t="s">
        <v>470</v>
      </c>
      <c r="Z32" s="296"/>
      <c r="AA32" s="301"/>
      <c r="AB32" s="301"/>
      <c r="AC32" s="301"/>
      <c r="AD32" s="301"/>
      <c r="AE32" s="301"/>
      <c r="AF32" s="292"/>
      <c r="AG32" s="299"/>
      <c r="AH32" s="296"/>
      <c r="AI32" s="296"/>
      <c r="AJ32" s="296"/>
      <c r="AK32" s="296"/>
      <c r="AL32" s="299"/>
      <c r="AM32" s="299"/>
      <c r="AN32" s="296"/>
      <c r="AO32" s="299"/>
      <c r="AP32" s="296"/>
      <c r="AQ32" s="296"/>
      <c r="AR32" s="296"/>
      <c r="AS32" s="296"/>
      <c r="AT32" s="296"/>
      <c r="AU32" s="299"/>
      <c r="AV32" s="281"/>
      <c r="AW32" s="257"/>
    </row>
    <row r="33" spans="1:250" ht="143.25" customHeight="1" x14ac:dyDescent="0.25">
      <c r="A33" s="289">
        <v>2017.0762</v>
      </c>
      <c r="B33" s="287" t="s">
        <v>614</v>
      </c>
      <c r="C33" s="287" t="s">
        <v>452</v>
      </c>
      <c r="D33" s="288">
        <v>12.202</v>
      </c>
      <c r="E33" s="287" t="s">
        <v>521</v>
      </c>
      <c r="F33" s="287" t="s">
        <v>854</v>
      </c>
      <c r="G33" s="289">
        <v>80</v>
      </c>
      <c r="H33" s="287" t="s">
        <v>521</v>
      </c>
      <c r="I33" s="289">
        <v>34</v>
      </c>
      <c r="J33" s="287" t="s">
        <v>521</v>
      </c>
      <c r="K33" s="287" t="s">
        <v>521</v>
      </c>
      <c r="L33" s="287" t="s">
        <v>521</v>
      </c>
      <c r="M33" s="287" t="s">
        <v>593</v>
      </c>
      <c r="N33" s="287" t="s">
        <v>493</v>
      </c>
      <c r="O33" s="287" t="s">
        <v>494</v>
      </c>
      <c r="P33" s="287" t="s">
        <v>853</v>
      </c>
      <c r="Q33" s="287" t="s">
        <v>604</v>
      </c>
      <c r="R33" s="287">
        <v>282914</v>
      </c>
      <c r="S33" s="287" t="s">
        <v>456</v>
      </c>
      <c r="T33" s="287" t="s">
        <v>457</v>
      </c>
      <c r="U33" s="287">
        <v>2</v>
      </c>
      <c r="V33" s="287">
        <v>2</v>
      </c>
      <c r="W33" s="287" t="s">
        <v>495</v>
      </c>
      <c r="X33" s="287">
        <v>282914</v>
      </c>
      <c r="Y33" s="287"/>
      <c r="Z33" s="287">
        <v>1</v>
      </c>
      <c r="AA33" s="287">
        <v>278670</v>
      </c>
      <c r="AB33" s="287">
        <v>278670</v>
      </c>
      <c r="AC33" s="287" t="s">
        <v>495</v>
      </c>
      <c r="AD33" s="291">
        <v>296998</v>
      </c>
      <c r="AE33" s="287">
        <v>0</v>
      </c>
      <c r="AF33" s="289">
        <v>31705800890</v>
      </c>
      <c r="AG33" s="287" t="s">
        <v>496</v>
      </c>
      <c r="AH33" s="287" t="s">
        <v>497</v>
      </c>
      <c r="AI33" s="287" t="s">
        <v>498</v>
      </c>
      <c r="AJ33" s="287" t="s">
        <v>499</v>
      </c>
      <c r="AK33" s="287" t="s">
        <v>500</v>
      </c>
      <c r="AL33" s="298" t="s">
        <v>521</v>
      </c>
      <c r="AM33" s="298" t="s">
        <v>521</v>
      </c>
      <c r="AN33" s="298" t="s">
        <v>521</v>
      </c>
      <c r="AO33" s="298" t="s">
        <v>521</v>
      </c>
      <c r="AP33" s="287" t="s">
        <v>502</v>
      </c>
      <c r="AQ33" s="287" t="s">
        <v>503</v>
      </c>
      <c r="AR33" s="287" t="s">
        <v>502</v>
      </c>
      <c r="AS33" s="287" t="s">
        <v>503</v>
      </c>
      <c r="AT33" s="287" t="s">
        <v>504</v>
      </c>
      <c r="AU33" s="287" t="s">
        <v>505</v>
      </c>
      <c r="AV33" s="282" t="s">
        <v>763</v>
      </c>
      <c r="AW33" s="256">
        <v>14.263</v>
      </c>
    </row>
    <row r="34" spans="1:250" x14ac:dyDescent="0.25">
      <c r="A34" s="298"/>
      <c r="B34" s="287"/>
      <c r="C34" s="287"/>
      <c r="D34" s="300"/>
      <c r="E34" s="298"/>
      <c r="F34" s="298"/>
      <c r="G34" s="298"/>
      <c r="H34" s="298"/>
      <c r="I34" s="298"/>
      <c r="J34" s="298"/>
      <c r="K34" s="298"/>
      <c r="L34" s="298"/>
      <c r="M34" s="287" t="s">
        <v>501</v>
      </c>
      <c r="N34" s="302"/>
      <c r="O34" s="287"/>
      <c r="P34" s="298"/>
      <c r="Q34" s="287"/>
      <c r="R34" s="298"/>
      <c r="S34" s="298"/>
      <c r="T34" s="298"/>
      <c r="U34" s="298"/>
      <c r="V34" s="298"/>
      <c r="W34" s="287" t="s">
        <v>506</v>
      </c>
      <c r="X34" s="291">
        <v>282914</v>
      </c>
      <c r="Y34" s="298"/>
      <c r="Z34" s="287"/>
      <c r="AA34" s="291">
        <v>280106</v>
      </c>
      <c r="AB34" s="291"/>
      <c r="AC34" s="287"/>
      <c r="AD34" s="298"/>
      <c r="AE34" s="298"/>
      <c r="AF34" s="298" t="s">
        <v>501</v>
      </c>
      <c r="AG34" s="298"/>
      <c r="AH34" s="296"/>
      <c r="AI34" s="296"/>
      <c r="AJ34" s="296"/>
      <c r="AK34" s="296"/>
      <c r="AL34" s="298"/>
      <c r="AM34" s="298"/>
      <c r="AN34" s="298"/>
      <c r="AO34" s="298" t="s">
        <v>501</v>
      </c>
      <c r="AP34" s="296"/>
      <c r="AQ34" s="296"/>
      <c r="AR34" s="296"/>
      <c r="AS34" s="296"/>
      <c r="AT34" s="296"/>
      <c r="AU34" s="298"/>
      <c r="AV34" s="279"/>
      <c r="AW34" s="257"/>
    </row>
    <row r="35" spans="1:250" ht="38.25" x14ac:dyDescent="0.25">
      <c r="A35" s="298">
        <v>1</v>
      </c>
      <c r="B35" s="287" t="s">
        <v>686</v>
      </c>
      <c r="C35" s="287" t="s">
        <v>452</v>
      </c>
      <c r="D35" s="288">
        <v>12.202</v>
      </c>
      <c r="E35" s="287" t="s">
        <v>521</v>
      </c>
      <c r="F35" s="287" t="s">
        <v>854</v>
      </c>
      <c r="G35" s="289">
        <v>80</v>
      </c>
      <c r="H35" s="287" t="s">
        <v>521</v>
      </c>
      <c r="I35" s="289">
        <v>34</v>
      </c>
      <c r="J35" s="287" t="s">
        <v>521</v>
      </c>
      <c r="K35" s="287" t="s">
        <v>521</v>
      </c>
      <c r="L35" s="287" t="s">
        <v>521</v>
      </c>
      <c r="M35" s="287" t="s">
        <v>593</v>
      </c>
      <c r="N35" s="302" t="s">
        <v>507</v>
      </c>
      <c r="O35" s="287" t="s">
        <v>686</v>
      </c>
      <c r="P35" s="291">
        <v>122</v>
      </c>
      <c r="Q35" s="287" t="s">
        <v>508</v>
      </c>
      <c r="R35" s="291">
        <v>122</v>
      </c>
      <c r="S35" s="287" t="s">
        <v>509</v>
      </c>
      <c r="T35" s="287" t="s">
        <v>509</v>
      </c>
      <c r="U35" s="289">
        <v>1</v>
      </c>
      <c r="V35" s="289">
        <v>1</v>
      </c>
      <c r="W35" s="287" t="s">
        <v>510</v>
      </c>
      <c r="X35" s="291">
        <v>122</v>
      </c>
      <c r="Y35" s="298" t="s">
        <v>521</v>
      </c>
      <c r="Z35" s="298" t="s">
        <v>521</v>
      </c>
      <c r="AA35" s="298" t="s">
        <v>521</v>
      </c>
      <c r="AB35" s="291">
        <v>122</v>
      </c>
      <c r="AC35" s="287" t="s">
        <v>510</v>
      </c>
      <c r="AD35" s="291">
        <v>122</v>
      </c>
      <c r="AE35" s="291">
        <v>122</v>
      </c>
      <c r="AF35" s="298" t="s">
        <v>521</v>
      </c>
      <c r="AG35" s="298" t="s">
        <v>521</v>
      </c>
      <c r="AH35" s="298" t="s">
        <v>521</v>
      </c>
      <c r="AI35" s="298" t="s">
        <v>521</v>
      </c>
      <c r="AJ35" s="298" t="s">
        <v>521</v>
      </c>
      <c r="AK35" s="298" t="s">
        <v>521</v>
      </c>
      <c r="AL35" s="298" t="s">
        <v>521</v>
      </c>
      <c r="AM35" s="298" t="s">
        <v>521</v>
      </c>
      <c r="AN35" s="298" t="s">
        <v>521</v>
      </c>
      <c r="AO35" s="298" t="s">
        <v>521</v>
      </c>
      <c r="AP35" s="298" t="s">
        <v>521</v>
      </c>
      <c r="AQ35" s="296">
        <v>43311</v>
      </c>
      <c r="AR35" s="298" t="s">
        <v>521</v>
      </c>
      <c r="AS35" s="296">
        <v>43311</v>
      </c>
      <c r="AT35" s="296">
        <v>61207</v>
      </c>
      <c r="AU35" s="298" t="s">
        <v>521</v>
      </c>
      <c r="AV35" s="279" t="s">
        <v>511</v>
      </c>
      <c r="AW35" s="256">
        <v>0.122</v>
      </c>
    </row>
    <row r="36" spans="1:250" ht="38.25" x14ac:dyDescent="0.25">
      <c r="A36" s="298">
        <v>2</v>
      </c>
      <c r="B36" s="287" t="s">
        <v>686</v>
      </c>
      <c r="C36" s="287" t="s">
        <v>452</v>
      </c>
      <c r="D36" s="288">
        <v>12.202</v>
      </c>
      <c r="E36" s="287" t="s">
        <v>521</v>
      </c>
      <c r="F36" s="287" t="s">
        <v>854</v>
      </c>
      <c r="G36" s="289">
        <v>80</v>
      </c>
      <c r="H36" s="287" t="s">
        <v>521</v>
      </c>
      <c r="I36" s="289">
        <v>34</v>
      </c>
      <c r="J36" s="287" t="s">
        <v>521</v>
      </c>
      <c r="K36" s="287" t="s">
        <v>521</v>
      </c>
      <c r="L36" s="287" t="s">
        <v>521</v>
      </c>
      <c r="M36" s="287" t="s">
        <v>593</v>
      </c>
      <c r="N36" s="302" t="s">
        <v>507</v>
      </c>
      <c r="O36" s="287" t="s">
        <v>686</v>
      </c>
      <c r="P36" s="291">
        <v>122</v>
      </c>
      <c r="Q36" s="287" t="s">
        <v>508</v>
      </c>
      <c r="R36" s="291">
        <v>122</v>
      </c>
      <c r="S36" s="287" t="s">
        <v>509</v>
      </c>
      <c r="T36" s="287" t="s">
        <v>509</v>
      </c>
      <c r="U36" s="289">
        <v>1</v>
      </c>
      <c r="V36" s="289">
        <v>1</v>
      </c>
      <c r="W36" s="287" t="s">
        <v>512</v>
      </c>
      <c r="X36" s="291">
        <v>122</v>
      </c>
      <c r="Y36" s="298" t="s">
        <v>521</v>
      </c>
      <c r="Z36" s="298" t="s">
        <v>521</v>
      </c>
      <c r="AA36" s="298" t="s">
        <v>521</v>
      </c>
      <c r="AB36" s="291">
        <v>122</v>
      </c>
      <c r="AC36" s="287" t="s">
        <v>512</v>
      </c>
      <c r="AD36" s="291">
        <v>122</v>
      </c>
      <c r="AE36" s="291">
        <v>122</v>
      </c>
      <c r="AF36" s="298" t="s">
        <v>521</v>
      </c>
      <c r="AG36" s="298" t="s">
        <v>521</v>
      </c>
      <c r="AH36" s="298" t="s">
        <v>521</v>
      </c>
      <c r="AI36" s="298" t="s">
        <v>521</v>
      </c>
      <c r="AJ36" s="298" t="s">
        <v>521</v>
      </c>
      <c r="AK36" s="298" t="s">
        <v>521</v>
      </c>
      <c r="AL36" s="298" t="s">
        <v>521</v>
      </c>
      <c r="AM36" s="298" t="s">
        <v>521</v>
      </c>
      <c r="AN36" s="298" t="s">
        <v>521</v>
      </c>
      <c r="AO36" s="298" t="s">
        <v>521</v>
      </c>
      <c r="AP36" s="298" t="s">
        <v>521</v>
      </c>
      <c r="AQ36" s="296">
        <v>43311</v>
      </c>
      <c r="AR36" s="298" t="s">
        <v>521</v>
      </c>
      <c r="AS36" s="296">
        <v>43311</v>
      </c>
      <c r="AT36" s="296">
        <v>61207</v>
      </c>
      <c r="AU36" s="298" t="s">
        <v>521</v>
      </c>
      <c r="AV36" s="279" t="s">
        <v>513</v>
      </c>
      <c r="AW36" s="256">
        <v>0.122</v>
      </c>
    </row>
    <row r="37" spans="1:250" ht="38.25" x14ac:dyDescent="0.25">
      <c r="A37" s="298">
        <v>3</v>
      </c>
      <c r="B37" s="287" t="s">
        <v>686</v>
      </c>
      <c r="C37" s="287" t="s">
        <v>452</v>
      </c>
      <c r="D37" s="288">
        <v>12.202</v>
      </c>
      <c r="E37" s="287" t="s">
        <v>521</v>
      </c>
      <c r="F37" s="287" t="s">
        <v>854</v>
      </c>
      <c r="G37" s="289">
        <v>80</v>
      </c>
      <c r="H37" s="287" t="s">
        <v>521</v>
      </c>
      <c r="I37" s="289">
        <v>34</v>
      </c>
      <c r="J37" s="287" t="s">
        <v>521</v>
      </c>
      <c r="K37" s="287" t="s">
        <v>521</v>
      </c>
      <c r="L37" s="287" t="s">
        <v>521</v>
      </c>
      <c r="M37" s="287" t="s">
        <v>593</v>
      </c>
      <c r="N37" s="302" t="s">
        <v>507</v>
      </c>
      <c r="O37" s="287" t="s">
        <v>686</v>
      </c>
      <c r="P37" s="291">
        <v>122</v>
      </c>
      <c r="Q37" s="287" t="s">
        <v>508</v>
      </c>
      <c r="R37" s="291">
        <v>122</v>
      </c>
      <c r="S37" s="287" t="s">
        <v>509</v>
      </c>
      <c r="T37" s="287" t="s">
        <v>509</v>
      </c>
      <c r="U37" s="289">
        <v>1</v>
      </c>
      <c r="V37" s="289">
        <v>1</v>
      </c>
      <c r="W37" s="287" t="s">
        <v>514</v>
      </c>
      <c r="X37" s="291">
        <v>122</v>
      </c>
      <c r="Y37" s="298" t="s">
        <v>521</v>
      </c>
      <c r="Z37" s="298" t="s">
        <v>521</v>
      </c>
      <c r="AA37" s="298" t="s">
        <v>521</v>
      </c>
      <c r="AB37" s="291">
        <v>122</v>
      </c>
      <c r="AC37" s="287" t="s">
        <v>514</v>
      </c>
      <c r="AD37" s="291">
        <v>122</v>
      </c>
      <c r="AE37" s="291">
        <v>122</v>
      </c>
      <c r="AF37" s="298" t="s">
        <v>521</v>
      </c>
      <c r="AG37" s="298" t="s">
        <v>521</v>
      </c>
      <c r="AH37" s="298" t="s">
        <v>521</v>
      </c>
      <c r="AI37" s="298" t="s">
        <v>521</v>
      </c>
      <c r="AJ37" s="298" t="s">
        <v>521</v>
      </c>
      <c r="AK37" s="298" t="s">
        <v>521</v>
      </c>
      <c r="AL37" s="298" t="s">
        <v>521</v>
      </c>
      <c r="AM37" s="298" t="s">
        <v>521</v>
      </c>
      <c r="AN37" s="298" t="s">
        <v>521</v>
      </c>
      <c r="AO37" s="298" t="s">
        <v>521</v>
      </c>
      <c r="AP37" s="298" t="s">
        <v>521</v>
      </c>
      <c r="AQ37" s="296">
        <v>43311</v>
      </c>
      <c r="AR37" s="298" t="s">
        <v>521</v>
      </c>
      <c r="AS37" s="296">
        <v>43311</v>
      </c>
      <c r="AT37" s="296">
        <v>61207</v>
      </c>
      <c r="AU37" s="298" t="s">
        <v>521</v>
      </c>
      <c r="AV37" s="279" t="s">
        <v>515</v>
      </c>
      <c r="AW37" s="256">
        <v>0.122</v>
      </c>
    </row>
    <row r="38" spans="1:250" ht="97.5" customHeight="1" x14ac:dyDescent="0.25">
      <c r="A38" s="298">
        <v>4</v>
      </c>
      <c r="B38" s="287" t="s">
        <v>686</v>
      </c>
      <c r="C38" s="287" t="s">
        <v>452</v>
      </c>
      <c r="D38" s="288">
        <v>12.202</v>
      </c>
      <c r="E38" s="287" t="s">
        <v>521</v>
      </c>
      <c r="F38" s="287" t="s">
        <v>854</v>
      </c>
      <c r="G38" s="289">
        <v>80</v>
      </c>
      <c r="H38" s="287" t="s">
        <v>521</v>
      </c>
      <c r="I38" s="289">
        <v>34</v>
      </c>
      <c r="J38" s="287" t="s">
        <v>521</v>
      </c>
      <c r="K38" s="287" t="s">
        <v>521</v>
      </c>
      <c r="L38" s="287" t="s">
        <v>521</v>
      </c>
      <c r="M38" s="287" t="s">
        <v>593</v>
      </c>
      <c r="N38" s="302" t="s">
        <v>516</v>
      </c>
      <c r="O38" s="287" t="s">
        <v>686</v>
      </c>
      <c r="P38" s="291">
        <v>151</v>
      </c>
      <c r="Q38" s="287" t="s">
        <v>517</v>
      </c>
      <c r="R38" s="291">
        <v>151</v>
      </c>
      <c r="S38" s="287" t="s">
        <v>509</v>
      </c>
      <c r="T38" s="287" t="s">
        <v>509</v>
      </c>
      <c r="U38" s="289">
        <v>1</v>
      </c>
      <c r="V38" s="289">
        <v>1</v>
      </c>
      <c r="W38" s="287" t="s">
        <v>518</v>
      </c>
      <c r="X38" s="291">
        <v>151</v>
      </c>
      <c r="Y38" s="298" t="s">
        <v>521</v>
      </c>
      <c r="Z38" s="298" t="s">
        <v>521</v>
      </c>
      <c r="AA38" s="298" t="s">
        <v>521</v>
      </c>
      <c r="AB38" s="291">
        <v>151</v>
      </c>
      <c r="AC38" s="287" t="s">
        <v>518</v>
      </c>
      <c r="AD38" s="291">
        <v>151</v>
      </c>
      <c r="AE38" s="291">
        <v>151</v>
      </c>
      <c r="AF38" s="298" t="s">
        <v>521</v>
      </c>
      <c r="AG38" s="298" t="s">
        <v>521</v>
      </c>
      <c r="AH38" s="298" t="s">
        <v>521</v>
      </c>
      <c r="AI38" s="298" t="s">
        <v>521</v>
      </c>
      <c r="AJ38" s="298" t="s">
        <v>521</v>
      </c>
      <c r="AK38" s="298" t="s">
        <v>521</v>
      </c>
      <c r="AL38" s="298" t="s">
        <v>521</v>
      </c>
      <c r="AM38" s="298" t="s">
        <v>521</v>
      </c>
      <c r="AN38" s="298" t="s">
        <v>521</v>
      </c>
      <c r="AO38" s="298" t="s">
        <v>521</v>
      </c>
      <c r="AP38" s="298" t="s">
        <v>521</v>
      </c>
      <c r="AQ38" s="296">
        <v>43451</v>
      </c>
      <c r="AR38" s="298" t="s">
        <v>521</v>
      </c>
      <c r="AS38" s="296">
        <v>61426</v>
      </c>
      <c r="AT38" s="296">
        <v>61426</v>
      </c>
      <c r="AU38" s="298" t="s">
        <v>521</v>
      </c>
      <c r="AV38" s="282" t="s">
        <v>856</v>
      </c>
      <c r="AW38" s="274">
        <v>0.13900000000000001</v>
      </c>
    </row>
    <row r="39" spans="1:250" s="145" customFormat="1" ht="90" x14ac:dyDescent="0.25">
      <c r="A39" s="303" t="s">
        <v>556</v>
      </c>
      <c r="B39" s="287" t="s">
        <v>614</v>
      </c>
      <c r="C39" s="287" t="s">
        <v>452</v>
      </c>
      <c r="D39" s="288">
        <v>12.202</v>
      </c>
      <c r="E39" s="287" t="s">
        <v>63</v>
      </c>
      <c r="F39" s="287" t="s">
        <v>521</v>
      </c>
      <c r="G39" s="287" t="s">
        <v>521</v>
      </c>
      <c r="H39" s="287" t="s">
        <v>521</v>
      </c>
      <c r="I39" s="287" t="s">
        <v>521</v>
      </c>
      <c r="J39" s="287" t="s">
        <v>521</v>
      </c>
      <c r="K39" s="287" t="s">
        <v>521</v>
      </c>
      <c r="L39" s="287" t="s">
        <v>521</v>
      </c>
      <c r="M39" s="287" t="s">
        <v>594</v>
      </c>
      <c r="N39" s="290" t="s">
        <v>557</v>
      </c>
      <c r="O39" s="287" t="s">
        <v>614</v>
      </c>
      <c r="P39" s="291">
        <v>501864</v>
      </c>
      <c r="Q39" s="298"/>
      <c r="R39" s="291">
        <v>501864</v>
      </c>
      <c r="S39" s="287" t="s">
        <v>456</v>
      </c>
      <c r="T39" s="287" t="s">
        <v>558</v>
      </c>
      <c r="U39" s="287">
        <v>9</v>
      </c>
      <c r="V39" s="287">
        <v>9</v>
      </c>
      <c r="W39" s="287" t="s">
        <v>559</v>
      </c>
      <c r="X39" s="291">
        <v>501513</v>
      </c>
      <c r="Y39" s="298"/>
      <c r="Z39" s="298"/>
      <c r="AA39" s="298"/>
      <c r="AB39" s="291">
        <v>501513</v>
      </c>
      <c r="AC39" s="287" t="s">
        <v>559</v>
      </c>
      <c r="AD39" s="291">
        <v>601815</v>
      </c>
      <c r="AE39" s="298">
        <v>0</v>
      </c>
      <c r="AF39" s="286">
        <v>31908477901</v>
      </c>
      <c r="AG39" s="287" t="s">
        <v>560</v>
      </c>
      <c r="AH39" s="287" t="s">
        <v>561</v>
      </c>
      <c r="AI39" s="287" t="s">
        <v>561</v>
      </c>
      <c r="AJ39" s="287" t="s">
        <v>562</v>
      </c>
      <c r="AK39" s="287" t="s">
        <v>563</v>
      </c>
      <c r="AL39" s="287" t="s">
        <v>564</v>
      </c>
      <c r="AM39" s="287" t="s">
        <v>565</v>
      </c>
      <c r="AN39" s="287" t="s">
        <v>563</v>
      </c>
      <c r="AO39" s="297" t="s">
        <v>566</v>
      </c>
      <c r="AP39" s="287" t="s">
        <v>567</v>
      </c>
      <c r="AQ39" s="287" t="s">
        <v>568</v>
      </c>
      <c r="AR39" s="287" t="s">
        <v>569</v>
      </c>
      <c r="AS39" s="287" t="s">
        <v>568</v>
      </c>
      <c r="AT39" s="287" t="s">
        <v>570</v>
      </c>
      <c r="AU39" s="298" t="s">
        <v>521</v>
      </c>
      <c r="AV39" s="279" t="s">
        <v>764</v>
      </c>
      <c r="AW39" s="256">
        <v>109.15300000000001</v>
      </c>
      <c r="AX39" s="146"/>
      <c r="AY39" s="146"/>
      <c r="AZ39" s="146"/>
      <c r="BA39" s="146"/>
      <c r="BB39" s="146"/>
      <c r="BC39" s="146"/>
      <c r="BD39" s="146"/>
      <c r="BE39" s="146"/>
      <c r="BF39" s="146"/>
      <c r="BG39" s="146"/>
      <c r="BH39" s="146"/>
      <c r="BI39" s="146"/>
      <c r="BJ39" s="146"/>
      <c r="BK39" s="146"/>
      <c r="BL39" s="146"/>
      <c r="BM39" s="146"/>
      <c r="BN39" s="146"/>
      <c r="BO39" s="146"/>
      <c r="BP39" s="146"/>
      <c r="BQ39" s="146"/>
      <c r="BR39" s="146"/>
      <c r="BS39" s="146"/>
      <c r="BT39" s="146"/>
      <c r="BU39" s="146"/>
      <c r="BV39" s="146"/>
      <c r="BW39" s="146"/>
      <c r="BX39" s="146"/>
      <c r="BY39" s="146"/>
      <c r="BZ39" s="146"/>
      <c r="CA39" s="146"/>
      <c r="CB39" s="146"/>
      <c r="CC39" s="146"/>
      <c r="CD39" s="146"/>
      <c r="CE39" s="146"/>
      <c r="CF39" s="146"/>
      <c r="CG39" s="146"/>
      <c r="CH39" s="146"/>
      <c r="CI39" s="146"/>
      <c r="CJ39" s="146"/>
      <c r="CK39" s="146"/>
      <c r="CL39" s="146"/>
      <c r="CM39" s="146"/>
      <c r="CN39" s="146"/>
      <c r="CO39" s="146"/>
      <c r="CP39" s="146"/>
      <c r="CQ39" s="146"/>
      <c r="CR39" s="146"/>
      <c r="CS39" s="146"/>
      <c r="CT39" s="146"/>
      <c r="CU39" s="146"/>
      <c r="CV39" s="146"/>
      <c r="CW39" s="146"/>
      <c r="CX39" s="146"/>
      <c r="CY39" s="146"/>
      <c r="CZ39" s="146"/>
      <c r="DA39" s="146"/>
      <c r="DB39" s="146"/>
      <c r="DC39" s="146"/>
      <c r="DD39" s="146"/>
      <c r="DE39" s="146"/>
      <c r="DF39" s="146"/>
      <c r="DG39" s="146"/>
      <c r="DH39" s="146"/>
      <c r="DI39" s="146"/>
      <c r="DJ39" s="146"/>
      <c r="DK39" s="146"/>
      <c r="DL39" s="146"/>
      <c r="DM39" s="146"/>
      <c r="DN39" s="146"/>
      <c r="DO39" s="146"/>
      <c r="DP39" s="146"/>
      <c r="DQ39" s="146"/>
      <c r="DR39" s="146"/>
      <c r="DS39" s="146"/>
      <c r="DT39" s="146"/>
      <c r="DU39" s="146"/>
      <c r="DV39" s="146"/>
      <c r="DW39" s="146"/>
      <c r="DX39" s="146"/>
      <c r="DY39" s="146"/>
      <c r="DZ39" s="146"/>
      <c r="EA39" s="146"/>
      <c r="EB39" s="146"/>
      <c r="EC39" s="146"/>
      <c r="ED39" s="146"/>
      <c r="EE39" s="146"/>
      <c r="EF39" s="146"/>
      <c r="EG39" s="146"/>
      <c r="EH39" s="146"/>
      <c r="EI39" s="146"/>
      <c r="EJ39" s="146"/>
      <c r="EK39" s="146"/>
      <c r="EL39" s="146"/>
      <c r="EM39" s="146"/>
      <c r="EN39" s="146"/>
      <c r="EO39" s="146"/>
      <c r="EP39" s="146"/>
      <c r="EQ39" s="146"/>
      <c r="ER39" s="146"/>
      <c r="ES39" s="146"/>
      <c r="ET39" s="146"/>
      <c r="EU39" s="146"/>
      <c r="EV39" s="146"/>
      <c r="EW39" s="146"/>
      <c r="EX39" s="146"/>
      <c r="EY39" s="146"/>
      <c r="EZ39" s="146"/>
      <c r="FA39" s="146"/>
      <c r="FB39" s="146"/>
      <c r="FC39" s="146"/>
      <c r="FD39" s="146"/>
      <c r="FE39" s="146"/>
      <c r="FF39" s="146"/>
      <c r="FG39" s="146"/>
      <c r="FH39" s="146"/>
      <c r="FI39" s="146"/>
      <c r="FJ39" s="146"/>
      <c r="FK39" s="146"/>
      <c r="FL39" s="146"/>
      <c r="FM39" s="146"/>
      <c r="FN39" s="146"/>
      <c r="FO39" s="146"/>
      <c r="FP39" s="146"/>
      <c r="FQ39" s="146"/>
      <c r="FR39" s="146"/>
      <c r="FS39" s="146"/>
      <c r="FT39" s="146"/>
      <c r="FU39" s="146"/>
      <c r="FV39" s="146"/>
      <c r="FW39" s="146"/>
      <c r="FX39" s="146"/>
      <c r="FY39" s="146"/>
      <c r="FZ39" s="146"/>
      <c r="GA39" s="146"/>
      <c r="GB39" s="146"/>
      <c r="GC39" s="146"/>
      <c r="GD39" s="146"/>
      <c r="GE39" s="146"/>
      <c r="GF39" s="146"/>
      <c r="GG39" s="146"/>
      <c r="GH39" s="146"/>
      <c r="GI39" s="146"/>
      <c r="GJ39" s="146"/>
      <c r="GK39" s="146"/>
      <c r="GL39" s="146"/>
      <c r="GM39" s="146"/>
      <c r="GN39" s="146"/>
      <c r="GO39" s="146"/>
      <c r="GP39" s="146"/>
      <c r="GQ39" s="146"/>
      <c r="GR39" s="146"/>
      <c r="GS39" s="146"/>
      <c r="GT39" s="146"/>
      <c r="GU39" s="146"/>
      <c r="GV39" s="146"/>
      <c r="GW39" s="146"/>
      <c r="GX39" s="146"/>
      <c r="GY39" s="146"/>
      <c r="GZ39" s="146"/>
      <c r="HA39" s="146"/>
      <c r="HB39" s="146"/>
      <c r="HC39" s="146"/>
      <c r="HD39" s="146"/>
      <c r="HE39" s="146"/>
      <c r="HF39" s="146"/>
      <c r="HG39" s="146"/>
      <c r="HH39" s="146"/>
      <c r="HI39" s="146"/>
      <c r="HJ39" s="146"/>
      <c r="HK39" s="146"/>
      <c r="HL39" s="146"/>
      <c r="HM39" s="146"/>
      <c r="HN39" s="146"/>
      <c r="HO39" s="146"/>
      <c r="HP39" s="146"/>
      <c r="HQ39" s="146"/>
      <c r="HR39" s="146"/>
      <c r="HS39" s="146"/>
      <c r="HT39" s="146"/>
      <c r="HU39" s="146"/>
      <c r="HV39" s="146"/>
      <c r="HW39" s="146"/>
      <c r="HX39" s="146"/>
      <c r="HY39" s="146"/>
      <c r="HZ39" s="146"/>
      <c r="IA39" s="146"/>
      <c r="IB39" s="146"/>
      <c r="IC39" s="146"/>
      <c r="ID39" s="146"/>
      <c r="IE39" s="146"/>
      <c r="IF39" s="146"/>
      <c r="IG39" s="146"/>
      <c r="IH39" s="146"/>
      <c r="II39" s="146"/>
      <c r="IJ39" s="146"/>
      <c r="IK39" s="146"/>
      <c r="IL39" s="146"/>
      <c r="IM39" s="146"/>
      <c r="IN39" s="146"/>
      <c r="IO39" s="146"/>
      <c r="IP39" s="146"/>
    </row>
    <row r="40" spans="1:250" s="145" customFormat="1" ht="25.5" x14ac:dyDescent="0.25">
      <c r="A40" s="298"/>
      <c r="B40" s="298"/>
      <c r="C40" s="298"/>
      <c r="D40" s="300"/>
      <c r="E40" s="298"/>
      <c r="F40" s="298"/>
      <c r="G40" s="298"/>
      <c r="H40" s="298"/>
      <c r="I40" s="298"/>
      <c r="J40" s="298"/>
      <c r="K40" s="298"/>
      <c r="L40" s="298"/>
      <c r="M40" s="298"/>
      <c r="N40" s="298"/>
      <c r="O40" s="298"/>
      <c r="P40" s="298"/>
      <c r="Q40" s="298"/>
      <c r="R40" s="298"/>
      <c r="S40" s="298"/>
      <c r="T40" s="298"/>
      <c r="U40" s="298"/>
      <c r="V40" s="298"/>
      <c r="W40" s="287" t="s">
        <v>571</v>
      </c>
      <c r="X40" s="291">
        <v>0</v>
      </c>
      <c r="Y40" s="287" t="s">
        <v>571</v>
      </c>
      <c r="Z40" s="298"/>
      <c r="AA40" s="298"/>
      <c r="AB40" s="298"/>
      <c r="AC40" s="298"/>
      <c r="AD40" s="298"/>
      <c r="AE40" s="298"/>
      <c r="AF40" s="298"/>
      <c r="AG40" s="298"/>
      <c r="AH40" s="298"/>
      <c r="AI40" s="298"/>
      <c r="AJ40" s="298"/>
      <c r="AK40" s="298"/>
      <c r="AL40" s="298"/>
      <c r="AM40" s="298"/>
      <c r="AN40" s="298"/>
      <c r="AO40" s="298"/>
      <c r="AP40" s="298"/>
      <c r="AQ40" s="298"/>
      <c r="AR40" s="298"/>
      <c r="AS40" s="298"/>
      <c r="AT40" s="298"/>
      <c r="AU40" s="298"/>
      <c r="AV40" s="283"/>
      <c r="AW40" s="257"/>
      <c r="AX40" s="146"/>
      <c r="AY40" s="146"/>
      <c r="AZ40" s="146"/>
      <c r="BA40" s="146"/>
      <c r="BB40" s="146"/>
      <c r="BC40" s="146"/>
      <c r="BD40" s="146"/>
      <c r="BE40" s="146"/>
      <c r="BF40" s="146"/>
      <c r="BG40" s="146"/>
      <c r="BH40" s="146"/>
      <c r="BI40" s="146"/>
      <c r="BJ40" s="146"/>
      <c r="BK40" s="146"/>
      <c r="BL40" s="146"/>
      <c r="BM40" s="146"/>
      <c r="BN40" s="146"/>
      <c r="BO40" s="146"/>
      <c r="BP40" s="146"/>
      <c r="BQ40" s="146"/>
      <c r="BR40" s="146"/>
      <c r="BS40" s="146"/>
      <c r="BT40" s="146"/>
      <c r="BU40" s="146"/>
      <c r="BV40" s="146"/>
      <c r="BW40" s="146"/>
      <c r="BX40" s="146"/>
      <c r="BY40" s="146"/>
      <c r="BZ40" s="146"/>
      <c r="CA40" s="146"/>
      <c r="CB40" s="146"/>
      <c r="CC40" s="146"/>
      <c r="CD40" s="146"/>
      <c r="CE40" s="146"/>
      <c r="CF40" s="146"/>
      <c r="CG40" s="146"/>
      <c r="CH40" s="146"/>
      <c r="CI40" s="146"/>
      <c r="CJ40" s="146"/>
      <c r="CK40" s="146"/>
      <c r="CL40" s="146"/>
      <c r="CM40" s="146"/>
      <c r="CN40" s="146"/>
      <c r="CO40" s="146"/>
      <c r="CP40" s="146"/>
      <c r="CQ40" s="146"/>
      <c r="CR40" s="146"/>
      <c r="CS40" s="146"/>
      <c r="CT40" s="146"/>
      <c r="CU40" s="146"/>
      <c r="CV40" s="146"/>
      <c r="CW40" s="146"/>
      <c r="CX40" s="146"/>
      <c r="CY40" s="146"/>
      <c r="CZ40" s="146"/>
      <c r="DA40" s="146"/>
      <c r="DB40" s="146"/>
      <c r="DC40" s="146"/>
      <c r="DD40" s="146"/>
      <c r="DE40" s="146"/>
      <c r="DF40" s="146"/>
      <c r="DG40" s="146"/>
      <c r="DH40" s="146"/>
      <c r="DI40" s="146"/>
      <c r="DJ40" s="146"/>
      <c r="DK40" s="146"/>
      <c r="DL40" s="146"/>
      <c r="DM40" s="146"/>
      <c r="DN40" s="146"/>
      <c r="DO40" s="146"/>
      <c r="DP40" s="146"/>
      <c r="DQ40" s="146"/>
      <c r="DR40" s="146"/>
      <c r="DS40" s="146"/>
      <c r="DT40" s="146"/>
      <c r="DU40" s="146"/>
      <c r="DV40" s="146"/>
      <c r="DW40" s="146"/>
      <c r="DX40" s="146"/>
      <c r="DY40" s="146"/>
      <c r="DZ40" s="146"/>
      <c r="EA40" s="146"/>
      <c r="EB40" s="146"/>
      <c r="EC40" s="146"/>
      <c r="ED40" s="146"/>
      <c r="EE40" s="146"/>
      <c r="EF40" s="146"/>
      <c r="EG40" s="146"/>
      <c r="EH40" s="146"/>
      <c r="EI40" s="146"/>
      <c r="EJ40" s="146"/>
      <c r="EK40" s="146"/>
      <c r="EL40" s="146"/>
      <c r="EM40" s="146"/>
      <c r="EN40" s="146"/>
      <c r="EO40" s="146"/>
      <c r="EP40" s="146"/>
      <c r="EQ40" s="146"/>
      <c r="ER40" s="146"/>
      <c r="ES40" s="146"/>
      <c r="ET40" s="146"/>
      <c r="EU40" s="146"/>
      <c r="EV40" s="146"/>
      <c r="EW40" s="146"/>
      <c r="EX40" s="146"/>
      <c r="EY40" s="146"/>
      <c r="EZ40" s="146"/>
      <c r="FA40" s="146"/>
      <c r="FB40" s="146"/>
      <c r="FC40" s="146"/>
      <c r="FD40" s="146"/>
      <c r="FE40" s="146"/>
      <c r="FF40" s="146"/>
      <c r="FG40" s="146"/>
      <c r="FH40" s="146"/>
      <c r="FI40" s="146"/>
      <c r="FJ40" s="146"/>
      <c r="FK40" s="146"/>
      <c r="FL40" s="146"/>
      <c r="FM40" s="146"/>
      <c r="FN40" s="146"/>
      <c r="FO40" s="146"/>
      <c r="FP40" s="146"/>
      <c r="FQ40" s="146"/>
      <c r="FR40" s="146"/>
      <c r="FS40" s="146"/>
      <c r="FT40" s="146"/>
      <c r="FU40" s="146"/>
      <c r="FV40" s="146"/>
      <c r="FW40" s="146"/>
      <c r="FX40" s="146"/>
      <c r="FY40" s="146"/>
      <c r="FZ40" s="146"/>
      <c r="GA40" s="146"/>
      <c r="GB40" s="146"/>
      <c r="GC40" s="146"/>
      <c r="GD40" s="146"/>
      <c r="GE40" s="146"/>
      <c r="GF40" s="146"/>
      <c r="GG40" s="146"/>
      <c r="GH40" s="146"/>
      <c r="GI40" s="146"/>
      <c r="GJ40" s="146"/>
      <c r="GK40" s="146"/>
      <c r="GL40" s="146"/>
      <c r="GM40" s="146"/>
      <c r="GN40" s="146"/>
      <c r="GO40" s="146"/>
      <c r="GP40" s="146"/>
      <c r="GQ40" s="146"/>
      <c r="GR40" s="146"/>
      <c r="GS40" s="146"/>
      <c r="GT40" s="146"/>
      <c r="GU40" s="146"/>
      <c r="GV40" s="146"/>
      <c r="GW40" s="146"/>
      <c r="GX40" s="146"/>
      <c r="GY40" s="146"/>
      <c r="GZ40" s="146"/>
      <c r="HA40" s="146"/>
      <c r="HB40" s="146"/>
      <c r="HC40" s="146"/>
      <c r="HD40" s="146"/>
      <c r="HE40" s="146"/>
      <c r="HF40" s="146"/>
      <c r="HG40" s="146"/>
      <c r="HH40" s="146"/>
      <c r="HI40" s="146"/>
      <c r="HJ40" s="146"/>
      <c r="HK40" s="146"/>
      <c r="HL40" s="146"/>
      <c r="HM40" s="146"/>
      <c r="HN40" s="146"/>
      <c r="HO40" s="146"/>
      <c r="HP40" s="146"/>
      <c r="HQ40" s="146"/>
      <c r="HR40" s="146"/>
      <c r="HS40" s="146"/>
      <c r="HT40" s="146"/>
      <c r="HU40" s="146"/>
      <c r="HV40" s="146"/>
      <c r="HW40" s="146"/>
      <c r="HX40" s="146"/>
      <c r="HY40" s="146"/>
      <c r="HZ40" s="146"/>
      <c r="IA40" s="146"/>
      <c r="IB40" s="146"/>
      <c r="IC40" s="146"/>
      <c r="ID40" s="146"/>
      <c r="IE40" s="146"/>
      <c r="IF40" s="146"/>
      <c r="IG40" s="146"/>
      <c r="IH40" s="146"/>
      <c r="II40" s="146"/>
      <c r="IJ40" s="146"/>
      <c r="IK40" s="146"/>
      <c r="IL40" s="146"/>
      <c r="IM40" s="146"/>
      <c r="IN40" s="146"/>
      <c r="IO40" s="146"/>
      <c r="IP40" s="146"/>
    </row>
    <row r="41" spans="1:250" s="145" customFormat="1" x14ac:dyDescent="0.25">
      <c r="A41" s="298"/>
      <c r="B41" s="298"/>
      <c r="C41" s="298"/>
      <c r="D41" s="300"/>
      <c r="E41" s="298"/>
      <c r="F41" s="298"/>
      <c r="G41" s="298"/>
      <c r="H41" s="298"/>
      <c r="I41" s="298"/>
      <c r="J41" s="298"/>
      <c r="K41" s="298"/>
      <c r="L41" s="298"/>
      <c r="M41" s="298"/>
      <c r="N41" s="298"/>
      <c r="O41" s="298"/>
      <c r="P41" s="298"/>
      <c r="Q41" s="298"/>
      <c r="R41" s="298"/>
      <c r="S41" s="298"/>
      <c r="T41" s="298"/>
      <c r="U41" s="298"/>
      <c r="V41" s="298"/>
      <c r="W41" s="287" t="s">
        <v>572</v>
      </c>
      <c r="X41" s="291">
        <v>0</v>
      </c>
      <c r="Y41" s="287" t="s">
        <v>572</v>
      </c>
      <c r="Z41" s="298"/>
      <c r="AA41" s="298"/>
      <c r="AB41" s="298"/>
      <c r="AC41" s="298"/>
      <c r="AD41" s="298"/>
      <c r="AE41" s="298"/>
      <c r="AF41" s="298"/>
      <c r="AG41" s="298"/>
      <c r="AH41" s="298"/>
      <c r="AI41" s="298"/>
      <c r="AJ41" s="298"/>
      <c r="AK41" s="298"/>
      <c r="AL41" s="298"/>
      <c r="AM41" s="298"/>
      <c r="AN41" s="298"/>
      <c r="AO41" s="298"/>
      <c r="AP41" s="298"/>
      <c r="AQ41" s="298"/>
      <c r="AR41" s="298"/>
      <c r="AS41" s="298"/>
      <c r="AT41" s="298"/>
      <c r="AU41" s="298"/>
      <c r="AV41" s="283"/>
      <c r="AW41" s="257"/>
      <c r="AX41" s="146"/>
      <c r="AY41" s="146"/>
      <c r="AZ41" s="146"/>
      <c r="BA41" s="146"/>
      <c r="BB41" s="146"/>
      <c r="BC41" s="146"/>
      <c r="BD41" s="146"/>
      <c r="BE41" s="146"/>
      <c r="BF41" s="146"/>
      <c r="BG41" s="146"/>
      <c r="BH41" s="146"/>
      <c r="BI41" s="146"/>
      <c r="BJ41" s="146"/>
      <c r="BK41" s="146"/>
      <c r="BL41" s="146"/>
      <c r="BM41" s="146"/>
      <c r="BN41" s="146"/>
      <c r="BO41" s="146"/>
      <c r="BP41" s="146"/>
      <c r="BQ41" s="146"/>
      <c r="BR41" s="146"/>
      <c r="BS41" s="146"/>
      <c r="BT41" s="146"/>
      <c r="BU41" s="146"/>
      <c r="BV41" s="146"/>
      <c r="BW41" s="146"/>
      <c r="BX41" s="146"/>
      <c r="BY41" s="146"/>
      <c r="BZ41" s="146"/>
      <c r="CA41" s="146"/>
      <c r="CB41" s="146"/>
      <c r="CC41" s="146"/>
      <c r="CD41" s="146"/>
      <c r="CE41" s="146"/>
      <c r="CF41" s="146"/>
      <c r="CG41" s="146"/>
      <c r="CH41" s="146"/>
      <c r="CI41" s="146"/>
      <c r="CJ41" s="146"/>
      <c r="CK41" s="146"/>
      <c r="CL41" s="146"/>
      <c r="CM41" s="146"/>
      <c r="CN41" s="146"/>
      <c r="CO41" s="146"/>
      <c r="CP41" s="146"/>
      <c r="CQ41" s="146"/>
      <c r="CR41" s="146"/>
      <c r="CS41" s="146"/>
      <c r="CT41" s="146"/>
      <c r="CU41" s="146"/>
      <c r="CV41" s="146"/>
      <c r="CW41" s="146"/>
      <c r="CX41" s="146"/>
      <c r="CY41" s="146"/>
      <c r="CZ41" s="146"/>
      <c r="DA41" s="146"/>
      <c r="DB41" s="146"/>
      <c r="DC41" s="146"/>
      <c r="DD41" s="146"/>
      <c r="DE41" s="146"/>
      <c r="DF41" s="146"/>
      <c r="DG41" s="146"/>
      <c r="DH41" s="146"/>
      <c r="DI41" s="146"/>
      <c r="DJ41" s="146"/>
      <c r="DK41" s="146"/>
      <c r="DL41" s="146"/>
      <c r="DM41" s="146"/>
      <c r="DN41" s="146"/>
      <c r="DO41" s="146"/>
      <c r="DP41" s="146"/>
      <c r="DQ41" s="146"/>
      <c r="DR41" s="146"/>
      <c r="DS41" s="146"/>
      <c r="DT41" s="146"/>
      <c r="DU41" s="146"/>
      <c r="DV41" s="146"/>
      <c r="DW41" s="146"/>
      <c r="DX41" s="146"/>
      <c r="DY41" s="146"/>
      <c r="DZ41" s="146"/>
      <c r="EA41" s="146"/>
      <c r="EB41" s="146"/>
      <c r="EC41" s="146"/>
      <c r="ED41" s="146"/>
      <c r="EE41" s="146"/>
      <c r="EF41" s="146"/>
      <c r="EG41" s="146"/>
      <c r="EH41" s="146"/>
      <c r="EI41" s="146"/>
      <c r="EJ41" s="146"/>
      <c r="EK41" s="146"/>
      <c r="EL41" s="146"/>
      <c r="EM41" s="146"/>
      <c r="EN41" s="146"/>
      <c r="EO41" s="146"/>
      <c r="EP41" s="146"/>
      <c r="EQ41" s="146"/>
      <c r="ER41" s="146"/>
      <c r="ES41" s="146"/>
      <c r="ET41" s="146"/>
      <c r="EU41" s="146"/>
      <c r="EV41" s="146"/>
      <c r="EW41" s="146"/>
      <c r="EX41" s="146"/>
      <c r="EY41" s="146"/>
      <c r="EZ41" s="146"/>
      <c r="FA41" s="146"/>
      <c r="FB41" s="146"/>
      <c r="FC41" s="146"/>
      <c r="FD41" s="146"/>
      <c r="FE41" s="146"/>
      <c r="FF41" s="146"/>
      <c r="FG41" s="146"/>
      <c r="FH41" s="146"/>
      <c r="FI41" s="146"/>
      <c r="FJ41" s="146"/>
      <c r="FK41" s="146"/>
      <c r="FL41" s="146"/>
      <c r="FM41" s="146"/>
      <c r="FN41" s="146"/>
      <c r="FO41" s="146"/>
      <c r="FP41" s="146"/>
      <c r="FQ41" s="146"/>
      <c r="FR41" s="146"/>
      <c r="FS41" s="146"/>
      <c r="FT41" s="146"/>
      <c r="FU41" s="146"/>
      <c r="FV41" s="146"/>
      <c r="FW41" s="146"/>
      <c r="FX41" s="146"/>
      <c r="FY41" s="146"/>
      <c r="FZ41" s="146"/>
      <c r="GA41" s="146"/>
      <c r="GB41" s="146"/>
      <c r="GC41" s="146"/>
      <c r="GD41" s="146"/>
      <c r="GE41" s="146"/>
      <c r="GF41" s="146"/>
      <c r="GG41" s="146"/>
      <c r="GH41" s="146"/>
      <c r="GI41" s="146"/>
      <c r="GJ41" s="146"/>
      <c r="GK41" s="146"/>
      <c r="GL41" s="146"/>
      <c r="GM41" s="146"/>
      <c r="GN41" s="146"/>
      <c r="GO41" s="146"/>
      <c r="GP41" s="146"/>
      <c r="GQ41" s="146"/>
      <c r="GR41" s="146"/>
      <c r="GS41" s="146"/>
      <c r="GT41" s="146"/>
      <c r="GU41" s="146"/>
      <c r="GV41" s="146"/>
      <c r="GW41" s="146"/>
      <c r="GX41" s="146"/>
      <c r="GY41" s="146"/>
      <c r="GZ41" s="146"/>
      <c r="HA41" s="146"/>
      <c r="HB41" s="146"/>
      <c r="HC41" s="146"/>
      <c r="HD41" s="146"/>
      <c r="HE41" s="146"/>
      <c r="HF41" s="146"/>
      <c r="HG41" s="146"/>
      <c r="HH41" s="146"/>
      <c r="HI41" s="146"/>
      <c r="HJ41" s="146"/>
      <c r="HK41" s="146"/>
      <c r="HL41" s="146"/>
      <c r="HM41" s="146"/>
      <c r="HN41" s="146"/>
      <c r="HO41" s="146"/>
      <c r="HP41" s="146"/>
      <c r="HQ41" s="146"/>
      <c r="HR41" s="146"/>
      <c r="HS41" s="146"/>
      <c r="HT41" s="146"/>
      <c r="HU41" s="146"/>
      <c r="HV41" s="146"/>
      <c r="HW41" s="146"/>
      <c r="HX41" s="146"/>
      <c r="HY41" s="146"/>
      <c r="HZ41" s="146"/>
      <c r="IA41" s="146"/>
      <c r="IB41" s="146"/>
      <c r="IC41" s="146"/>
      <c r="ID41" s="146"/>
      <c r="IE41" s="146"/>
      <c r="IF41" s="146"/>
      <c r="IG41" s="146"/>
      <c r="IH41" s="146"/>
      <c r="II41" s="146"/>
      <c r="IJ41" s="146"/>
      <c r="IK41" s="146"/>
      <c r="IL41" s="146"/>
      <c r="IM41" s="146"/>
      <c r="IN41" s="146"/>
      <c r="IO41" s="146"/>
      <c r="IP41" s="146"/>
    </row>
    <row r="42" spans="1:250" s="145" customFormat="1" x14ac:dyDescent="0.25">
      <c r="A42" s="298"/>
      <c r="B42" s="298"/>
      <c r="C42" s="298"/>
      <c r="D42" s="300"/>
      <c r="E42" s="298"/>
      <c r="F42" s="298"/>
      <c r="G42" s="298"/>
      <c r="H42" s="298"/>
      <c r="I42" s="298"/>
      <c r="J42" s="298"/>
      <c r="K42" s="298"/>
      <c r="L42" s="298"/>
      <c r="M42" s="298"/>
      <c r="N42" s="298"/>
      <c r="O42" s="298"/>
      <c r="P42" s="298"/>
      <c r="Q42" s="298"/>
      <c r="R42" s="298"/>
      <c r="S42" s="298"/>
      <c r="T42" s="298"/>
      <c r="U42" s="298"/>
      <c r="V42" s="298"/>
      <c r="W42" s="287" t="s">
        <v>573</v>
      </c>
      <c r="X42" s="291">
        <v>0</v>
      </c>
      <c r="Y42" s="287" t="s">
        <v>573</v>
      </c>
      <c r="Z42" s="298"/>
      <c r="AA42" s="298"/>
      <c r="AB42" s="298"/>
      <c r="AC42" s="298"/>
      <c r="AD42" s="298"/>
      <c r="AE42" s="298"/>
      <c r="AF42" s="298"/>
      <c r="AG42" s="298"/>
      <c r="AH42" s="298"/>
      <c r="AI42" s="298"/>
      <c r="AJ42" s="298"/>
      <c r="AK42" s="298"/>
      <c r="AL42" s="298"/>
      <c r="AM42" s="298"/>
      <c r="AN42" s="298"/>
      <c r="AO42" s="298"/>
      <c r="AP42" s="298"/>
      <c r="AQ42" s="298"/>
      <c r="AR42" s="298"/>
      <c r="AS42" s="298"/>
      <c r="AT42" s="298"/>
      <c r="AU42" s="298"/>
      <c r="AV42" s="283"/>
      <c r="AW42" s="257"/>
      <c r="AX42" s="146"/>
      <c r="AY42" s="146"/>
      <c r="AZ42" s="146"/>
      <c r="BA42" s="146"/>
      <c r="BB42" s="146"/>
      <c r="BC42" s="146"/>
      <c r="BD42" s="146"/>
      <c r="BE42" s="146"/>
      <c r="BF42" s="146"/>
      <c r="BG42" s="146"/>
      <c r="BH42" s="146"/>
      <c r="BI42" s="146"/>
      <c r="BJ42" s="146"/>
      <c r="BK42" s="146"/>
      <c r="BL42" s="146"/>
      <c r="BM42" s="146"/>
      <c r="BN42" s="146"/>
      <c r="BO42" s="146"/>
      <c r="BP42" s="146"/>
      <c r="BQ42" s="146"/>
      <c r="BR42" s="146"/>
      <c r="BS42" s="146"/>
      <c r="BT42" s="146"/>
      <c r="BU42" s="146"/>
      <c r="BV42" s="146"/>
      <c r="BW42" s="146"/>
      <c r="BX42" s="146"/>
      <c r="BY42" s="146"/>
      <c r="BZ42" s="146"/>
      <c r="CA42" s="146"/>
      <c r="CB42" s="146"/>
      <c r="CC42" s="146"/>
      <c r="CD42" s="146"/>
      <c r="CE42" s="146"/>
      <c r="CF42" s="146"/>
      <c r="CG42" s="146"/>
      <c r="CH42" s="146"/>
      <c r="CI42" s="146"/>
      <c r="CJ42" s="146"/>
      <c r="CK42" s="146"/>
      <c r="CL42" s="146"/>
      <c r="CM42" s="146"/>
      <c r="CN42" s="146"/>
      <c r="CO42" s="146"/>
      <c r="CP42" s="146"/>
      <c r="CQ42" s="146"/>
      <c r="CR42" s="146"/>
      <c r="CS42" s="146"/>
      <c r="CT42" s="146"/>
      <c r="CU42" s="146"/>
      <c r="CV42" s="146"/>
      <c r="CW42" s="146"/>
      <c r="CX42" s="146"/>
      <c r="CY42" s="146"/>
      <c r="CZ42" s="146"/>
      <c r="DA42" s="146"/>
      <c r="DB42" s="146"/>
      <c r="DC42" s="146"/>
      <c r="DD42" s="146"/>
      <c r="DE42" s="146"/>
      <c r="DF42" s="146"/>
      <c r="DG42" s="146"/>
      <c r="DH42" s="146"/>
      <c r="DI42" s="146"/>
      <c r="DJ42" s="146"/>
      <c r="DK42" s="146"/>
      <c r="DL42" s="146"/>
      <c r="DM42" s="146"/>
      <c r="DN42" s="146"/>
      <c r="DO42" s="146"/>
      <c r="DP42" s="146"/>
      <c r="DQ42" s="146"/>
      <c r="DR42" s="146"/>
      <c r="DS42" s="146"/>
      <c r="DT42" s="146"/>
      <c r="DU42" s="146"/>
      <c r="DV42" s="146"/>
      <c r="DW42" s="146"/>
      <c r="DX42" s="146"/>
      <c r="DY42" s="146"/>
      <c r="DZ42" s="146"/>
      <c r="EA42" s="146"/>
      <c r="EB42" s="146"/>
      <c r="EC42" s="146"/>
      <c r="ED42" s="146"/>
      <c r="EE42" s="146"/>
      <c r="EF42" s="146"/>
      <c r="EG42" s="146"/>
      <c r="EH42" s="146"/>
      <c r="EI42" s="146"/>
      <c r="EJ42" s="146"/>
      <c r="EK42" s="146"/>
      <c r="EL42" s="146"/>
      <c r="EM42" s="146"/>
      <c r="EN42" s="146"/>
      <c r="EO42" s="146"/>
      <c r="EP42" s="146"/>
      <c r="EQ42" s="146"/>
      <c r="ER42" s="146"/>
      <c r="ES42" s="146"/>
      <c r="ET42" s="146"/>
      <c r="EU42" s="146"/>
      <c r="EV42" s="146"/>
      <c r="EW42" s="146"/>
      <c r="EX42" s="146"/>
      <c r="EY42" s="146"/>
      <c r="EZ42" s="146"/>
      <c r="FA42" s="146"/>
      <c r="FB42" s="146"/>
      <c r="FC42" s="146"/>
      <c r="FD42" s="146"/>
      <c r="FE42" s="146"/>
      <c r="FF42" s="146"/>
      <c r="FG42" s="146"/>
      <c r="FH42" s="146"/>
      <c r="FI42" s="146"/>
      <c r="FJ42" s="146"/>
      <c r="FK42" s="146"/>
      <c r="FL42" s="146"/>
      <c r="FM42" s="146"/>
      <c r="FN42" s="146"/>
      <c r="FO42" s="146"/>
      <c r="FP42" s="146"/>
      <c r="FQ42" s="146"/>
      <c r="FR42" s="146"/>
      <c r="FS42" s="146"/>
      <c r="FT42" s="146"/>
      <c r="FU42" s="146"/>
      <c r="FV42" s="146"/>
      <c r="FW42" s="146"/>
      <c r="FX42" s="146"/>
      <c r="FY42" s="146"/>
      <c r="FZ42" s="146"/>
      <c r="GA42" s="146"/>
      <c r="GB42" s="146"/>
      <c r="GC42" s="146"/>
      <c r="GD42" s="146"/>
      <c r="GE42" s="146"/>
      <c r="GF42" s="146"/>
      <c r="GG42" s="146"/>
      <c r="GH42" s="146"/>
      <c r="GI42" s="146"/>
      <c r="GJ42" s="146"/>
      <c r="GK42" s="146"/>
      <c r="GL42" s="146"/>
      <c r="GM42" s="146"/>
      <c r="GN42" s="146"/>
      <c r="GO42" s="146"/>
      <c r="GP42" s="146"/>
      <c r="GQ42" s="146"/>
      <c r="GR42" s="146"/>
      <c r="GS42" s="146"/>
      <c r="GT42" s="146"/>
      <c r="GU42" s="146"/>
      <c r="GV42" s="146"/>
      <c r="GW42" s="146"/>
      <c r="GX42" s="146"/>
      <c r="GY42" s="146"/>
      <c r="GZ42" s="146"/>
      <c r="HA42" s="146"/>
      <c r="HB42" s="146"/>
      <c r="HC42" s="146"/>
      <c r="HD42" s="146"/>
      <c r="HE42" s="146"/>
      <c r="HF42" s="146"/>
      <c r="HG42" s="146"/>
      <c r="HH42" s="146"/>
      <c r="HI42" s="146"/>
      <c r="HJ42" s="146"/>
      <c r="HK42" s="146"/>
      <c r="HL42" s="146"/>
      <c r="HM42" s="146"/>
      <c r="HN42" s="146"/>
      <c r="HO42" s="146"/>
      <c r="HP42" s="146"/>
      <c r="HQ42" s="146"/>
      <c r="HR42" s="146"/>
      <c r="HS42" s="146"/>
      <c r="HT42" s="146"/>
      <c r="HU42" s="146"/>
      <c r="HV42" s="146"/>
      <c r="HW42" s="146"/>
      <c r="HX42" s="146"/>
      <c r="HY42" s="146"/>
      <c r="HZ42" s="146"/>
      <c r="IA42" s="146"/>
      <c r="IB42" s="146"/>
      <c r="IC42" s="146"/>
      <c r="ID42" s="146"/>
      <c r="IE42" s="146"/>
      <c r="IF42" s="146"/>
      <c r="IG42" s="146"/>
      <c r="IH42" s="146"/>
      <c r="II42" s="146"/>
      <c r="IJ42" s="146"/>
      <c r="IK42" s="146"/>
      <c r="IL42" s="146"/>
      <c r="IM42" s="146"/>
      <c r="IN42" s="146"/>
      <c r="IO42" s="146"/>
      <c r="IP42" s="146"/>
    </row>
    <row r="43" spans="1:250" s="145" customFormat="1" x14ac:dyDescent="0.25">
      <c r="A43" s="298"/>
      <c r="B43" s="298"/>
      <c r="C43" s="298"/>
      <c r="D43" s="300"/>
      <c r="E43" s="298"/>
      <c r="F43" s="298"/>
      <c r="G43" s="298"/>
      <c r="H43" s="298"/>
      <c r="I43" s="298"/>
      <c r="J43" s="298"/>
      <c r="K43" s="298"/>
      <c r="L43" s="298"/>
      <c r="M43" s="298"/>
      <c r="N43" s="298"/>
      <c r="O43" s="298"/>
      <c r="P43" s="298"/>
      <c r="Q43" s="298"/>
      <c r="R43" s="298"/>
      <c r="S43" s="298"/>
      <c r="T43" s="298"/>
      <c r="U43" s="298"/>
      <c r="V43" s="298"/>
      <c r="W43" s="287" t="s">
        <v>574</v>
      </c>
      <c r="X43" s="291">
        <v>0</v>
      </c>
      <c r="Y43" s="287" t="s">
        <v>574</v>
      </c>
      <c r="Z43" s="298"/>
      <c r="AA43" s="298"/>
      <c r="AB43" s="298"/>
      <c r="AC43" s="298"/>
      <c r="AD43" s="298"/>
      <c r="AE43" s="298"/>
      <c r="AF43" s="298"/>
      <c r="AG43" s="298"/>
      <c r="AH43" s="298"/>
      <c r="AI43" s="298"/>
      <c r="AJ43" s="298"/>
      <c r="AK43" s="298"/>
      <c r="AL43" s="298"/>
      <c r="AM43" s="298"/>
      <c r="AN43" s="298"/>
      <c r="AO43" s="298"/>
      <c r="AP43" s="298"/>
      <c r="AQ43" s="298"/>
      <c r="AR43" s="298"/>
      <c r="AS43" s="298"/>
      <c r="AT43" s="298"/>
      <c r="AU43" s="298"/>
      <c r="AV43" s="283"/>
      <c r="AW43" s="257"/>
      <c r="AX43" s="146"/>
      <c r="AY43" s="146"/>
      <c r="AZ43" s="146"/>
      <c r="BA43" s="146"/>
      <c r="BB43" s="146"/>
      <c r="BC43" s="146"/>
      <c r="BD43" s="146"/>
      <c r="BE43" s="146"/>
      <c r="BF43" s="146"/>
      <c r="BG43" s="146"/>
      <c r="BH43" s="146"/>
      <c r="BI43" s="146"/>
      <c r="BJ43" s="146"/>
      <c r="BK43" s="146"/>
      <c r="BL43" s="146"/>
      <c r="BM43" s="146"/>
      <c r="BN43" s="146"/>
      <c r="BO43" s="146"/>
      <c r="BP43" s="146"/>
      <c r="BQ43" s="146"/>
      <c r="BR43" s="146"/>
      <c r="BS43" s="146"/>
      <c r="BT43" s="146"/>
      <c r="BU43" s="146"/>
      <c r="BV43" s="146"/>
      <c r="BW43" s="146"/>
      <c r="BX43" s="146"/>
      <c r="BY43" s="146"/>
      <c r="BZ43" s="146"/>
      <c r="CA43" s="146"/>
      <c r="CB43" s="146"/>
      <c r="CC43" s="146"/>
      <c r="CD43" s="146"/>
      <c r="CE43" s="146"/>
      <c r="CF43" s="146"/>
      <c r="CG43" s="146"/>
      <c r="CH43" s="146"/>
      <c r="CI43" s="146"/>
      <c r="CJ43" s="146"/>
      <c r="CK43" s="146"/>
      <c r="CL43" s="146"/>
      <c r="CM43" s="146"/>
      <c r="CN43" s="146"/>
      <c r="CO43" s="146"/>
      <c r="CP43" s="146"/>
      <c r="CQ43" s="146"/>
      <c r="CR43" s="146"/>
      <c r="CS43" s="146"/>
      <c r="CT43" s="146"/>
      <c r="CU43" s="146"/>
      <c r="CV43" s="146"/>
      <c r="CW43" s="146"/>
      <c r="CX43" s="146"/>
      <c r="CY43" s="146"/>
      <c r="CZ43" s="146"/>
      <c r="DA43" s="146"/>
      <c r="DB43" s="146"/>
      <c r="DC43" s="146"/>
      <c r="DD43" s="146"/>
      <c r="DE43" s="146"/>
      <c r="DF43" s="146"/>
      <c r="DG43" s="146"/>
      <c r="DH43" s="146"/>
      <c r="DI43" s="146"/>
      <c r="DJ43" s="146"/>
      <c r="DK43" s="146"/>
      <c r="DL43" s="146"/>
      <c r="DM43" s="146"/>
      <c r="DN43" s="146"/>
      <c r="DO43" s="146"/>
      <c r="DP43" s="146"/>
      <c r="DQ43" s="146"/>
      <c r="DR43" s="146"/>
      <c r="DS43" s="146"/>
      <c r="DT43" s="146"/>
      <c r="DU43" s="146"/>
      <c r="DV43" s="146"/>
      <c r="DW43" s="146"/>
      <c r="DX43" s="146"/>
      <c r="DY43" s="146"/>
      <c r="DZ43" s="146"/>
      <c r="EA43" s="146"/>
      <c r="EB43" s="146"/>
      <c r="EC43" s="146"/>
      <c r="ED43" s="146"/>
      <c r="EE43" s="146"/>
      <c r="EF43" s="146"/>
      <c r="EG43" s="146"/>
      <c r="EH43" s="146"/>
      <c r="EI43" s="146"/>
      <c r="EJ43" s="146"/>
      <c r="EK43" s="146"/>
      <c r="EL43" s="146"/>
      <c r="EM43" s="146"/>
      <c r="EN43" s="146"/>
      <c r="EO43" s="146"/>
      <c r="EP43" s="146"/>
      <c r="EQ43" s="146"/>
      <c r="ER43" s="146"/>
      <c r="ES43" s="146"/>
      <c r="ET43" s="146"/>
      <c r="EU43" s="146"/>
      <c r="EV43" s="146"/>
      <c r="EW43" s="146"/>
      <c r="EX43" s="146"/>
      <c r="EY43" s="146"/>
      <c r="EZ43" s="146"/>
      <c r="FA43" s="146"/>
      <c r="FB43" s="146"/>
      <c r="FC43" s="146"/>
      <c r="FD43" s="146"/>
      <c r="FE43" s="146"/>
      <c r="FF43" s="146"/>
      <c r="FG43" s="146"/>
      <c r="FH43" s="146"/>
      <c r="FI43" s="146"/>
      <c r="FJ43" s="146"/>
      <c r="FK43" s="146"/>
      <c r="FL43" s="146"/>
      <c r="FM43" s="146"/>
      <c r="FN43" s="146"/>
      <c r="FO43" s="146"/>
      <c r="FP43" s="146"/>
      <c r="FQ43" s="146"/>
      <c r="FR43" s="146"/>
      <c r="FS43" s="146"/>
      <c r="FT43" s="146"/>
      <c r="FU43" s="146"/>
      <c r="FV43" s="146"/>
      <c r="FW43" s="146"/>
      <c r="FX43" s="146"/>
      <c r="FY43" s="146"/>
      <c r="FZ43" s="146"/>
      <c r="GA43" s="146"/>
      <c r="GB43" s="146"/>
      <c r="GC43" s="146"/>
      <c r="GD43" s="146"/>
      <c r="GE43" s="146"/>
      <c r="GF43" s="146"/>
      <c r="GG43" s="146"/>
      <c r="GH43" s="146"/>
      <c r="GI43" s="146"/>
      <c r="GJ43" s="146"/>
      <c r="GK43" s="146"/>
      <c r="GL43" s="146"/>
      <c r="GM43" s="146"/>
      <c r="GN43" s="146"/>
      <c r="GO43" s="146"/>
      <c r="GP43" s="146"/>
      <c r="GQ43" s="146"/>
      <c r="GR43" s="146"/>
      <c r="GS43" s="146"/>
      <c r="GT43" s="146"/>
      <c r="GU43" s="146"/>
      <c r="GV43" s="146"/>
      <c r="GW43" s="146"/>
      <c r="GX43" s="146"/>
      <c r="GY43" s="146"/>
      <c r="GZ43" s="146"/>
      <c r="HA43" s="146"/>
      <c r="HB43" s="146"/>
      <c r="HC43" s="146"/>
      <c r="HD43" s="146"/>
      <c r="HE43" s="146"/>
      <c r="HF43" s="146"/>
      <c r="HG43" s="146"/>
      <c r="HH43" s="146"/>
      <c r="HI43" s="146"/>
      <c r="HJ43" s="146"/>
      <c r="HK43" s="146"/>
      <c r="HL43" s="146"/>
      <c r="HM43" s="146"/>
      <c r="HN43" s="146"/>
      <c r="HO43" s="146"/>
      <c r="HP43" s="146"/>
      <c r="HQ43" s="146"/>
      <c r="HR43" s="146"/>
      <c r="HS43" s="146"/>
      <c r="HT43" s="146"/>
      <c r="HU43" s="146"/>
      <c r="HV43" s="146"/>
      <c r="HW43" s="146"/>
      <c r="HX43" s="146"/>
      <c r="HY43" s="146"/>
      <c r="HZ43" s="146"/>
      <c r="IA43" s="146"/>
      <c r="IB43" s="146"/>
      <c r="IC43" s="146"/>
      <c r="ID43" s="146"/>
      <c r="IE43" s="146"/>
      <c r="IF43" s="146"/>
      <c r="IG43" s="146"/>
      <c r="IH43" s="146"/>
      <c r="II43" s="146"/>
      <c r="IJ43" s="146"/>
      <c r="IK43" s="146"/>
      <c r="IL43" s="146"/>
      <c r="IM43" s="146"/>
      <c r="IN43" s="146"/>
      <c r="IO43" s="146"/>
      <c r="IP43" s="146"/>
    </row>
    <row r="44" spans="1:250" s="145" customFormat="1" x14ac:dyDescent="0.25">
      <c r="A44" s="298"/>
      <c r="B44" s="298"/>
      <c r="C44" s="298"/>
      <c r="D44" s="300"/>
      <c r="E44" s="298"/>
      <c r="F44" s="298"/>
      <c r="G44" s="298"/>
      <c r="H44" s="298"/>
      <c r="I44" s="298"/>
      <c r="J44" s="298"/>
      <c r="K44" s="298"/>
      <c r="L44" s="298"/>
      <c r="M44" s="298"/>
      <c r="N44" s="298"/>
      <c r="O44" s="298"/>
      <c r="P44" s="298"/>
      <c r="Q44" s="298"/>
      <c r="R44" s="298"/>
      <c r="S44" s="298"/>
      <c r="T44" s="298"/>
      <c r="U44" s="298"/>
      <c r="V44" s="298"/>
      <c r="W44" s="287" t="s">
        <v>575</v>
      </c>
      <c r="X44" s="291">
        <v>0</v>
      </c>
      <c r="Y44" s="287" t="s">
        <v>575</v>
      </c>
      <c r="Z44" s="298"/>
      <c r="AA44" s="298"/>
      <c r="AB44" s="298"/>
      <c r="AC44" s="298"/>
      <c r="AD44" s="298"/>
      <c r="AE44" s="298"/>
      <c r="AF44" s="298"/>
      <c r="AG44" s="298"/>
      <c r="AH44" s="298"/>
      <c r="AI44" s="298"/>
      <c r="AJ44" s="298"/>
      <c r="AK44" s="298"/>
      <c r="AL44" s="298"/>
      <c r="AM44" s="298"/>
      <c r="AN44" s="298"/>
      <c r="AO44" s="298"/>
      <c r="AP44" s="298"/>
      <c r="AQ44" s="298"/>
      <c r="AR44" s="298"/>
      <c r="AS44" s="298"/>
      <c r="AT44" s="298"/>
      <c r="AU44" s="298"/>
      <c r="AV44" s="283"/>
      <c r="AW44" s="257"/>
      <c r="AX44" s="146"/>
      <c r="AY44" s="146"/>
      <c r="AZ44" s="146"/>
      <c r="BA44" s="146"/>
      <c r="BB44" s="146"/>
      <c r="BC44" s="146"/>
      <c r="BD44" s="146"/>
      <c r="BE44" s="146"/>
      <c r="BF44" s="146"/>
      <c r="BG44" s="146"/>
      <c r="BH44" s="146"/>
      <c r="BI44" s="146"/>
      <c r="BJ44" s="146"/>
      <c r="BK44" s="146"/>
      <c r="BL44" s="146"/>
      <c r="BM44" s="146"/>
      <c r="BN44" s="146"/>
      <c r="BO44" s="146"/>
      <c r="BP44" s="146"/>
      <c r="BQ44" s="146"/>
      <c r="BR44" s="146"/>
      <c r="BS44" s="146"/>
      <c r="BT44" s="146"/>
      <c r="BU44" s="146"/>
      <c r="BV44" s="146"/>
      <c r="BW44" s="146"/>
      <c r="BX44" s="146"/>
      <c r="BY44" s="146"/>
      <c r="BZ44" s="146"/>
      <c r="CA44" s="146"/>
      <c r="CB44" s="146"/>
      <c r="CC44" s="146"/>
      <c r="CD44" s="146"/>
      <c r="CE44" s="146"/>
      <c r="CF44" s="146"/>
      <c r="CG44" s="146"/>
      <c r="CH44" s="146"/>
      <c r="CI44" s="146"/>
      <c r="CJ44" s="146"/>
      <c r="CK44" s="146"/>
      <c r="CL44" s="146"/>
      <c r="CM44" s="146"/>
      <c r="CN44" s="146"/>
      <c r="CO44" s="146"/>
      <c r="CP44" s="146"/>
      <c r="CQ44" s="146"/>
      <c r="CR44" s="146"/>
      <c r="CS44" s="146"/>
      <c r="CT44" s="146"/>
      <c r="CU44" s="146"/>
      <c r="CV44" s="146"/>
      <c r="CW44" s="146"/>
      <c r="CX44" s="146"/>
      <c r="CY44" s="146"/>
      <c r="CZ44" s="146"/>
      <c r="DA44" s="146"/>
      <c r="DB44" s="146"/>
      <c r="DC44" s="146"/>
      <c r="DD44" s="146"/>
      <c r="DE44" s="146"/>
      <c r="DF44" s="146"/>
      <c r="DG44" s="146"/>
      <c r="DH44" s="146"/>
      <c r="DI44" s="146"/>
      <c r="DJ44" s="146"/>
      <c r="DK44" s="146"/>
      <c r="DL44" s="146"/>
      <c r="DM44" s="146"/>
      <c r="DN44" s="146"/>
      <c r="DO44" s="146"/>
      <c r="DP44" s="146"/>
      <c r="DQ44" s="146"/>
      <c r="DR44" s="146"/>
      <c r="DS44" s="146"/>
      <c r="DT44" s="146"/>
      <c r="DU44" s="146"/>
      <c r="DV44" s="146"/>
      <c r="DW44" s="146"/>
      <c r="DX44" s="146"/>
      <c r="DY44" s="146"/>
      <c r="DZ44" s="146"/>
      <c r="EA44" s="146"/>
      <c r="EB44" s="146"/>
      <c r="EC44" s="146"/>
      <c r="ED44" s="146"/>
      <c r="EE44" s="146"/>
      <c r="EF44" s="146"/>
      <c r="EG44" s="146"/>
      <c r="EH44" s="146"/>
      <c r="EI44" s="146"/>
      <c r="EJ44" s="146"/>
      <c r="EK44" s="146"/>
      <c r="EL44" s="146"/>
      <c r="EM44" s="146"/>
      <c r="EN44" s="146"/>
      <c r="EO44" s="146"/>
      <c r="EP44" s="146"/>
      <c r="EQ44" s="146"/>
      <c r="ER44" s="146"/>
      <c r="ES44" s="146"/>
      <c r="ET44" s="146"/>
      <c r="EU44" s="146"/>
      <c r="EV44" s="146"/>
      <c r="EW44" s="146"/>
      <c r="EX44" s="146"/>
      <c r="EY44" s="146"/>
      <c r="EZ44" s="146"/>
      <c r="FA44" s="146"/>
      <c r="FB44" s="146"/>
      <c r="FC44" s="146"/>
      <c r="FD44" s="146"/>
      <c r="FE44" s="146"/>
      <c r="FF44" s="146"/>
      <c r="FG44" s="146"/>
      <c r="FH44" s="146"/>
      <c r="FI44" s="146"/>
      <c r="FJ44" s="146"/>
      <c r="FK44" s="146"/>
      <c r="FL44" s="146"/>
      <c r="FM44" s="146"/>
      <c r="FN44" s="146"/>
      <c r="FO44" s="146"/>
      <c r="FP44" s="146"/>
      <c r="FQ44" s="146"/>
      <c r="FR44" s="146"/>
      <c r="FS44" s="146"/>
      <c r="FT44" s="146"/>
      <c r="FU44" s="146"/>
      <c r="FV44" s="146"/>
      <c r="FW44" s="146"/>
      <c r="FX44" s="146"/>
      <c r="FY44" s="146"/>
      <c r="FZ44" s="146"/>
      <c r="GA44" s="146"/>
      <c r="GB44" s="146"/>
      <c r="GC44" s="146"/>
      <c r="GD44" s="146"/>
      <c r="GE44" s="146"/>
      <c r="GF44" s="146"/>
      <c r="GG44" s="146"/>
      <c r="GH44" s="146"/>
      <c r="GI44" s="146"/>
      <c r="GJ44" s="146"/>
      <c r="GK44" s="146"/>
      <c r="GL44" s="146"/>
      <c r="GM44" s="146"/>
      <c r="GN44" s="146"/>
      <c r="GO44" s="146"/>
      <c r="GP44" s="146"/>
      <c r="GQ44" s="146"/>
      <c r="GR44" s="146"/>
      <c r="GS44" s="146"/>
      <c r="GT44" s="146"/>
      <c r="GU44" s="146"/>
      <c r="GV44" s="146"/>
      <c r="GW44" s="146"/>
      <c r="GX44" s="146"/>
      <c r="GY44" s="146"/>
      <c r="GZ44" s="146"/>
      <c r="HA44" s="146"/>
      <c r="HB44" s="146"/>
      <c r="HC44" s="146"/>
      <c r="HD44" s="146"/>
      <c r="HE44" s="146"/>
      <c r="HF44" s="146"/>
      <c r="HG44" s="146"/>
      <c r="HH44" s="146"/>
      <c r="HI44" s="146"/>
      <c r="HJ44" s="146"/>
      <c r="HK44" s="146"/>
      <c r="HL44" s="146"/>
      <c r="HM44" s="146"/>
      <c r="HN44" s="146"/>
      <c r="HO44" s="146"/>
      <c r="HP44" s="146"/>
      <c r="HQ44" s="146"/>
      <c r="HR44" s="146"/>
      <c r="HS44" s="146"/>
      <c r="HT44" s="146"/>
      <c r="HU44" s="146"/>
      <c r="HV44" s="146"/>
      <c r="HW44" s="146"/>
      <c r="HX44" s="146"/>
      <c r="HY44" s="146"/>
      <c r="HZ44" s="146"/>
      <c r="IA44" s="146"/>
      <c r="IB44" s="146"/>
      <c r="IC44" s="146"/>
      <c r="ID44" s="146"/>
      <c r="IE44" s="146"/>
      <c r="IF44" s="146"/>
      <c r="IG44" s="146"/>
      <c r="IH44" s="146"/>
      <c r="II44" s="146"/>
      <c r="IJ44" s="146"/>
      <c r="IK44" s="146"/>
      <c r="IL44" s="146"/>
      <c r="IM44" s="146"/>
      <c r="IN44" s="146"/>
      <c r="IO44" s="146"/>
      <c r="IP44" s="146"/>
    </row>
    <row r="45" spans="1:250" s="145" customFormat="1" x14ac:dyDescent="0.25">
      <c r="A45" s="298"/>
      <c r="B45" s="298"/>
      <c r="C45" s="298"/>
      <c r="D45" s="300"/>
      <c r="E45" s="298"/>
      <c r="F45" s="298"/>
      <c r="G45" s="298"/>
      <c r="H45" s="298"/>
      <c r="I45" s="298"/>
      <c r="J45" s="298"/>
      <c r="K45" s="298"/>
      <c r="L45" s="298"/>
      <c r="M45" s="298"/>
      <c r="N45" s="298"/>
      <c r="O45" s="298"/>
      <c r="P45" s="298"/>
      <c r="Q45" s="298"/>
      <c r="R45" s="298"/>
      <c r="S45" s="298"/>
      <c r="T45" s="298"/>
      <c r="U45" s="298"/>
      <c r="V45" s="298"/>
      <c r="W45" s="287" t="s">
        <v>576</v>
      </c>
      <c r="X45" s="291">
        <v>0</v>
      </c>
      <c r="Y45" s="287" t="s">
        <v>576</v>
      </c>
      <c r="Z45" s="298"/>
      <c r="AA45" s="298"/>
      <c r="AB45" s="298"/>
      <c r="AC45" s="298"/>
      <c r="AD45" s="298"/>
      <c r="AE45" s="298"/>
      <c r="AF45" s="298"/>
      <c r="AG45" s="298"/>
      <c r="AH45" s="298"/>
      <c r="AI45" s="298"/>
      <c r="AJ45" s="298"/>
      <c r="AK45" s="298"/>
      <c r="AL45" s="298"/>
      <c r="AM45" s="298"/>
      <c r="AN45" s="298"/>
      <c r="AO45" s="298"/>
      <c r="AP45" s="298"/>
      <c r="AQ45" s="298"/>
      <c r="AR45" s="298"/>
      <c r="AS45" s="298"/>
      <c r="AT45" s="298"/>
      <c r="AU45" s="298"/>
      <c r="AV45" s="283"/>
      <c r="AW45" s="257"/>
      <c r="AX45" s="146"/>
      <c r="AY45" s="146"/>
      <c r="AZ45" s="146"/>
      <c r="BA45" s="146"/>
      <c r="BB45" s="146"/>
      <c r="BC45" s="146"/>
      <c r="BD45" s="146"/>
      <c r="BE45" s="146"/>
      <c r="BF45" s="146"/>
      <c r="BG45" s="146"/>
      <c r="BH45" s="146"/>
      <c r="BI45" s="146"/>
      <c r="BJ45" s="146"/>
      <c r="BK45" s="146"/>
      <c r="BL45" s="146"/>
      <c r="BM45" s="146"/>
      <c r="BN45" s="146"/>
      <c r="BO45" s="146"/>
      <c r="BP45" s="146"/>
      <c r="BQ45" s="146"/>
      <c r="BR45" s="146"/>
      <c r="BS45" s="146"/>
      <c r="BT45" s="146"/>
      <c r="BU45" s="146"/>
      <c r="BV45" s="146"/>
      <c r="BW45" s="146"/>
      <c r="BX45" s="146"/>
      <c r="BY45" s="146"/>
      <c r="BZ45" s="146"/>
      <c r="CA45" s="146"/>
      <c r="CB45" s="146"/>
      <c r="CC45" s="146"/>
      <c r="CD45" s="146"/>
      <c r="CE45" s="146"/>
      <c r="CF45" s="146"/>
      <c r="CG45" s="146"/>
      <c r="CH45" s="146"/>
      <c r="CI45" s="146"/>
      <c r="CJ45" s="146"/>
      <c r="CK45" s="146"/>
      <c r="CL45" s="146"/>
      <c r="CM45" s="146"/>
      <c r="CN45" s="146"/>
      <c r="CO45" s="146"/>
      <c r="CP45" s="146"/>
      <c r="CQ45" s="146"/>
      <c r="CR45" s="146"/>
      <c r="CS45" s="146"/>
      <c r="CT45" s="146"/>
      <c r="CU45" s="146"/>
      <c r="CV45" s="146"/>
      <c r="CW45" s="146"/>
      <c r="CX45" s="146"/>
      <c r="CY45" s="146"/>
      <c r="CZ45" s="146"/>
      <c r="DA45" s="146"/>
      <c r="DB45" s="146"/>
      <c r="DC45" s="146"/>
      <c r="DD45" s="146"/>
      <c r="DE45" s="146"/>
      <c r="DF45" s="146"/>
      <c r="DG45" s="146"/>
      <c r="DH45" s="146"/>
      <c r="DI45" s="146"/>
      <c r="DJ45" s="146"/>
      <c r="DK45" s="146"/>
      <c r="DL45" s="146"/>
      <c r="DM45" s="146"/>
      <c r="DN45" s="146"/>
      <c r="DO45" s="146"/>
      <c r="DP45" s="146"/>
      <c r="DQ45" s="146"/>
      <c r="DR45" s="146"/>
      <c r="DS45" s="146"/>
      <c r="DT45" s="146"/>
      <c r="DU45" s="146"/>
      <c r="DV45" s="146"/>
      <c r="DW45" s="146"/>
      <c r="DX45" s="146"/>
      <c r="DY45" s="146"/>
      <c r="DZ45" s="146"/>
      <c r="EA45" s="146"/>
      <c r="EB45" s="146"/>
      <c r="EC45" s="146"/>
      <c r="ED45" s="146"/>
      <c r="EE45" s="146"/>
      <c r="EF45" s="146"/>
      <c r="EG45" s="146"/>
      <c r="EH45" s="146"/>
      <c r="EI45" s="146"/>
      <c r="EJ45" s="146"/>
      <c r="EK45" s="146"/>
      <c r="EL45" s="146"/>
      <c r="EM45" s="146"/>
      <c r="EN45" s="146"/>
      <c r="EO45" s="146"/>
      <c r="EP45" s="146"/>
      <c r="EQ45" s="146"/>
      <c r="ER45" s="146"/>
      <c r="ES45" s="146"/>
      <c r="ET45" s="146"/>
      <c r="EU45" s="146"/>
      <c r="EV45" s="146"/>
      <c r="EW45" s="146"/>
      <c r="EX45" s="146"/>
      <c r="EY45" s="146"/>
      <c r="EZ45" s="146"/>
      <c r="FA45" s="146"/>
      <c r="FB45" s="146"/>
      <c r="FC45" s="146"/>
      <c r="FD45" s="146"/>
      <c r="FE45" s="146"/>
      <c r="FF45" s="146"/>
      <c r="FG45" s="146"/>
      <c r="FH45" s="146"/>
      <c r="FI45" s="146"/>
      <c r="FJ45" s="146"/>
      <c r="FK45" s="146"/>
      <c r="FL45" s="146"/>
      <c r="FM45" s="146"/>
      <c r="FN45" s="146"/>
      <c r="FO45" s="146"/>
      <c r="FP45" s="146"/>
      <c r="FQ45" s="146"/>
      <c r="FR45" s="146"/>
      <c r="FS45" s="146"/>
      <c r="FT45" s="146"/>
      <c r="FU45" s="146"/>
      <c r="FV45" s="146"/>
      <c r="FW45" s="146"/>
      <c r="FX45" s="146"/>
      <c r="FY45" s="146"/>
      <c r="FZ45" s="146"/>
      <c r="GA45" s="146"/>
      <c r="GB45" s="146"/>
      <c r="GC45" s="146"/>
      <c r="GD45" s="146"/>
      <c r="GE45" s="146"/>
      <c r="GF45" s="146"/>
      <c r="GG45" s="146"/>
      <c r="GH45" s="146"/>
      <c r="GI45" s="146"/>
      <c r="GJ45" s="146"/>
      <c r="GK45" s="146"/>
      <c r="GL45" s="146"/>
      <c r="GM45" s="146"/>
      <c r="GN45" s="146"/>
      <c r="GO45" s="146"/>
      <c r="GP45" s="146"/>
      <c r="GQ45" s="146"/>
      <c r="GR45" s="146"/>
      <c r="GS45" s="146"/>
      <c r="GT45" s="146"/>
      <c r="GU45" s="146"/>
      <c r="GV45" s="146"/>
      <c r="GW45" s="146"/>
      <c r="GX45" s="146"/>
      <c r="GY45" s="146"/>
      <c r="GZ45" s="146"/>
      <c r="HA45" s="146"/>
      <c r="HB45" s="146"/>
      <c r="HC45" s="146"/>
      <c r="HD45" s="146"/>
      <c r="HE45" s="146"/>
      <c r="HF45" s="146"/>
      <c r="HG45" s="146"/>
      <c r="HH45" s="146"/>
      <c r="HI45" s="146"/>
      <c r="HJ45" s="146"/>
      <c r="HK45" s="146"/>
      <c r="HL45" s="146"/>
      <c r="HM45" s="146"/>
      <c r="HN45" s="146"/>
      <c r="HO45" s="146"/>
      <c r="HP45" s="146"/>
      <c r="HQ45" s="146"/>
      <c r="HR45" s="146"/>
      <c r="HS45" s="146"/>
      <c r="HT45" s="146"/>
      <c r="HU45" s="146"/>
      <c r="HV45" s="146"/>
      <c r="HW45" s="146"/>
      <c r="HX45" s="146"/>
      <c r="HY45" s="146"/>
      <c r="HZ45" s="146"/>
      <c r="IA45" s="146"/>
      <c r="IB45" s="146"/>
      <c r="IC45" s="146"/>
      <c r="ID45" s="146"/>
      <c r="IE45" s="146"/>
      <c r="IF45" s="146"/>
      <c r="IG45" s="146"/>
      <c r="IH45" s="146"/>
      <c r="II45" s="146"/>
      <c r="IJ45" s="146"/>
      <c r="IK45" s="146"/>
      <c r="IL45" s="146"/>
      <c r="IM45" s="146"/>
      <c r="IN45" s="146"/>
      <c r="IO45" s="146"/>
      <c r="IP45" s="146"/>
    </row>
    <row r="46" spans="1:250" s="145" customFormat="1" x14ac:dyDescent="0.25">
      <c r="A46" s="298"/>
      <c r="B46" s="298"/>
      <c r="C46" s="298"/>
      <c r="D46" s="300"/>
      <c r="E46" s="298"/>
      <c r="F46" s="298"/>
      <c r="G46" s="298"/>
      <c r="H46" s="298"/>
      <c r="I46" s="298"/>
      <c r="J46" s="298"/>
      <c r="K46" s="298"/>
      <c r="L46" s="298"/>
      <c r="M46" s="298"/>
      <c r="N46" s="298"/>
      <c r="O46" s="298"/>
      <c r="P46" s="298"/>
      <c r="Q46" s="298"/>
      <c r="R46" s="298"/>
      <c r="S46" s="298"/>
      <c r="T46" s="298"/>
      <c r="U46" s="298"/>
      <c r="V46" s="298"/>
      <c r="W46" s="287" t="s">
        <v>577</v>
      </c>
      <c r="X46" s="291">
        <v>0</v>
      </c>
      <c r="Y46" s="287" t="s">
        <v>577</v>
      </c>
      <c r="Z46" s="298"/>
      <c r="AA46" s="298"/>
      <c r="AB46" s="298"/>
      <c r="AC46" s="298"/>
      <c r="AD46" s="298"/>
      <c r="AE46" s="298"/>
      <c r="AF46" s="298"/>
      <c r="AG46" s="298"/>
      <c r="AH46" s="298"/>
      <c r="AI46" s="298"/>
      <c r="AJ46" s="298"/>
      <c r="AK46" s="298"/>
      <c r="AL46" s="298"/>
      <c r="AM46" s="298"/>
      <c r="AN46" s="298"/>
      <c r="AO46" s="298"/>
      <c r="AP46" s="298"/>
      <c r="AQ46" s="298"/>
      <c r="AR46" s="298"/>
      <c r="AS46" s="298"/>
      <c r="AT46" s="298"/>
      <c r="AU46" s="298"/>
      <c r="AV46" s="283"/>
      <c r="AW46" s="257"/>
      <c r="AX46" s="146"/>
      <c r="AY46" s="146"/>
      <c r="AZ46" s="146"/>
      <c r="BA46" s="146"/>
      <c r="BB46" s="146"/>
      <c r="BC46" s="146"/>
      <c r="BD46" s="146"/>
      <c r="BE46" s="146"/>
      <c r="BF46" s="146"/>
      <c r="BG46" s="146"/>
      <c r="BH46" s="146"/>
      <c r="BI46" s="146"/>
      <c r="BJ46" s="146"/>
      <c r="BK46" s="146"/>
      <c r="BL46" s="146"/>
      <c r="BM46" s="146"/>
      <c r="BN46" s="146"/>
      <c r="BO46" s="146"/>
      <c r="BP46" s="146"/>
      <c r="BQ46" s="146"/>
      <c r="BR46" s="146"/>
      <c r="BS46" s="146"/>
      <c r="BT46" s="146"/>
      <c r="BU46" s="146"/>
      <c r="BV46" s="146"/>
      <c r="BW46" s="146"/>
      <c r="BX46" s="146"/>
      <c r="BY46" s="146"/>
      <c r="BZ46" s="146"/>
      <c r="CA46" s="146"/>
      <c r="CB46" s="146"/>
      <c r="CC46" s="146"/>
      <c r="CD46" s="146"/>
      <c r="CE46" s="146"/>
      <c r="CF46" s="146"/>
      <c r="CG46" s="146"/>
      <c r="CH46" s="146"/>
      <c r="CI46" s="146"/>
      <c r="CJ46" s="146"/>
      <c r="CK46" s="146"/>
      <c r="CL46" s="146"/>
      <c r="CM46" s="146"/>
      <c r="CN46" s="146"/>
      <c r="CO46" s="146"/>
      <c r="CP46" s="146"/>
      <c r="CQ46" s="146"/>
      <c r="CR46" s="146"/>
      <c r="CS46" s="146"/>
      <c r="CT46" s="146"/>
      <c r="CU46" s="146"/>
      <c r="CV46" s="146"/>
      <c r="CW46" s="146"/>
      <c r="CX46" s="146"/>
      <c r="CY46" s="146"/>
      <c r="CZ46" s="146"/>
      <c r="DA46" s="146"/>
      <c r="DB46" s="146"/>
      <c r="DC46" s="146"/>
      <c r="DD46" s="146"/>
      <c r="DE46" s="146"/>
      <c r="DF46" s="146"/>
      <c r="DG46" s="146"/>
      <c r="DH46" s="146"/>
      <c r="DI46" s="146"/>
      <c r="DJ46" s="146"/>
      <c r="DK46" s="146"/>
      <c r="DL46" s="146"/>
      <c r="DM46" s="146"/>
      <c r="DN46" s="146"/>
      <c r="DO46" s="146"/>
      <c r="DP46" s="146"/>
      <c r="DQ46" s="146"/>
      <c r="DR46" s="146"/>
      <c r="DS46" s="146"/>
      <c r="DT46" s="146"/>
      <c r="DU46" s="146"/>
      <c r="DV46" s="146"/>
      <c r="DW46" s="146"/>
      <c r="DX46" s="146"/>
      <c r="DY46" s="146"/>
      <c r="DZ46" s="146"/>
      <c r="EA46" s="146"/>
      <c r="EB46" s="146"/>
      <c r="EC46" s="146"/>
      <c r="ED46" s="146"/>
      <c r="EE46" s="146"/>
      <c r="EF46" s="146"/>
      <c r="EG46" s="146"/>
      <c r="EH46" s="146"/>
      <c r="EI46" s="146"/>
      <c r="EJ46" s="146"/>
      <c r="EK46" s="146"/>
      <c r="EL46" s="146"/>
      <c r="EM46" s="146"/>
      <c r="EN46" s="146"/>
      <c r="EO46" s="146"/>
      <c r="EP46" s="146"/>
      <c r="EQ46" s="146"/>
      <c r="ER46" s="146"/>
      <c r="ES46" s="146"/>
      <c r="ET46" s="146"/>
      <c r="EU46" s="146"/>
      <c r="EV46" s="146"/>
      <c r="EW46" s="146"/>
      <c r="EX46" s="146"/>
      <c r="EY46" s="146"/>
      <c r="EZ46" s="146"/>
      <c r="FA46" s="146"/>
      <c r="FB46" s="146"/>
      <c r="FC46" s="146"/>
      <c r="FD46" s="146"/>
      <c r="FE46" s="146"/>
      <c r="FF46" s="146"/>
      <c r="FG46" s="146"/>
      <c r="FH46" s="146"/>
      <c r="FI46" s="146"/>
      <c r="FJ46" s="146"/>
      <c r="FK46" s="146"/>
      <c r="FL46" s="146"/>
      <c r="FM46" s="146"/>
      <c r="FN46" s="146"/>
      <c r="FO46" s="146"/>
      <c r="FP46" s="146"/>
      <c r="FQ46" s="146"/>
      <c r="FR46" s="146"/>
      <c r="FS46" s="146"/>
      <c r="FT46" s="146"/>
      <c r="FU46" s="146"/>
      <c r="FV46" s="146"/>
      <c r="FW46" s="146"/>
      <c r="FX46" s="146"/>
      <c r="FY46" s="146"/>
      <c r="FZ46" s="146"/>
      <c r="GA46" s="146"/>
      <c r="GB46" s="146"/>
      <c r="GC46" s="146"/>
      <c r="GD46" s="146"/>
      <c r="GE46" s="146"/>
      <c r="GF46" s="146"/>
      <c r="GG46" s="146"/>
      <c r="GH46" s="146"/>
      <c r="GI46" s="146"/>
      <c r="GJ46" s="146"/>
      <c r="GK46" s="146"/>
      <c r="GL46" s="146"/>
      <c r="GM46" s="146"/>
      <c r="GN46" s="146"/>
      <c r="GO46" s="146"/>
      <c r="GP46" s="146"/>
      <c r="GQ46" s="146"/>
      <c r="GR46" s="146"/>
      <c r="GS46" s="146"/>
      <c r="GT46" s="146"/>
      <c r="GU46" s="146"/>
      <c r="GV46" s="146"/>
      <c r="GW46" s="146"/>
      <c r="GX46" s="146"/>
      <c r="GY46" s="146"/>
      <c r="GZ46" s="146"/>
      <c r="HA46" s="146"/>
      <c r="HB46" s="146"/>
      <c r="HC46" s="146"/>
      <c r="HD46" s="146"/>
      <c r="HE46" s="146"/>
      <c r="HF46" s="146"/>
      <c r="HG46" s="146"/>
      <c r="HH46" s="146"/>
      <c r="HI46" s="146"/>
      <c r="HJ46" s="146"/>
      <c r="HK46" s="146"/>
      <c r="HL46" s="146"/>
      <c r="HM46" s="146"/>
      <c r="HN46" s="146"/>
      <c r="HO46" s="146"/>
      <c r="HP46" s="146"/>
      <c r="HQ46" s="146"/>
      <c r="HR46" s="146"/>
      <c r="HS46" s="146"/>
      <c r="HT46" s="146"/>
      <c r="HU46" s="146"/>
      <c r="HV46" s="146"/>
      <c r="HW46" s="146"/>
      <c r="HX46" s="146"/>
      <c r="HY46" s="146"/>
      <c r="HZ46" s="146"/>
      <c r="IA46" s="146"/>
      <c r="IB46" s="146"/>
      <c r="IC46" s="146"/>
      <c r="ID46" s="146"/>
      <c r="IE46" s="146"/>
      <c r="IF46" s="146"/>
      <c r="IG46" s="146"/>
      <c r="IH46" s="146"/>
      <c r="II46" s="146"/>
      <c r="IJ46" s="146"/>
      <c r="IK46" s="146"/>
      <c r="IL46" s="146"/>
      <c r="IM46" s="146"/>
      <c r="IN46" s="146"/>
      <c r="IO46" s="146"/>
      <c r="IP46" s="146"/>
    </row>
    <row r="47" spans="1:250" s="145" customFormat="1" x14ac:dyDescent="0.25">
      <c r="A47" s="298"/>
      <c r="B47" s="298"/>
      <c r="C47" s="298"/>
      <c r="D47" s="300"/>
      <c r="E47" s="298"/>
      <c r="F47" s="298"/>
      <c r="G47" s="298"/>
      <c r="H47" s="298"/>
      <c r="I47" s="298"/>
      <c r="J47" s="298"/>
      <c r="K47" s="298"/>
      <c r="L47" s="298"/>
      <c r="M47" s="298"/>
      <c r="N47" s="298"/>
      <c r="O47" s="298"/>
      <c r="P47" s="298"/>
      <c r="Q47" s="298"/>
      <c r="R47" s="298"/>
      <c r="S47" s="298"/>
      <c r="T47" s="298"/>
      <c r="U47" s="298"/>
      <c r="V47" s="298"/>
      <c r="W47" s="287" t="s">
        <v>578</v>
      </c>
      <c r="X47" s="291">
        <v>0</v>
      </c>
      <c r="Y47" s="287" t="s">
        <v>578</v>
      </c>
      <c r="Z47" s="298"/>
      <c r="AA47" s="298"/>
      <c r="AB47" s="298"/>
      <c r="AC47" s="298"/>
      <c r="AD47" s="298"/>
      <c r="AE47" s="298"/>
      <c r="AF47" s="298"/>
      <c r="AG47" s="298"/>
      <c r="AH47" s="298"/>
      <c r="AI47" s="298"/>
      <c r="AJ47" s="298"/>
      <c r="AK47" s="298"/>
      <c r="AL47" s="298"/>
      <c r="AM47" s="298"/>
      <c r="AN47" s="298"/>
      <c r="AO47" s="298"/>
      <c r="AP47" s="298"/>
      <c r="AQ47" s="298"/>
      <c r="AR47" s="298"/>
      <c r="AS47" s="298"/>
      <c r="AT47" s="298"/>
      <c r="AU47" s="298"/>
      <c r="AV47" s="283"/>
      <c r="AW47" s="257"/>
      <c r="AX47" s="146"/>
      <c r="AY47" s="146"/>
      <c r="AZ47" s="146"/>
      <c r="BA47" s="146"/>
      <c r="BB47" s="146"/>
      <c r="BC47" s="146"/>
      <c r="BD47" s="146"/>
      <c r="BE47" s="146"/>
      <c r="BF47" s="146"/>
      <c r="BG47" s="146"/>
      <c r="BH47" s="146"/>
      <c r="BI47" s="146"/>
      <c r="BJ47" s="146"/>
      <c r="BK47" s="146"/>
      <c r="BL47" s="146"/>
      <c r="BM47" s="146"/>
      <c r="BN47" s="146"/>
      <c r="BO47" s="146"/>
      <c r="BP47" s="146"/>
      <c r="BQ47" s="146"/>
      <c r="BR47" s="146"/>
      <c r="BS47" s="146"/>
      <c r="BT47" s="146"/>
      <c r="BU47" s="146"/>
      <c r="BV47" s="146"/>
      <c r="BW47" s="146"/>
      <c r="BX47" s="146"/>
      <c r="BY47" s="146"/>
      <c r="BZ47" s="146"/>
      <c r="CA47" s="146"/>
      <c r="CB47" s="146"/>
      <c r="CC47" s="146"/>
      <c r="CD47" s="146"/>
      <c r="CE47" s="146"/>
      <c r="CF47" s="146"/>
      <c r="CG47" s="146"/>
      <c r="CH47" s="146"/>
      <c r="CI47" s="146"/>
      <c r="CJ47" s="146"/>
      <c r="CK47" s="146"/>
      <c r="CL47" s="146"/>
      <c r="CM47" s="146"/>
      <c r="CN47" s="146"/>
      <c r="CO47" s="146"/>
      <c r="CP47" s="146"/>
      <c r="CQ47" s="146"/>
      <c r="CR47" s="146"/>
      <c r="CS47" s="146"/>
      <c r="CT47" s="146"/>
      <c r="CU47" s="146"/>
      <c r="CV47" s="146"/>
      <c r="CW47" s="146"/>
      <c r="CX47" s="146"/>
      <c r="CY47" s="146"/>
      <c r="CZ47" s="146"/>
      <c r="DA47" s="146"/>
      <c r="DB47" s="146"/>
      <c r="DC47" s="146"/>
      <c r="DD47" s="146"/>
      <c r="DE47" s="146"/>
      <c r="DF47" s="146"/>
      <c r="DG47" s="146"/>
      <c r="DH47" s="146"/>
      <c r="DI47" s="146"/>
      <c r="DJ47" s="146"/>
      <c r="DK47" s="146"/>
      <c r="DL47" s="146"/>
      <c r="DM47" s="146"/>
      <c r="DN47" s="146"/>
      <c r="DO47" s="146"/>
      <c r="DP47" s="146"/>
      <c r="DQ47" s="146"/>
      <c r="DR47" s="146"/>
      <c r="DS47" s="146"/>
      <c r="DT47" s="146"/>
      <c r="DU47" s="146"/>
      <c r="DV47" s="146"/>
      <c r="DW47" s="146"/>
      <c r="DX47" s="146"/>
      <c r="DY47" s="146"/>
      <c r="DZ47" s="146"/>
      <c r="EA47" s="146"/>
      <c r="EB47" s="146"/>
      <c r="EC47" s="146"/>
      <c r="ED47" s="146"/>
      <c r="EE47" s="146"/>
      <c r="EF47" s="146"/>
      <c r="EG47" s="146"/>
      <c r="EH47" s="146"/>
      <c r="EI47" s="146"/>
      <c r="EJ47" s="146"/>
      <c r="EK47" s="146"/>
      <c r="EL47" s="146"/>
      <c r="EM47" s="146"/>
      <c r="EN47" s="146"/>
      <c r="EO47" s="146"/>
      <c r="EP47" s="146"/>
      <c r="EQ47" s="146"/>
      <c r="ER47" s="146"/>
      <c r="ES47" s="146"/>
      <c r="ET47" s="146"/>
      <c r="EU47" s="146"/>
      <c r="EV47" s="146"/>
      <c r="EW47" s="146"/>
      <c r="EX47" s="146"/>
      <c r="EY47" s="146"/>
      <c r="EZ47" s="146"/>
      <c r="FA47" s="146"/>
      <c r="FB47" s="146"/>
      <c r="FC47" s="146"/>
      <c r="FD47" s="146"/>
      <c r="FE47" s="146"/>
      <c r="FF47" s="146"/>
      <c r="FG47" s="146"/>
      <c r="FH47" s="146"/>
      <c r="FI47" s="146"/>
      <c r="FJ47" s="146"/>
      <c r="FK47" s="146"/>
      <c r="FL47" s="146"/>
      <c r="FM47" s="146"/>
      <c r="FN47" s="146"/>
      <c r="FO47" s="146"/>
      <c r="FP47" s="146"/>
      <c r="FQ47" s="146"/>
      <c r="FR47" s="146"/>
      <c r="FS47" s="146"/>
      <c r="FT47" s="146"/>
      <c r="FU47" s="146"/>
      <c r="FV47" s="146"/>
      <c r="FW47" s="146"/>
      <c r="FX47" s="146"/>
      <c r="FY47" s="146"/>
      <c r="FZ47" s="146"/>
      <c r="GA47" s="146"/>
      <c r="GB47" s="146"/>
      <c r="GC47" s="146"/>
      <c r="GD47" s="146"/>
      <c r="GE47" s="146"/>
      <c r="GF47" s="146"/>
      <c r="GG47" s="146"/>
      <c r="GH47" s="146"/>
      <c r="GI47" s="146"/>
      <c r="GJ47" s="146"/>
      <c r="GK47" s="146"/>
      <c r="GL47" s="146"/>
      <c r="GM47" s="146"/>
      <c r="GN47" s="146"/>
      <c r="GO47" s="146"/>
      <c r="GP47" s="146"/>
      <c r="GQ47" s="146"/>
      <c r="GR47" s="146"/>
      <c r="GS47" s="146"/>
      <c r="GT47" s="146"/>
      <c r="GU47" s="146"/>
      <c r="GV47" s="146"/>
      <c r="GW47" s="146"/>
      <c r="GX47" s="146"/>
      <c r="GY47" s="146"/>
      <c r="GZ47" s="146"/>
      <c r="HA47" s="146"/>
      <c r="HB47" s="146"/>
      <c r="HC47" s="146"/>
      <c r="HD47" s="146"/>
      <c r="HE47" s="146"/>
      <c r="HF47" s="146"/>
      <c r="HG47" s="146"/>
      <c r="HH47" s="146"/>
      <c r="HI47" s="146"/>
      <c r="HJ47" s="146"/>
      <c r="HK47" s="146"/>
      <c r="HL47" s="146"/>
      <c r="HM47" s="146"/>
      <c r="HN47" s="146"/>
      <c r="HO47" s="146"/>
      <c r="HP47" s="146"/>
      <c r="HQ47" s="146"/>
      <c r="HR47" s="146"/>
      <c r="HS47" s="146"/>
      <c r="HT47" s="146"/>
      <c r="HU47" s="146"/>
      <c r="HV47" s="146"/>
      <c r="HW47" s="146"/>
      <c r="HX47" s="146"/>
      <c r="HY47" s="146"/>
      <c r="HZ47" s="146"/>
      <c r="IA47" s="146"/>
      <c r="IB47" s="146"/>
      <c r="IC47" s="146"/>
      <c r="ID47" s="146"/>
      <c r="IE47" s="146"/>
      <c r="IF47" s="146"/>
      <c r="IG47" s="146"/>
      <c r="IH47" s="146"/>
      <c r="II47" s="146"/>
      <c r="IJ47" s="146"/>
      <c r="IK47" s="146"/>
      <c r="IL47" s="146"/>
      <c r="IM47" s="146"/>
      <c r="IN47" s="146"/>
      <c r="IO47" s="146"/>
      <c r="IP47" s="146"/>
    </row>
    <row r="48" spans="1:250" ht="51" x14ac:dyDescent="0.25">
      <c r="A48" s="286">
        <v>2019.0873999999999</v>
      </c>
      <c r="B48" s="287" t="s">
        <v>686</v>
      </c>
      <c r="C48" s="287" t="s">
        <v>452</v>
      </c>
      <c r="D48" s="288">
        <v>12.202</v>
      </c>
      <c r="E48" s="287" t="s">
        <v>521</v>
      </c>
      <c r="F48" s="287" t="s">
        <v>854</v>
      </c>
      <c r="G48" s="289">
        <v>80</v>
      </c>
      <c r="H48" s="287" t="s">
        <v>521</v>
      </c>
      <c r="I48" s="289">
        <v>34</v>
      </c>
      <c r="J48" s="287" t="s">
        <v>521</v>
      </c>
      <c r="K48" s="287" t="s">
        <v>521</v>
      </c>
      <c r="L48" s="287" t="s">
        <v>521</v>
      </c>
      <c r="M48" s="287" t="s">
        <v>492</v>
      </c>
      <c r="N48" s="290" t="s">
        <v>579</v>
      </c>
      <c r="O48" s="287" t="s">
        <v>686</v>
      </c>
      <c r="P48" s="291">
        <v>658584</v>
      </c>
      <c r="Q48" s="287" t="s">
        <v>455</v>
      </c>
      <c r="R48" s="291">
        <v>658584</v>
      </c>
      <c r="S48" s="287" t="s">
        <v>456</v>
      </c>
      <c r="T48" s="287" t="s">
        <v>580</v>
      </c>
      <c r="U48" s="287">
        <v>5</v>
      </c>
      <c r="V48" s="287">
        <v>5</v>
      </c>
      <c r="W48" s="287" t="s">
        <v>581</v>
      </c>
      <c r="X48" s="291">
        <v>658584</v>
      </c>
      <c r="Y48" s="287"/>
      <c r="Z48" s="292">
        <v>1</v>
      </c>
      <c r="AA48" s="291">
        <v>658123</v>
      </c>
      <c r="AB48" s="291">
        <v>658123</v>
      </c>
      <c r="AC48" s="287" t="s">
        <v>581</v>
      </c>
      <c r="AD48" s="291">
        <v>789747</v>
      </c>
      <c r="AE48" s="291">
        <v>0</v>
      </c>
      <c r="AF48" s="286">
        <v>31908559196</v>
      </c>
      <c r="AG48" s="287" t="s">
        <v>560</v>
      </c>
      <c r="AH48" s="287" t="s">
        <v>582</v>
      </c>
      <c r="AI48" s="287" t="s">
        <v>583</v>
      </c>
      <c r="AJ48" s="287" t="s">
        <v>584</v>
      </c>
      <c r="AK48" s="287" t="s">
        <v>585</v>
      </c>
      <c r="AL48" s="298" t="s">
        <v>521</v>
      </c>
      <c r="AM48" s="298" t="s">
        <v>521</v>
      </c>
      <c r="AN48" s="298" t="s">
        <v>521</v>
      </c>
      <c r="AO48" s="298" t="s">
        <v>521</v>
      </c>
      <c r="AP48" s="287" t="s">
        <v>586</v>
      </c>
      <c r="AQ48" s="287" t="s">
        <v>504</v>
      </c>
      <c r="AR48" s="287" t="s">
        <v>587</v>
      </c>
      <c r="AS48" s="287" t="s">
        <v>504</v>
      </c>
      <c r="AT48" s="287" t="s">
        <v>588</v>
      </c>
      <c r="AU48" s="298" t="s">
        <v>521</v>
      </c>
      <c r="AV48" s="298" t="s">
        <v>521</v>
      </c>
      <c r="AW48" s="256">
        <v>789.74699999999996</v>
      </c>
    </row>
    <row r="49" spans="1:49" x14ac:dyDescent="0.25">
      <c r="A49" s="298"/>
      <c r="B49" s="298"/>
      <c r="C49" s="298"/>
      <c r="D49" s="300"/>
      <c r="E49" s="298"/>
      <c r="F49" s="298"/>
      <c r="G49" s="298"/>
      <c r="H49" s="298"/>
      <c r="I49" s="298"/>
      <c r="J49" s="298"/>
      <c r="K49" s="298"/>
      <c r="L49" s="298"/>
      <c r="M49" s="298"/>
      <c r="N49" s="298"/>
      <c r="O49" s="298"/>
      <c r="P49" s="298"/>
      <c r="Q49" s="298"/>
      <c r="R49" s="298"/>
      <c r="S49" s="298"/>
      <c r="T49" s="298"/>
      <c r="U49" s="298"/>
      <c r="V49" s="298"/>
      <c r="W49" s="287" t="s">
        <v>465</v>
      </c>
      <c r="X49" s="291">
        <v>658584</v>
      </c>
      <c r="Y49" s="287"/>
      <c r="Z49" s="298"/>
      <c r="AA49" s="298"/>
      <c r="AB49" s="298"/>
      <c r="AC49" s="298"/>
      <c r="AD49" s="298"/>
      <c r="AE49" s="298"/>
      <c r="AF49" s="298"/>
      <c r="AG49" s="298"/>
      <c r="AH49" s="298"/>
      <c r="AI49" s="298"/>
      <c r="AJ49" s="298"/>
      <c r="AK49" s="298"/>
      <c r="AL49" s="298"/>
      <c r="AM49" s="298"/>
      <c r="AN49" s="298"/>
      <c r="AO49" s="298"/>
      <c r="AP49" s="298"/>
      <c r="AQ49" s="298"/>
      <c r="AR49" s="298"/>
      <c r="AS49" s="298"/>
      <c r="AT49" s="298"/>
      <c r="AU49" s="298"/>
      <c r="AV49" s="283"/>
      <c r="AW49" s="257"/>
    </row>
    <row r="50" spans="1:49" x14ac:dyDescent="0.25">
      <c r="A50" s="298"/>
      <c r="B50" s="298"/>
      <c r="C50" s="298"/>
      <c r="D50" s="300"/>
      <c r="E50" s="298"/>
      <c r="F50" s="298"/>
      <c r="G50" s="298"/>
      <c r="H50" s="298"/>
      <c r="I50" s="298"/>
      <c r="J50" s="298"/>
      <c r="K50" s="298"/>
      <c r="L50" s="298"/>
      <c r="M50" s="298"/>
      <c r="N50" s="298"/>
      <c r="O50" s="298"/>
      <c r="P50" s="298"/>
      <c r="Q50" s="298"/>
      <c r="R50" s="298"/>
      <c r="S50" s="298"/>
      <c r="T50" s="298"/>
      <c r="U50" s="298"/>
      <c r="V50" s="298"/>
      <c r="W50" s="287" t="s">
        <v>589</v>
      </c>
      <c r="X50" s="291">
        <v>0</v>
      </c>
      <c r="Y50" s="287" t="s">
        <v>589</v>
      </c>
      <c r="Z50" s="298"/>
      <c r="AA50" s="298"/>
      <c r="AB50" s="298"/>
      <c r="AC50" s="298"/>
      <c r="AD50" s="298"/>
      <c r="AE50" s="298"/>
      <c r="AF50" s="298"/>
      <c r="AG50" s="298"/>
      <c r="AH50" s="298"/>
      <c r="AI50" s="298"/>
      <c r="AJ50" s="298"/>
      <c r="AK50" s="298"/>
      <c r="AL50" s="298"/>
      <c r="AM50" s="298"/>
      <c r="AN50" s="298"/>
      <c r="AO50" s="298"/>
      <c r="AP50" s="298"/>
      <c r="AQ50" s="298"/>
      <c r="AR50" s="298"/>
      <c r="AS50" s="298"/>
      <c r="AT50" s="298"/>
      <c r="AU50" s="298"/>
      <c r="AV50" s="283"/>
      <c r="AW50" s="257"/>
    </row>
    <row r="51" spans="1:49" x14ac:dyDescent="0.25">
      <c r="A51" s="298"/>
      <c r="B51" s="298"/>
      <c r="C51" s="298"/>
      <c r="D51" s="300"/>
      <c r="E51" s="298"/>
      <c r="F51" s="298"/>
      <c r="G51" s="298"/>
      <c r="H51" s="298"/>
      <c r="I51" s="298"/>
      <c r="J51" s="298"/>
      <c r="K51" s="298"/>
      <c r="L51" s="298"/>
      <c r="M51" s="298"/>
      <c r="N51" s="298"/>
      <c r="O51" s="298"/>
      <c r="P51" s="298"/>
      <c r="Q51" s="298"/>
      <c r="R51" s="298"/>
      <c r="S51" s="298"/>
      <c r="T51" s="298"/>
      <c r="U51" s="298"/>
      <c r="V51" s="298"/>
      <c r="W51" s="287" t="s">
        <v>590</v>
      </c>
      <c r="X51" s="291">
        <v>0</v>
      </c>
      <c r="Y51" s="287" t="s">
        <v>590</v>
      </c>
      <c r="Z51" s="298"/>
      <c r="AA51" s="298"/>
      <c r="AB51" s="298"/>
      <c r="AC51" s="298"/>
      <c r="AD51" s="298"/>
      <c r="AE51" s="298"/>
      <c r="AF51" s="298"/>
      <c r="AG51" s="298"/>
      <c r="AH51" s="298"/>
      <c r="AI51" s="298"/>
      <c r="AJ51" s="298"/>
      <c r="AK51" s="298"/>
      <c r="AL51" s="298"/>
      <c r="AM51" s="298"/>
      <c r="AN51" s="298"/>
      <c r="AO51" s="298"/>
      <c r="AP51" s="298"/>
      <c r="AQ51" s="298"/>
      <c r="AR51" s="298"/>
      <c r="AS51" s="298"/>
      <c r="AT51" s="298"/>
      <c r="AU51" s="298"/>
      <c r="AV51" s="283"/>
      <c r="AW51" s="257"/>
    </row>
    <row r="52" spans="1:49" x14ac:dyDescent="0.25">
      <c r="A52" s="298"/>
      <c r="B52" s="298"/>
      <c r="C52" s="298"/>
      <c r="D52" s="300"/>
      <c r="E52" s="298"/>
      <c r="F52" s="298"/>
      <c r="G52" s="298"/>
      <c r="H52" s="298"/>
      <c r="I52" s="298"/>
      <c r="J52" s="298"/>
      <c r="K52" s="298"/>
      <c r="L52" s="298"/>
      <c r="M52" s="298"/>
      <c r="N52" s="298"/>
      <c r="O52" s="298"/>
      <c r="P52" s="298"/>
      <c r="Q52" s="298"/>
      <c r="R52" s="298"/>
      <c r="S52" s="298"/>
      <c r="T52" s="298"/>
      <c r="U52" s="298"/>
      <c r="V52" s="298"/>
      <c r="W52" s="287" t="s">
        <v>591</v>
      </c>
      <c r="X52" s="291">
        <v>0</v>
      </c>
      <c r="Y52" s="287" t="s">
        <v>591</v>
      </c>
      <c r="Z52" s="298"/>
      <c r="AA52" s="298"/>
      <c r="AB52" s="298"/>
      <c r="AC52" s="298"/>
      <c r="AD52" s="298"/>
      <c r="AE52" s="298"/>
      <c r="AF52" s="298"/>
      <c r="AG52" s="298"/>
      <c r="AH52" s="298"/>
      <c r="AI52" s="298"/>
      <c r="AJ52" s="298"/>
      <c r="AK52" s="298"/>
      <c r="AL52" s="298"/>
      <c r="AM52" s="298"/>
      <c r="AN52" s="298"/>
      <c r="AO52" s="298"/>
      <c r="AP52" s="298"/>
      <c r="AQ52" s="298"/>
      <c r="AR52" s="298"/>
      <c r="AS52" s="298"/>
      <c r="AT52" s="298"/>
      <c r="AU52" s="298"/>
      <c r="AV52" s="283"/>
      <c r="AW52" s="257"/>
    </row>
    <row r="53" spans="1:49" ht="38.25" x14ac:dyDescent="0.25">
      <c r="A53" s="298">
        <v>5</v>
      </c>
      <c r="B53" s="287" t="s">
        <v>687</v>
      </c>
      <c r="C53" s="287" t="s">
        <v>452</v>
      </c>
      <c r="D53" s="288">
        <v>12.202</v>
      </c>
      <c r="E53" s="287" t="s">
        <v>521</v>
      </c>
      <c r="F53" s="287" t="s">
        <v>854</v>
      </c>
      <c r="G53" s="289">
        <v>80</v>
      </c>
      <c r="H53" s="287" t="s">
        <v>521</v>
      </c>
      <c r="I53" s="289">
        <v>34</v>
      </c>
      <c r="J53" s="287" t="s">
        <v>521</v>
      </c>
      <c r="K53" s="287" t="s">
        <v>521</v>
      </c>
      <c r="L53" s="287" t="s">
        <v>521</v>
      </c>
      <c r="M53" s="287" t="s">
        <v>593</v>
      </c>
      <c r="N53" s="290" t="s">
        <v>595</v>
      </c>
      <c r="O53" s="287" t="s">
        <v>687</v>
      </c>
      <c r="P53" s="291">
        <v>193</v>
      </c>
      <c r="Q53" s="287" t="s">
        <v>455</v>
      </c>
      <c r="R53" s="291">
        <v>193</v>
      </c>
      <c r="S53" s="287" t="s">
        <v>596</v>
      </c>
      <c r="T53" s="287" t="s">
        <v>596</v>
      </c>
      <c r="U53" s="289">
        <v>1</v>
      </c>
      <c r="V53" s="289">
        <v>1</v>
      </c>
      <c r="W53" s="287" t="s">
        <v>597</v>
      </c>
      <c r="X53" s="291">
        <v>193</v>
      </c>
      <c r="Y53" s="298" t="s">
        <v>521</v>
      </c>
      <c r="Z53" s="298" t="s">
        <v>521</v>
      </c>
      <c r="AA53" s="298" t="s">
        <v>521</v>
      </c>
      <c r="AB53" s="291">
        <v>193</v>
      </c>
      <c r="AC53" s="287" t="s">
        <v>597</v>
      </c>
      <c r="AD53" s="291">
        <v>193</v>
      </c>
      <c r="AE53" s="298" t="s">
        <v>521</v>
      </c>
      <c r="AF53" s="298" t="s">
        <v>521</v>
      </c>
      <c r="AG53" s="298" t="s">
        <v>521</v>
      </c>
      <c r="AH53" s="298" t="s">
        <v>521</v>
      </c>
      <c r="AI53" s="298" t="s">
        <v>521</v>
      </c>
      <c r="AJ53" s="298" t="s">
        <v>521</v>
      </c>
      <c r="AK53" s="298" t="s">
        <v>521</v>
      </c>
      <c r="AL53" s="298" t="s">
        <v>521</v>
      </c>
      <c r="AM53" s="298" t="s">
        <v>521</v>
      </c>
      <c r="AN53" s="298" t="s">
        <v>521</v>
      </c>
      <c r="AO53" s="298" t="s">
        <v>521</v>
      </c>
      <c r="AP53" s="304" t="s">
        <v>598</v>
      </c>
      <c r="AQ53" s="304" t="s">
        <v>598</v>
      </c>
      <c r="AR53" s="304" t="s">
        <v>598</v>
      </c>
      <c r="AS53" s="304" t="s">
        <v>598</v>
      </c>
      <c r="AT53" s="305">
        <v>43971</v>
      </c>
      <c r="AU53" s="298" t="s">
        <v>521</v>
      </c>
      <c r="AV53" s="279" t="s">
        <v>599</v>
      </c>
      <c r="AW53" s="256">
        <v>0.193</v>
      </c>
    </row>
    <row r="54" spans="1:49" ht="38.25" x14ac:dyDescent="0.25">
      <c r="A54" s="298">
        <v>6</v>
      </c>
      <c r="B54" s="287" t="s">
        <v>687</v>
      </c>
      <c r="C54" s="287" t="s">
        <v>452</v>
      </c>
      <c r="D54" s="288">
        <v>12.202</v>
      </c>
      <c r="E54" s="287" t="s">
        <v>521</v>
      </c>
      <c r="F54" s="287" t="s">
        <v>521</v>
      </c>
      <c r="G54" s="287" t="s">
        <v>521</v>
      </c>
      <c r="H54" s="287" t="s">
        <v>521</v>
      </c>
      <c r="I54" s="287" t="s">
        <v>521</v>
      </c>
      <c r="J54" s="287" t="s">
        <v>521</v>
      </c>
      <c r="K54" s="287" t="s">
        <v>521</v>
      </c>
      <c r="L54" s="287" t="s">
        <v>521</v>
      </c>
      <c r="M54" s="287" t="s">
        <v>593</v>
      </c>
      <c r="N54" s="290" t="s">
        <v>615</v>
      </c>
      <c r="O54" s="287" t="s">
        <v>687</v>
      </c>
      <c r="P54" s="298">
        <v>0</v>
      </c>
      <c r="Q54" s="287" t="s">
        <v>455</v>
      </c>
      <c r="R54" s="298">
        <v>0</v>
      </c>
      <c r="S54" s="287" t="s">
        <v>596</v>
      </c>
      <c r="T54" s="287" t="s">
        <v>596</v>
      </c>
      <c r="U54" s="289">
        <v>1</v>
      </c>
      <c r="V54" s="289">
        <v>1</v>
      </c>
      <c r="W54" s="287" t="s">
        <v>616</v>
      </c>
      <c r="X54" s="298">
        <v>0</v>
      </c>
      <c r="Y54" s="298" t="s">
        <v>521</v>
      </c>
      <c r="Z54" s="298" t="s">
        <v>521</v>
      </c>
      <c r="AA54" s="298" t="s">
        <v>521</v>
      </c>
      <c r="AB54" s="298">
        <v>0</v>
      </c>
      <c r="AC54" s="287" t="s">
        <v>616</v>
      </c>
      <c r="AD54" s="298">
        <v>0</v>
      </c>
      <c r="AE54" s="298" t="s">
        <v>521</v>
      </c>
      <c r="AF54" s="298" t="s">
        <v>521</v>
      </c>
      <c r="AG54" s="298" t="s">
        <v>521</v>
      </c>
      <c r="AH54" s="298" t="s">
        <v>521</v>
      </c>
      <c r="AI54" s="298" t="s">
        <v>521</v>
      </c>
      <c r="AJ54" s="298" t="s">
        <v>521</v>
      </c>
      <c r="AK54" s="298" t="s">
        <v>617</v>
      </c>
      <c r="AL54" s="298" t="s">
        <v>521</v>
      </c>
      <c r="AM54" s="298" t="s">
        <v>521</v>
      </c>
      <c r="AN54" s="298" t="s">
        <v>521</v>
      </c>
      <c r="AO54" s="298" t="s">
        <v>521</v>
      </c>
      <c r="AP54" s="305">
        <v>44013</v>
      </c>
      <c r="AQ54" s="305">
        <v>44013</v>
      </c>
      <c r="AR54" s="305">
        <v>44013</v>
      </c>
      <c r="AS54" s="305">
        <v>44013</v>
      </c>
      <c r="AT54" s="305">
        <v>44890</v>
      </c>
      <c r="AU54" s="298" t="s">
        <v>521</v>
      </c>
      <c r="AV54" s="279" t="s">
        <v>688</v>
      </c>
      <c r="AW54" s="256">
        <v>0</v>
      </c>
    </row>
    <row r="55" spans="1:49" ht="38.25" x14ac:dyDescent="0.25">
      <c r="A55" s="303" t="s">
        <v>625</v>
      </c>
      <c r="B55" s="287" t="s">
        <v>687</v>
      </c>
      <c r="C55" s="287" t="s">
        <v>452</v>
      </c>
      <c r="D55" s="286">
        <v>3.2023999999999999</v>
      </c>
      <c r="E55" s="287" t="s">
        <v>521</v>
      </c>
      <c r="F55" s="287" t="s">
        <v>854</v>
      </c>
      <c r="G55" s="289">
        <v>80</v>
      </c>
      <c r="H55" s="287" t="s">
        <v>521</v>
      </c>
      <c r="I55" s="289">
        <v>34</v>
      </c>
      <c r="J55" s="287" t="s">
        <v>521</v>
      </c>
      <c r="K55" s="287" t="s">
        <v>521</v>
      </c>
      <c r="L55" s="287" t="s">
        <v>521</v>
      </c>
      <c r="M55" s="287" t="s">
        <v>492</v>
      </c>
      <c r="N55" s="290" t="s">
        <v>626</v>
      </c>
      <c r="O55" s="287" t="s">
        <v>689</v>
      </c>
      <c r="P55" s="291">
        <v>470149</v>
      </c>
      <c r="Q55" s="287" t="s">
        <v>455</v>
      </c>
      <c r="R55" s="291">
        <v>470149</v>
      </c>
      <c r="S55" s="287" t="s">
        <v>456</v>
      </c>
      <c r="T55" s="287" t="s">
        <v>627</v>
      </c>
      <c r="U55" s="287">
        <v>4</v>
      </c>
      <c r="V55" s="287">
        <v>4</v>
      </c>
      <c r="W55" s="287" t="s">
        <v>621</v>
      </c>
      <c r="X55" s="291">
        <v>464507</v>
      </c>
      <c r="Y55" s="298" t="s">
        <v>521</v>
      </c>
      <c r="Z55" s="287">
        <v>1</v>
      </c>
      <c r="AA55" s="291">
        <v>464507</v>
      </c>
      <c r="AB55" s="291">
        <v>464507</v>
      </c>
      <c r="AC55" s="287" t="s">
        <v>621</v>
      </c>
      <c r="AD55" s="291">
        <v>557408</v>
      </c>
      <c r="AE55" s="291">
        <v>164630</v>
      </c>
      <c r="AF55" s="286">
        <v>32211759903</v>
      </c>
      <c r="AG55" s="287" t="s">
        <v>560</v>
      </c>
      <c r="AH55" s="287" t="s">
        <v>628</v>
      </c>
      <c r="AI55" s="287" t="s">
        <v>629</v>
      </c>
      <c r="AJ55" s="287" t="s">
        <v>630</v>
      </c>
      <c r="AK55" s="287" t="s">
        <v>631</v>
      </c>
      <c r="AL55" s="298" t="s">
        <v>521</v>
      </c>
      <c r="AM55" s="298" t="s">
        <v>521</v>
      </c>
      <c r="AN55" s="298" t="s">
        <v>521</v>
      </c>
      <c r="AO55" s="298" t="s">
        <v>521</v>
      </c>
      <c r="AP55" s="287" t="s">
        <v>632</v>
      </c>
      <c r="AQ55" s="287" t="s">
        <v>633</v>
      </c>
      <c r="AR55" s="287" t="s">
        <v>632</v>
      </c>
      <c r="AS55" s="287" t="s">
        <v>633</v>
      </c>
      <c r="AT55" s="287" t="s">
        <v>634</v>
      </c>
      <c r="AU55" s="298" t="s">
        <v>521</v>
      </c>
      <c r="AV55" s="298" t="s">
        <v>521</v>
      </c>
      <c r="AW55" s="256">
        <v>557.40800000000002</v>
      </c>
    </row>
    <row r="56" spans="1:49" x14ac:dyDescent="0.25">
      <c r="A56" s="298"/>
      <c r="B56" s="298"/>
      <c r="C56" s="298"/>
      <c r="D56" s="298"/>
      <c r="E56" s="298"/>
      <c r="F56" s="298"/>
      <c r="G56" s="298"/>
      <c r="H56" s="298"/>
      <c r="I56" s="298"/>
      <c r="J56" s="298"/>
      <c r="K56" s="298"/>
      <c r="L56" s="298"/>
      <c r="M56" s="298"/>
      <c r="N56" s="298"/>
      <c r="O56" s="298"/>
      <c r="P56" s="298"/>
      <c r="Q56" s="298"/>
      <c r="R56" s="298"/>
      <c r="S56" s="298"/>
      <c r="T56" s="298"/>
      <c r="U56" s="298"/>
      <c r="V56" s="298"/>
      <c r="W56" s="287" t="s">
        <v>635</v>
      </c>
      <c r="X56" s="291">
        <v>468738</v>
      </c>
      <c r="Y56" s="298"/>
      <c r="Z56" s="287"/>
      <c r="AA56" s="291">
        <v>468738</v>
      </c>
      <c r="AB56" s="298"/>
      <c r="AC56" s="298"/>
      <c r="AD56" s="298"/>
      <c r="AE56" s="298"/>
      <c r="AF56" s="298"/>
      <c r="AG56" s="298"/>
      <c r="AH56" s="298"/>
      <c r="AI56" s="298"/>
      <c r="AJ56" s="298"/>
      <c r="AK56" s="298"/>
      <c r="AL56" s="298"/>
      <c r="AM56" s="298"/>
      <c r="AN56" s="298"/>
      <c r="AO56" s="298"/>
      <c r="AP56" s="298"/>
      <c r="AQ56" s="298"/>
      <c r="AR56" s="298"/>
      <c r="AS56" s="298"/>
      <c r="AT56" s="298"/>
      <c r="AU56" s="298"/>
      <c r="AV56" s="283"/>
      <c r="AW56" s="257"/>
    </row>
    <row r="57" spans="1:49" x14ac:dyDescent="0.25">
      <c r="A57" s="298"/>
      <c r="B57" s="298"/>
      <c r="C57" s="298"/>
      <c r="D57" s="298"/>
      <c r="E57" s="298"/>
      <c r="F57" s="298"/>
      <c r="G57" s="298"/>
      <c r="H57" s="298"/>
      <c r="I57" s="298"/>
      <c r="J57" s="298"/>
      <c r="K57" s="298"/>
      <c r="L57" s="298"/>
      <c r="M57" s="298"/>
      <c r="N57" s="298"/>
      <c r="O57" s="298"/>
      <c r="P57" s="298"/>
      <c r="Q57" s="298"/>
      <c r="R57" s="298"/>
      <c r="S57" s="298"/>
      <c r="T57" s="298"/>
      <c r="U57" s="298"/>
      <c r="V57" s="298"/>
      <c r="W57" s="287" t="s">
        <v>465</v>
      </c>
      <c r="X57" s="291">
        <v>468268</v>
      </c>
      <c r="Y57" s="298"/>
      <c r="Z57" s="287"/>
      <c r="AA57" s="291">
        <v>468268</v>
      </c>
      <c r="AB57" s="298"/>
      <c r="AC57" s="298"/>
      <c r="AD57" s="298"/>
      <c r="AE57" s="298"/>
      <c r="AF57" s="298"/>
      <c r="AG57" s="298"/>
      <c r="AH57" s="298"/>
      <c r="AI57" s="298"/>
      <c r="AJ57" s="298"/>
      <c r="AK57" s="298"/>
      <c r="AL57" s="298"/>
      <c r="AM57" s="298"/>
      <c r="AN57" s="298"/>
      <c r="AO57" s="298"/>
      <c r="AP57" s="298"/>
      <c r="AQ57" s="298"/>
      <c r="AR57" s="298"/>
      <c r="AS57" s="298"/>
      <c r="AT57" s="298"/>
      <c r="AU57" s="298"/>
      <c r="AV57" s="283"/>
      <c r="AW57" s="257"/>
    </row>
    <row r="58" spans="1:49" x14ac:dyDescent="0.25">
      <c r="A58" s="298"/>
      <c r="B58" s="298"/>
      <c r="C58" s="298"/>
      <c r="D58" s="298"/>
      <c r="E58" s="298"/>
      <c r="F58" s="298"/>
      <c r="G58" s="298"/>
      <c r="H58" s="298"/>
      <c r="I58" s="298"/>
      <c r="J58" s="298"/>
      <c r="K58" s="298"/>
      <c r="L58" s="298"/>
      <c r="M58" s="298"/>
      <c r="N58" s="298"/>
      <c r="O58" s="298"/>
      <c r="P58" s="298"/>
      <c r="Q58" s="298"/>
      <c r="R58" s="298"/>
      <c r="S58" s="298"/>
      <c r="T58" s="298"/>
      <c r="U58" s="298"/>
      <c r="V58" s="298"/>
      <c r="W58" s="287" t="s">
        <v>636</v>
      </c>
      <c r="X58" s="291">
        <v>465447</v>
      </c>
      <c r="Y58" s="298"/>
      <c r="Z58" s="287"/>
      <c r="AA58" s="291">
        <v>465447</v>
      </c>
      <c r="AB58" s="298"/>
      <c r="AC58" s="298"/>
      <c r="AD58" s="298"/>
      <c r="AE58" s="298"/>
      <c r="AF58" s="298"/>
      <c r="AG58" s="298"/>
      <c r="AH58" s="298"/>
      <c r="AI58" s="298"/>
      <c r="AJ58" s="298"/>
      <c r="AK58" s="298"/>
      <c r="AL58" s="298"/>
      <c r="AM58" s="298"/>
      <c r="AN58" s="298"/>
      <c r="AO58" s="298"/>
      <c r="AP58" s="298"/>
      <c r="AQ58" s="298"/>
      <c r="AR58" s="298"/>
      <c r="AS58" s="298"/>
      <c r="AT58" s="298"/>
      <c r="AU58" s="298"/>
      <c r="AV58" s="283"/>
      <c r="AW58" s="257"/>
    </row>
    <row r="59" spans="1:49" ht="38.25" x14ac:dyDescent="0.25">
      <c r="A59" s="286">
        <v>2022.0364999999999</v>
      </c>
      <c r="B59" s="287" t="s">
        <v>687</v>
      </c>
      <c r="C59" s="287" t="s">
        <v>452</v>
      </c>
      <c r="D59" s="286">
        <v>3.2023999999999999</v>
      </c>
      <c r="E59" s="287" t="s">
        <v>521</v>
      </c>
      <c r="F59" s="287" t="s">
        <v>854</v>
      </c>
      <c r="G59" s="289">
        <v>80</v>
      </c>
      <c r="H59" s="287" t="s">
        <v>521</v>
      </c>
      <c r="I59" s="298">
        <v>5</v>
      </c>
      <c r="J59" s="287" t="s">
        <v>521</v>
      </c>
      <c r="K59" s="287" t="s">
        <v>521</v>
      </c>
      <c r="L59" s="287" t="s">
        <v>521</v>
      </c>
      <c r="M59" s="287" t="s">
        <v>453</v>
      </c>
      <c r="N59" s="290" t="s">
        <v>637</v>
      </c>
      <c r="O59" s="287" t="s">
        <v>689</v>
      </c>
      <c r="P59" s="291">
        <v>15564</v>
      </c>
      <c r="Q59" s="287" t="s">
        <v>455</v>
      </c>
      <c r="R59" s="291">
        <v>15564</v>
      </c>
      <c r="S59" s="287" t="s">
        <v>456</v>
      </c>
      <c r="T59" s="287" t="s">
        <v>580</v>
      </c>
      <c r="U59" s="287">
        <v>9</v>
      </c>
      <c r="V59" s="287">
        <v>9</v>
      </c>
      <c r="W59" s="287" t="s">
        <v>458</v>
      </c>
      <c r="X59" s="291">
        <v>15564</v>
      </c>
      <c r="Y59" s="298"/>
      <c r="Z59" s="287">
        <v>1</v>
      </c>
      <c r="AA59" s="291">
        <v>12000</v>
      </c>
      <c r="AB59" s="291">
        <v>12000</v>
      </c>
      <c r="AC59" s="287" t="s">
        <v>458</v>
      </c>
      <c r="AD59" s="291">
        <v>14400</v>
      </c>
      <c r="AE59" s="291">
        <v>0</v>
      </c>
      <c r="AF59" s="286">
        <v>32211779461</v>
      </c>
      <c r="AG59" s="287" t="s">
        <v>560</v>
      </c>
      <c r="AH59" s="287" t="s">
        <v>638</v>
      </c>
      <c r="AI59" s="287" t="s">
        <v>630</v>
      </c>
      <c r="AJ59" s="287" t="s">
        <v>639</v>
      </c>
      <c r="AK59" s="287" t="s">
        <v>640</v>
      </c>
      <c r="AL59" s="298" t="s">
        <v>521</v>
      </c>
      <c r="AM59" s="298" t="s">
        <v>521</v>
      </c>
      <c r="AN59" s="298" t="s">
        <v>521</v>
      </c>
      <c r="AO59" s="298" t="s">
        <v>521</v>
      </c>
      <c r="AP59" s="287" t="s">
        <v>641</v>
      </c>
      <c r="AQ59" s="287" t="s">
        <v>642</v>
      </c>
      <c r="AR59" s="287" t="s">
        <v>641</v>
      </c>
      <c r="AS59" s="287" t="s">
        <v>642</v>
      </c>
      <c r="AT59" s="287" t="s">
        <v>643</v>
      </c>
      <c r="AU59" s="298" t="s">
        <v>521</v>
      </c>
      <c r="AV59" s="298" t="s">
        <v>521</v>
      </c>
      <c r="AW59" s="255">
        <v>14.4</v>
      </c>
    </row>
    <row r="60" spans="1:49" x14ac:dyDescent="0.25">
      <c r="A60" s="298"/>
      <c r="B60" s="298"/>
      <c r="C60" s="298"/>
      <c r="D60" s="298"/>
      <c r="E60" s="298"/>
      <c r="F60" s="298"/>
      <c r="G60" s="298"/>
      <c r="H60" s="298"/>
      <c r="I60" s="298"/>
      <c r="J60" s="298"/>
      <c r="K60" s="298"/>
      <c r="L60" s="298"/>
      <c r="M60" s="298"/>
      <c r="N60" s="298"/>
      <c r="O60" s="298"/>
      <c r="P60" s="298"/>
      <c r="Q60" s="298"/>
      <c r="R60" s="298"/>
      <c r="S60" s="298"/>
      <c r="T60" s="298"/>
      <c r="U60" s="298"/>
      <c r="V60" s="298"/>
      <c r="W60" s="287" t="s">
        <v>644</v>
      </c>
      <c r="X60" s="291">
        <v>15564</v>
      </c>
      <c r="Y60" s="298"/>
      <c r="Z60" s="287"/>
      <c r="AA60" s="291">
        <v>12521</v>
      </c>
      <c r="AB60" s="298"/>
      <c r="AC60" s="298"/>
      <c r="AD60" s="298"/>
      <c r="AE60" s="298"/>
      <c r="AF60" s="298"/>
      <c r="AG60" s="298"/>
      <c r="AH60" s="298"/>
      <c r="AI60" s="298"/>
      <c r="AJ60" s="298"/>
      <c r="AK60" s="298"/>
      <c r="AL60" s="298"/>
      <c r="AM60" s="298"/>
      <c r="AN60" s="298"/>
      <c r="AO60" s="298"/>
      <c r="AP60" s="298"/>
      <c r="AQ60" s="298"/>
      <c r="AR60" s="298"/>
      <c r="AS60" s="298"/>
      <c r="AT60" s="298"/>
      <c r="AU60" s="298"/>
      <c r="AV60" s="283"/>
      <c r="AW60" s="257"/>
    </row>
    <row r="61" spans="1:49" x14ac:dyDescent="0.25">
      <c r="A61" s="298"/>
      <c r="B61" s="298"/>
      <c r="C61" s="298"/>
      <c r="D61" s="298"/>
      <c r="E61" s="298"/>
      <c r="F61" s="298"/>
      <c r="G61" s="298"/>
      <c r="H61" s="298"/>
      <c r="I61" s="298"/>
      <c r="J61" s="298"/>
      <c r="K61" s="298"/>
      <c r="L61" s="298"/>
      <c r="M61" s="298"/>
      <c r="N61" s="298"/>
      <c r="O61" s="298"/>
      <c r="P61" s="298"/>
      <c r="Q61" s="298"/>
      <c r="R61" s="298"/>
      <c r="S61" s="298"/>
      <c r="T61" s="298"/>
      <c r="U61" s="298"/>
      <c r="V61" s="298"/>
      <c r="W61" s="287" t="s">
        <v>467</v>
      </c>
      <c r="X61" s="291">
        <v>15550</v>
      </c>
      <c r="Y61" s="298"/>
      <c r="Z61" s="287"/>
      <c r="AA61" s="291"/>
      <c r="AB61" s="298"/>
      <c r="AC61" s="298"/>
      <c r="AD61" s="298"/>
      <c r="AE61" s="298"/>
      <c r="AF61" s="298"/>
      <c r="AG61" s="298"/>
      <c r="AH61" s="298"/>
      <c r="AI61" s="298"/>
      <c r="AJ61" s="298"/>
      <c r="AK61" s="298"/>
      <c r="AL61" s="298"/>
      <c r="AM61" s="298"/>
      <c r="AN61" s="298"/>
      <c r="AO61" s="298"/>
      <c r="AP61" s="298"/>
      <c r="AQ61" s="298"/>
      <c r="AR61" s="298"/>
      <c r="AS61" s="298"/>
      <c r="AT61" s="298"/>
      <c r="AU61" s="298"/>
      <c r="AV61" s="283"/>
      <c r="AW61" s="257"/>
    </row>
    <row r="62" spans="1:49" x14ac:dyDescent="0.25">
      <c r="A62" s="298"/>
      <c r="B62" s="298"/>
      <c r="C62" s="298"/>
      <c r="D62" s="298"/>
      <c r="E62" s="298"/>
      <c r="F62" s="298"/>
      <c r="G62" s="298"/>
      <c r="H62" s="298"/>
      <c r="I62" s="298"/>
      <c r="J62" s="298"/>
      <c r="K62" s="298"/>
      <c r="L62" s="298"/>
      <c r="M62" s="298"/>
      <c r="N62" s="298"/>
      <c r="O62" s="298"/>
      <c r="P62" s="298"/>
      <c r="Q62" s="298"/>
      <c r="R62" s="298"/>
      <c r="S62" s="298"/>
      <c r="T62" s="298"/>
      <c r="U62" s="298"/>
      <c r="V62" s="298"/>
      <c r="W62" s="287" t="s">
        <v>645</v>
      </c>
      <c r="X62" s="291">
        <v>15564</v>
      </c>
      <c r="Y62" s="298"/>
      <c r="Z62" s="287"/>
      <c r="AA62" s="291">
        <v>15564</v>
      </c>
      <c r="AB62" s="298"/>
      <c r="AC62" s="298"/>
      <c r="AD62" s="298"/>
      <c r="AE62" s="298"/>
      <c r="AF62" s="298"/>
      <c r="AG62" s="298"/>
      <c r="AH62" s="298"/>
      <c r="AI62" s="298"/>
      <c r="AJ62" s="298"/>
      <c r="AK62" s="298"/>
      <c r="AL62" s="298"/>
      <c r="AM62" s="298"/>
      <c r="AN62" s="298"/>
      <c r="AO62" s="298"/>
      <c r="AP62" s="298"/>
      <c r="AQ62" s="298"/>
      <c r="AR62" s="298"/>
      <c r="AS62" s="298"/>
      <c r="AT62" s="298"/>
      <c r="AU62" s="298"/>
      <c r="AV62" s="283"/>
      <c r="AW62" s="257"/>
    </row>
    <row r="63" spans="1:49" x14ac:dyDescent="0.25">
      <c r="A63" s="298"/>
      <c r="B63" s="298"/>
      <c r="C63" s="298"/>
      <c r="D63" s="298"/>
      <c r="E63" s="298"/>
      <c r="F63" s="298"/>
      <c r="G63" s="298"/>
      <c r="H63" s="298"/>
      <c r="I63" s="298"/>
      <c r="J63" s="298"/>
      <c r="K63" s="298"/>
      <c r="L63" s="298"/>
      <c r="M63" s="298"/>
      <c r="N63" s="298"/>
      <c r="O63" s="298"/>
      <c r="P63" s="298"/>
      <c r="Q63" s="298"/>
      <c r="R63" s="298"/>
      <c r="S63" s="298"/>
      <c r="T63" s="298"/>
      <c r="U63" s="298"/>
      <c r="V63" s="298"/>
      <c r="W63" s="287" t="s">
        <v>646</v>
      </c>
      <c r="X63" s="291">
        <v>15564</v>
      </c>
      <c r="Y63" s="298"/>
      <c r="Z63" s="287"/>
      <c r="AA63" s="291"/>
      <c r="AB63" s="298"/>
      <c r="AC63" s="298"/>
      <c r="AD63" s="298"/>
      <c r="AE63" s="298"/>
      <c r="AF63" s="298"/>
      <c r="AG63" s="298"/>
      <c r="AH63" s="298"/>
      <c r="AI63" s="298"/>
      <c r="AJ63" s="298"/>
      <c r="AK63" s="298"/>
      <c r="AL63" s="298"/>
      <c r="AM63" s="298"/>
      <c r="AN63" s="298"/>
      <c r="AO63" s="298"/>
      <c r="AP63" s="298"/>
      <c r="AQ63" s="298"/>
      <c r="AR63" s="298"/>
      <c r="AS63" s="298"/>
      <c r="AT63" s="298"/>
      <c r="AU63" s="298"/>
      <c r="AV63" s="283"/>
      <c r="AW63" s="257"/>
    </row>
    <row r="64" spans="1:49" x14ac:dyDescent="0.25">
      <c r="A64" s="298"/>
      <c r="B64" s="298"/>
      <c r="C64" s="298"/>
      <c r="D64" s="298"/>
      <c r="E64" s="298"/>
      <c r="F64" s="298"/>
      <c r="G64" s="298"/>
      <c r="H64" s="298"/>
      <c r="I64" s="298"/>
      <c r="J64" s="298"/>
      <c r="K64" s="298"/>
      <c r="L64" s="298"/>
      <c r="M64" s="298"/>
      <c r="N64" s="298"/>
      <c r="O64" s="298"/>
      <c r="P64" s="298"/>
      <c r="Q64" s="298"/>
      <c r="R64" s="298"/>
      <c r="S64" s="298"/>
      <c r="T64" s="298"/>
      <c r="U64" s="298"/>
      <c r="V64" s="298"/>
      <c r="W64" s="287" t="s">
        <v>647</v>
      </c>
      <c r="X64" s="291">
        <v>15253</v>
      </c>
      <c r="Y64" s="298"/>
      <c r="Z64" s="287"/>
      <c r="AA64" s="291"/>
      <c r="AB64" s="298"/>
      <c r="AC64" s="298"/>
      <c r="AD64" s="298"/>
      <c r="AE64" s="298"/>
      <c r="AF64" s="298"/>
      <c r="AG64" s="298"/>
      <c r="AH64" s="298"/>
      <c r="AI64" s="298"/>
      <c r="AJ64" s="298"/>
      <c r="AK64" s="298"/>
      <c r="AL64" s="298"/>
      <c r="AM64" s="298"/>
      <c r="AN64" s="298"/>
      <c r="AO64" s="298"/>
      <c r="AP64" s="298"/>
      <c r="AQ64" s="298"/>
      <c r="AR64" s="298"/>
      <c r="AS64" s="298"/>
      <c r="AT64" s="298"/>
      <c r="AU64" s="298"/>
      <c r="AV64" s="283"/>
      <c r="AW64" s="257"/>
    </row>
    <row r="65" spans="1:49" x14ac:dyDescent="0.25">
      <c r="A65" s="298"/>
      <c r="B65" s="298"/>
      <c r="C65" s="298"/>
      <c r="D65" s="298"/>
      <c r="E65" s="298"/>
      <c r="F65" s="298"/>
      <c r="G65" s="298"/>
      <c r="H65" s="298"/>
      <c r="I65" s="298"/>
      <c r="J65" s="298"/>
      <c r="K65" s="298"/>
      <c r="L65" s="298"/>
      <c r="M65" s="298"/>
      <c r="N65" s="298"/>
      <c r="O65" s="298"/>
      <c r="P65" s="298"/>
      <c r="Q65" s="298"/>
      <c r="R65" s="298"/>
      <c r="S65" s="298"/>
      <c r="T65" s="298"/>
      <c r="U65" s="298"/>
      <c r="V65" s="298"/>
      <c r="W65" s="287" t="s">
        <v>648</v>
      </c>
      <c r="X65" s="291">
        <v>15564</v>
      </c>
      <c r="Y65" s="298"/>
      <c r="Z65" s="287"/>
      <c r="AA65" s="291">
        <v>15564</v>
      </c>
      <c r="AB65" s="298"/>
      <c r="AC65" s="298"/>
      <c r="AD65" s="298"/>
      <c r="AE65" s="298"/>
      <c r="AF65" s="298"/>
      <c r="AG65" s="298"/>
      <c r="AH65" s="298"/>
      <c r="AI65" s="298"/>
      <c r="AJ65" s="298"/>
      <c r="AK65" s="298"/>
      <c r="AL65" s="298"/>
      <c r="AM65" s="298"/>
      <c r="AN65" s="298"/>
      <c r="AO65" s="298"/>
      <c r="AP65" s="298"/>
      <c r="AQ65" s="298"/>
      <c r="AR65" s="298"/>
      <c r="AS65" s="298"/>
      <c r="AT65" s="298"/>
      <c r="AU65" s="298"/>
      <c r="AV65" s="283"/>
      <c r="AW65" s="257"/>
    </row>
    <row r="66" spans="1:49" x14ac:dyDescent="0.25">
      <c r="A66" s="298"/>
      <c r="B66" s="298"/>
      <c r="C66" s="298"/>
      <c r="D66" s="298"/>
      <c r="E66" s="298"/>
      <c r="F66" s="298"/>
      <c r="G66" s="298"/>
      <c r="H66" s="298"/>
      <c r="I66" s="298"/>
      <c r="J66" s="298"/>
      <c r="K66" s="298"/>
      <c r="L66" s="298"/>
      <c r="M66" s="298"/>
      <c r="N66" s="298"/>
      <c r="O66" s="298"/>
      <c r="P66" s="298"/>
      <c r="Q66" s="298"/>
      <c r="R66" s="298"/>
      <c r="S66" s="298"/>
      <c r="T66" s="298"/>
      <c r="U66" s="298"/>
      <c r="V66" s="298"/>
      <c r="W66" s="287" t="s">
        <v>649</v>
      </c>
      <c r="X66" s="291">
        <v>14900</v>
      </c>
      <c r="Y66" s="298"/>
      <c r="Z66" s="287"/>
      <c r="AA66" s="291">
        <v>11828</v>
      </c>
      <c r="AB66" s="298"/>
      <c r="AC66" s="298"/>
      <c r="AD66" s="298"/>
      <c r="AE66" s="298"/>
      <c r="AF66" s="298"/>
      <c r="AG66" s="298"/>
      <c r="AH66" s="298"/>
      <c r="AI66" s="298"/>
      <c r="AJ66" s="298"/>
      <c r="AK66" s="298"/>
      <c r="AL66" s="298"/>
      <c r="AM66" s="298"/>
      <c r="AN66" s="298"/>
      <c r="AO66" s="298"/>
      <c r="AP66" s="298"/>
      <c r="AQ66" s="298"/>
      <c r="AR66" s="298"/>
      <c r="AS66" s="298"/>
      <c r="AT66" s="298"/>
      <c r="AU66" s="298"/>
      <c r="AV66" s="283"/>
      <c r="AW66" s="257"/>
    </row>
    <row r="67" spans="1:49" x14ac:dyDescent="0.25">
      <c r="A67" s="298"/>
      <c r="B67" s="298"/>
      <c r="C67" s="298"/>
      <c r="D67" s="298"/>
      <c r="E67" s="298"/>
      <c r="F67" s="298"/>
      <c r="G67" s="298"/>
      <c r="H67" s="298"/>
      <c r="I67" s="298"/>
      <c r="J67" s="298"/>
      <c r="K67" s="298"/>
      <c r="L67" s="298"/>
      <c r="M67" s="298"/>
      <c r="N67" s="298"/>
      <c r="O67" s="298"/>
      <c r="P67" s="298"/>
      <c r="Q67" s="298"/>
      <c r="R67" s="298"/>
      <c r="S67" s="298"/>
      <c r="T67" s="298"/>
      <c r="U67" s="298"/>
      <c r="V67" s="298"/>
      <c r="W67" s="287" t="s">
        <v>650</v>
      </c>
      <c r="X67" s="291">
        <v>15564</v>
      </c>
      <c r="Y67" s="298"/>
      <c r="Z67" s="287"/>
      <c r="AA67" s="291">
        <v>11829</v>
      </c>
      <c r="AB67" s="298"/>
      <c r="AC67" s="298"/>
      <c r="AD67" s="298"/>
      <c r="AE67" s="298"/>
      <c r="AF67" s="298"/>
      <c r="AG67" s="298"/>
      <c r="AH67" s="298"/>
      <c r="AI67" s="298"/>
      <c r="AJ67" s="298"/>
      <c r="AK67" s="298"/>
      <c r="AL67" s="298"/>
      <c r="AM67" s="298"/>
      <c r="AN67" s="298"/>
      <c r="AO67" s="298"/>
      <c r="AP67" s="298"/>
      <c r="AQ67" s="298"/>
      <c r="AR67" s="298"/>
      <c r="AS67" s="298"/>
      <c r="AT67" s="298"/>
      <c r="AU67" s="298"/>
      <c r="AV67" s="283"/>
      <c r="AW67" s="257"/>
    </row>
    <row r="68" spans="1:49" s="258" customFormat="1" ht="129.75" customHeight="1" x14ac:dyDescent="0.2">
      <c r="A68" s="292">
        <v>7</v>
      </c>
      <c r="B68" s="287" t="s">
        <v>687</v>
      </c>
      <c r="C68" s="287" t="s">
        <v>452</v>
      </c>
      <c r="D68" s="286">
        <v>6.2023999999999999</v>
      </c>
      <c r="E68" s="287" t="s">
        <v>521</v>
      </c>
      <c r="F68" s="287" t="s">
        <v>854</v>
      </c>
      <c r="G68" s="289">
        <v>80</v>
      </c>
      <c r="H68" s="287" t="s">
        <v>521</v>
      </c>
      <c r="I68" s="298">
        <v>5</v>
      </c>
      <c r="J68" s="287" t="s">
        <v>521</v>
      </c>
      <c r="K68" s="287" t="s">
        <v>521</v>
      </c>
      <c r="L68" s="287" t="s">
        <v>521</v>
      </c>
      <c r="M68" s="299" t="s">
        <v>690</v>
      </c>
      <c r="N68" s="295" t="s">
        <v>691</v>
      </c>
      <c r="O68" s="287" t="s">
        <v>687</v>
      </c>
      <c r="P68" s="306" t="s">
        <v>692</v>
      </c>
      <c r="Q68" s="306" t="s">
        <v>693</v>
      </c>
      <c r="R68" s="306" t="s">
        <v>694</v>
      </c>
      <c r="S68" s="306" t="s">
        <v>695</v>
      </c>
      <c r="T68" s="306" t="s">
        <v>695</v>
      </c>
      <c r="U68" s="307">
        <v>3</v>
      </c>
      <c r="V68" s="307">
        <v>3</v>
      </c>
      <c r="W68" s="306" t="s">
        <v>696</v>
      </c>
      <c r="X68" s="307">
        <v>9442</v>
      </c>
      <c r="Y68" s="306" t="s">
        <v>697</v>
      </c>
      <c r="Z68" s="306" t="s">
        <v>698</v>
      </c>
      <c r="AA68" s="298" t="s">
        <v>521</v>
      </c>
      <c r="AB68" s="307">
        <v>9442</v>
      </c>
      <c r="AC68" s="306" t="s">
        <v>696</v>
      </c>
      <c r="AD68" s="307">
        <v>11327</v>
      </c>
      <c r="AE68" s="307">
        <v>11327</v>
      </c>
      <c r="AF68" s="306" t="s">
        <v>699</v>
      </c>
      <c r="AG68" s="306" t="s">
        <v>699</v>
      </c>
      <c r="AH68" s="306" t="s">
        <v>699</v>
      </c>
      <c r="AI68" s="306" t="s">
        <v>699</v>
      </c>
      <c r="AJ68" s="306" t="s">
        <v>699</v>
      </c>
      <c r="AK68" s="306" t="s">
        <v>699</v>
      </c>
      <c r="AL68" s="306" t="s">
        <v>700</v>
      </c>
      <c r="AM68" s="306" t="s">
        <v>700</v>
      </c>
      <c r="AN68" s="306" t="s">
        <v>700</v>
      </c>
      <c r="AO68" s="306" t="s">
        <v>700</v>
      </c>
      <c r="AP68" s="306" t="s">
        <v>697</v>
      </c>
      <c r="AQ68" s="296">
        <v>44942</v>
      </c>
      <c r="AR68" s="306" t="s">
        <v>692</v>
      </c>
      <c r="AS68" s="296">
        <v>44963</v>
      </c>
      <c r="AT68" s="296">
        <v>45473</v>
      </c>
      <c r="AU68" s="298" t="s">
        <v>521</v>
      </c>
      <c r="AV68" s="284" t="s">
        <v>857</v>
      </c>
      <c r="AW68" s="258">
        <v>11.327</v>
      </c>
    </row>
    <row r="69" spans="1:49" x14ac:dyDescent="0.25">
      <c r="A69" s="298"/>
      <c r="B69" s="298"/>
      <c r="C69" s="298"/>
      <c r="D69" s="298"/>
      <c r="E69" s="298"/>
      <c r="F69" s="298"/>
      <c r="G69" s="298"/>
      <c r="H69" s="298"/>
      <c r="I69" s="298"/>
      <c r="J69" s="298"/>
      <c r="K69" s="298"/>
      <c r="L69" s="298"/>
      <c r="M69" s="298"/>
      <c r="N69" s="298"/>
      <c r="O69" s="298"/>
      <c r="P69" s="298"/>
      <c r="Q69" s="298"/>
      <c r="R69" s="298"/>
      <c r="S69" s="298"/>
      <c r="T69" s="298"/>
      <c r="U69" s="298"/>
      <c r="V69" s="298"/>
      <c r="W69" s="306" t="s">
        <v>701</v>
      </c>
      <c r="X69" s="293">
        <v>11075</v>
      </c>
      <c r="Y69" s="298"/>
      <c r="Z69" s="298"/>
      <c r="AA69" s="298"/>
      <c r="AB69" s="298"/>
      <c r="AC69" s="298"/>
      <c r="AD69" s="298"/>
      <c r="AE69" s="298"/>
      <c r="AF69" s="298"/>
      <c r="AG69" s="298"/>
      <c r="AH69" s="298"/>
      <c r="AI69" s="298"/>
      <c r="AJ69" s="298"/>
      <c r="AK69" s="298"/>
      <c r="AL69" s="298"/>
      <c r="AM69" s="298"/>
      <c r="AN69" s="298"/>
      <c r="AO69" s="298"/>
      <c r="AP69" s="298"/>
      <c r="AQ69" s="298"/>
      <c r="AR69" s="298"/>
      <c r="AS69" s="298"/>
      <c r="AT69" s="298"/>
      <c r="AU69" s="298"/>
      <c r="AV69" s="283"/>
      <c r="AW69" s="259"/>
    </row>
    <row r="70" spans="1:49" x14ac:dyDescent="0.25">
      <c r="A70" s="298"/>
      <c r="B70" s="298"/>
      <c r="C70" s="298"/>
      <c r="D70" s="298"/>
      <c r="E70" s="298"/>
      <c r="F70" s="298"/>
      <c r="G70" s="298"/>
      <c r="H70" s="298"/>
      <c r="I70" s="298"/>
      <c r="J70" s="298"/>
      <c r="K70" s="298"/>
      <c r="L70" s="298"/>
      <c r="M70" s="298"/>
      <c r="N70" s="298"/>
      <c r="O70" s="298"/>
      <c r="P70" s="298"/>
      <c r="Q70" s="298"/>
      <c r="R70" s="298"/>
      <c r="S70" s="298"/>
      <c r="T70" s="298"/>
      <c r="U70" s="298"/>
      <c r="V70" s="298"/>
      <c r="W70" s="306" t="s">
        <v>702</v>
      </c>
      <c r="X70" s="307">
        <v>12798</v>
      </c>
      <c r="Y70" s="298"/>
      <c r="Z70" s="298"/>
      <c r="AA70" s="298"/>
      <c r="AB70" s="298"/>
      <c r="AC70" s="298"/>
      <c r="AD70" s="298"/>
      <c r="AE70" s="298"/>
      <c r="AF70" s="298"/>
      <c r="AG70" s="298"/>
      <c r="AH70" s="298"/>
      <c r="AI70" s="298"/>
      <c r="AJ70" s="298"/>
      <c r="AK70" s="298"/>
      <c r="AL70" s="298"/>
      <c r="AM70" s="298"/>
      <c r="AN70" s="298"/>
      <c r="AO70" s="298"/>
      <c r="AP70" s="298"/>
      <c r="AQ70" s="298"/>
      <c r="AR70" s="298"/>
      <c r="AS70" s="298"/>
      <c r="AT70" s="298"/>
      <c r="AU70" s="298"/>
      <c r="AV70" s="283"/>
      <c r="AW70" s="18"/>
    </row>
    <row r="71" spans="1:49" ht="38.25" x14ac:dyDescent="0.25">
      <c r="A71" s="286">
        <v>2023.0132000000001</v>
      </c>
      <c r="B71" s="287" t="s">
        <v>687</v>
      </c>
      <c r="C71" s="287" t="s">
        <v>452</v>
      </c>
      <c r="D71" s="286">
        <v>3.2023999999999999</v>
      </c>
      <c r="E71" s="287" t="s">
        <v>521</v>
      </c>
      <c r="F71" s="287" t="s">
        <v>854</v>
      </c>
      <c r="G71" s="289">
        <v>80</v>
      </c>
      <c r="H71" s="287" t="s">
        <v>521</v>
      </c>
      <c r="I71" s="298">
        <v>5</v>
      </c>
      <c r="J71" s="287" t="s">
        <v>521</v>
      </c>
      <c r="K71" s="287" t="s">
        <v>521</v>
      </c>
      <c r="L71" s="287" t="s">
        <v>521</v>
      </c>
      <c r="M71" s="299" t="s">
        <v>593</v>
      </c>
      <c r="N71" s="290" t="s">
        <v>703</v>
      </c>
      <c r="O71" s="287" t="s">
        <v>689</v>
      </c>
      <c r="P71" s="291">
        <v>2124</v>
      </c>
      <c r="Q71" s="306" t="s">
        <v>704</v>
      </c>
      <c r="R71" s="291">
        <v>2124</v>
      </c>
      <c r="S71" s="287" t="s">
        <v>456</v>
      </c>
      <c r="T71" s="287" t="s">
        <v>705</v>
      </c>
      <c r="U71" s="287">
        <v>1</v>
      </c>
      <c r="V71" s="287">
        <v>1</v>
      </c>
      <c r="W71" s="287" t="s">
        <v>458</v>
      </c>
      <c r="X71" s="291">
        <v>2124</v>
      </c>
      <c r="Y71" s="298" t="s">
        <v>521</v>
      </c>
      <c r="Z71" s="298" t="s">
        <v>521</v>
      </c>
      <c r="AA71" s="298" t="s">
        <v>521</v>
      </c>
      <c r="AB71" s="291">
        <v>2124</v>
      </c>
      <c r="AC71" s="287" t="s">
        <v>458</v>
      </c>
      <c r="AD71" s="291">
        <v>2549</v>
      </c>
      <c r="AE71" s="291">
        <v>1699</v>
      </c>
      <c r="AF71" s="298" t="s">
        <v>521</v>
      </c>
      <c r="AG71" s="298" t="s">
        <v>521</v>
      </c>
      <c r="AH71" s="298" t="s">
        <v>521</v>
      </c>
      <c r="AI71" s="298" t="s">
        <v>521</v>
      </c>
      <c r="AJ71" s="298" t="s">
        <v>521</v>
      </c>
      <c r="AK71" s="298" t="s">
        <v>521</v>
      </c>
      <c r="AL71" s="287" t="s">
        <v>706</v>
      </c>
      <c r="AM71" s="287" t="s">
        <v>707</v>
      </c>
      <c r="AN71" s="287" t="s">
        <v>708</v>
      </c>
      <c r="AO71" s="297" t="s">
        <v>709</v>
      </c>
      <c r="AP71" s="287" t="s">
        <v>710</v>
      </c>
      <c r="AQ71" s="287" t="s">
        <v>711</v>
      </c>
      <c r="AR71" s="287" t="s">
        <v>710</v>
      </c>
      <c r="AS71" s="287" t="s">
        <v>711</v>
      </c>
      <c r="AT71" s="287" t="s">
        <v>634</v>
      </c>
      <c r="AU71" s="298" t="s">
        <v>521</v>
      </c>
      <c r="AV71" s="284" t="s">
        <v>798</v>
      </c>
      <c r="AW71" s="259">
        <v>2.5489999999999999</v>
      </c>
    </row>
    <row r="72" spans="1:49" ht="51" x14ac:dyDescent="0.25">
      <c r="A72" s="286">
        <v>2023.0815</v>
      </c>
      <c r="B72" s="287" t="s">
        <v>687</v>
      </c>
      <c r="C72" s="287" t="s">
        <v>452</v>
      </c>
      <c r="D72" s="286">
        <v>3.2023999999999999</v>
      </c>
      <c r="E72" s="287" t="s">
        <v>521</v>
      </c>
      <c r="F72" s="287" t="s">
        <v>854</v>
      </c>
      <c r="G72" s="289">
        <v>80</v>
      </c>
      <c r="H72" s="287" t="s">
        <v>521</v>
      </c>
      <c r="I72" s="298">
        <v>5</v>
      </c>
      <c r="J72" s="287" t="s">
        <v>521</v>
      </c>
      <c r="K72" s="287" t="s">
        <v>521</v>
      </c>
      <c r="L72" s="287" t="s">
        <v>521</v>
      </c>
      <c r="M72" s="299" t="s">
        <v>593</v>
      </c>
      <c r="N72" s="287" t="s">
        <v>712</v>
      </c>
      <c r="O72" s="287" t="s">
        <v>689</v>
      </c>
      <c r="P72" s="291">
        <v>2090</v>
      </c>
      <c r="Q72" s="287" t="s">
        <v>455</v>
      </c>
      <c r="R72" s="291">
        <v>2090</v>
      </c>
      <c r="S72" s="287" t="s">
        <v>456</v>
      </c>
      <c r="T72" s="287" t="s">
        <v>705</v>
      </c>
      <c r="U72" s="287">
        <v>1</v>
      </c>
      <c r="V72" s="287">
        <v>1</v>
      </c>
      <c r="W72" s="287" t="s">
        <v>713</v>
      </c>
      <c r="X72" s="291">
        <v>2090</v>
      </c>
      <c r="Y72" s="298" t="s">
        <v>521</v>
      </c>
      <c r="Z72" s="298" t="s">
        <v>521</v>
      </c>
      <c r="AA72" s="298" t="s">
        <v>521</v>
      </c>
      <c r="AB72" s="291">
        <v>2090</v>
      </c>
      <c r="AC72" s="287" t="s">
        <v>713</v>
      </c>
      <c r="AD72" s="291">
        <v>2509</v>
      </c>
      <c r="AE72" s="291">
        <v>2509</v>
      </c>
      <c r="AF72" s="298" t="s">
        <v>521</v>
      </c>
      <c r="AG72" s="298" t="s">
        <v>521</v>
      </c>
      <c r="AH72" s="298" t="s">
        <v>521</v>
      </c>
      <c r="AI72" s="298" t="s">
        <v>521</v>
      </c>
      <c r="AJ72" s="298" t="s">
        <v>521</v>
      </c>
      <c r="AK72" s="298" t="s">
        <v>521</v>
      </c>
      <c r="AL72" s="287" t="s">
        <v>714</v>
      </c>
      <c r="AM72" s="287" t="s">
        <v>707</v>
      </c>
      <c r="AN72" s="287" t="s">
        <v>715</v>
      </c>
      <c r="AO72" s="297" t="s">
        <v>716</v>
      </c>
      <c r="AP72" s="287" t="s">
        <v>717</v>
      </c>
      <c r="AQ72" s="287" t="s">
        <v>718</v>
      </c>
      <c r="AR72" s="287" t="s">
        <v>717</v>
      </c>
      <c r="AS72" s="287" t="s">
        <v>719</v>
      </c>
      <c r="AT72" s="287" t="s">
        <v>720</v>
      </c>
      <c r="AU72" s="298" t="s">
        <v>521</v>
      </c>
      <c r="AV72" s="298" t="s">
        <v>521</v>
      </c>
      <c r="AW72" s="259">
        <v>2.5089999999999999</v>
      </c>
    </row>
    <row r="73" spans="1:49" ht="38.25" x14ac:dyDescent="0.25">
      <c r="A73" s="286">
        <v>2023.0886</v>
      </c>
      <c r="B73" s="287" t="s">
        <v>687</v>
      </c>
      <c r="C73" s="287" t="s">
        <v>452</v>
      </c>
      <c r="D73" s="286">
        <v>3.2023999999999999</v>
      </c>
      <c r="E73" s="287" t="s">
        <v>521</v>
      </c>
      <c r="F73" s="287" t="s">
        <v>854</v>
      </c>
      <c r="G73" s="289">
        <v>80</v>
      </c>
      <c r="H73" s="287" t="s">
        <v>521</v>
      </c>
      <c r="I73" s="298">
        <v>5</v>
      </c>
      <c r="J73" s="287" t="s">
        <v>521</v>
      </c>
      <c r="K73" s="287" t="s">
        <v>521</v>
      </c>
      <c r="L73" s="287" t="s">
        <v>521</v>
      </c>
      <c r="M73" s="299" t="s">
        <v>593</v>
      </c>
      <c r="N73" s="287" t="s">
        <v>721</v>
      </c>
      <c r="O73" s="287" t="s">
        <v>689</v>
      </c>
      <c r="P73" s="291">
        <v>718</v>
      </c>
      <c r="Q73" s="287" t="s">
        <v>455</v>
      </c>
      <c r="R73" s="291">
        <v>718</v>
      </c>
      <c r="S73" s="287" t="s">
        <v>456</v>
      </c>
      <c r="T73" s="287" t="s">
        <v>705</v>
      </c>
      <c r="U73" s="287">
        <v>1</v>
      </c>
      <c r="V73" s="287">
        <v>1</v>
      </c>
      <c r="W73" s="287" t="s">
        <v>597</v>
      </c>
      <c r="X73" s="291">
        <v>718</v>
      </c>
      <c r="Y73" s="298" t="s">
        <v>521</v>
      </c>
      <c r="Z73" s="298" t="s">
        <v>521</v>
      </c>
      <c r="AA73" s="298" t="s">
        <v>521</v>
      </c>
      <c r="AB73" s="291">
        <v>718</v>
      </c>
      <c r="AC73" s="287" t="s">
        <v>597</v>
      </c>
      <c r="AD73" s="291">
        <v>861</v>
      </c>
      <c r="AE73" s="291">
        <v>861</v>
      </c>
      <c r="AF73" s="298" t="s">
        <v>521</v>
      </c>
      <c r="AG73" s="298" t="s">
        <v>521</v>
      </c>
      <c r="AH73" s="298" t="s">
        <v>521</v>
      </c>
      <c r="AI73" s="298" t="s">
        <v>521</v>
      </c>
      <c r="AJ73" s="298" t="s">
        <v>521</v>
      </c>
      <c r="AK73" s="298" t="s">
        <v>521</v>
      </c>
      <c r="AL73" s="287" t="s">
        <v>714</v>
      </c>
      <c r="AM73" s="287" t="s">
        <v>707</v>
      </c>
      <c r="AN73" s="287" t="s">
        <v>722</v>
      </c>
      <c r="AO73" s="297" t="s">
        <v>723</v>
      </c>
      <c r="AP73" s="287" t="s">
        <v>724</v>
      </c>
      <c r="AQ73" s="287" t="s">
        <v>718</v>
      </c>
      <c r="AR73" s="287" t="s">
        <v>724</v>
      </c>
      <c r="AS73" s="287" t="s">
        <v>725</v>
      </c>
      <c r="AT73" s="287" t="s">
        <v>726</v>
      </c>
      <c r="AU73" s="298" t="s">
        <v>521</v>
      </c>
      <c r="AV73" s="298" t="s">
        <v>521</v>
      </c>
      <c r="AW73" s="259">
        <v>0.86099999999999999</v>
      </c>
    </row>
    <row r="74" spans="1:49" ht="51" x14ac:dyDescent="0.25">
      <c r="A74" s="292">
        <v>8</v>
      </c>
      <c r="B74" s="287" t="s">
        <v>687</v>
      </c>
      <c r="C74" s="287" t="s">
        <v>452</v>
      </c>
      <c r="D74" s="286">
        <v>6.2023999999999999</v>
      </c>
      <c r="E74" s="287" t="s">
        <v>521</v>
      </c>
      <c r="F74" s="287" t="s">
        <v>854</v>
      </c>
      <c r="G74" s="289">
        <v>80</v>
      </c>
      <c r="H74" s="287" t="s">
        <v>521</v>
      </c>
      <c r="I74" s="298">
        <v>5</v>
      </c>
      <c r="J74" s="287" t="s">
        <v>521</v>
      </c>
      <c r="K74" s="287" t="s">
        <v>521</v>
      </c>
      <c r="L74" s="287" t="s">
        <v>521</v>
      </c>
      <c r="M74" s="299" t="s">
        <v>593</v>
      </c>
      <c r="N74" s="287" t="s">
        <v>727</v>
      </c>
      <c r="O74" s="287" t="s">
        <v>687</v>
      </c>
      <c r="P74" s="291">
        <v>0</v>
      </c>
      <c r="Q74" s="287" t="s">
        <v>455</v>
      </c>
      <c r="R74" s="291">
        <v>0</v>
      </c>
      <c r="S74" s="287" t="s">
        <v>596</v>
      </c>
      <c r="T74" s="287" t="s">
        <v>596</v>
      </c>
      <c r="U74" s="289">
        <v>1</v>
      </c>
      <c r="V74" s="289">
        <v>1</v>
      </c>
      <c r="W74" s="287" t="s">
        <v>616</v>
      </c>
      <c r="X74" s="291">
        <v>0</v>
      </c>
      <c r="Y74" s="298" t="s">
        <v>521</v>
      </c>
      <c r="Z74" s="298" t="s">
        <v>521</v>
      </c>
      <c r="AA74" s="298" t="s">
        <v>521</v>
      </c>
      <c r="AB74" s="291">
        <v>0</v>
      </c>
      <c r="AC74" s="287" t="s">
        <v>616</v>
      </c>
      <c r="AD74" s="291">
        <v>0</v>
      </c>
      <c r="AE74" s="291">
        <v>0</v>
      </c>
      <c r="AF74" s="298" t="s">
        <v>521</v>
      </c>
      <c r="AG74" s="298" t="s">
        <v>521</v>
      </c>
      <c r="AH74" s="298" t="s">
        <v>521</v>
      </c>
      <c r="AI74" s="298" t="s">
        <v>521</v>
      </c>
      <c r="AJ74" s="298" t="s">
        <v>521</v>
      </c>
      <c r="AK74" s="298" t="s">
        <v>521</v>
      </c>
      <c r="AL74" s="298" t="s">
        <v>521</v>
      </c>
      <c r="AM74" s="298" t="s">
        <v>521</v>
      </c>
      <c r="AN74" s="298" t="s">
        <v>521</v>
      </c>
      <c r="AO74" s="298" t="s">
        <v>521</v>
      </c>
      <c r="AP74" s="298" t="s">
        <v>521</v>
      </c>
      <c r="AQ74" s="296">
        <v>45170</v>
      </c>
      <c r="AR74" s="298" t="s">
        <v>521</v>
      </c>
      <c r="AS74" s="296">
        <v>45170</v>
      </c>
      <c r="AT74" s="296">
        <v>46235</v>
      </c>
      <c r="AU74" s="298" t="s">
        <v>521</v>
      </c>
      <c r="AV74" s="283" t="s">
        <v>728</v>
      </c>
      <c r="AW74" s="259">
        <v>0</v>
      </c>
    </row>
    <row r="75" spans="1:49" ht="38.25" x14ac:dyDescent="0.25">
      <c r="A75" s="303" t="s">
        <v>749</v>
      </c>
      <c r="B75" s="287" t="s">
        <v>687</v>
      </c>
      <c r="C75" s="287" t="s">
        <v>452</v>
      </c>
      <c r="D75" s="286">
        <v>3.2023999999999999</v>
      </c>
      <c r="E75" s="287" t="s">
        <v>521</v>
      </c>
      <c r="F75" s="287" t="s">
        <v>854</v>
      </c>
      <c r="G75" s="289">
        <v>80</v>
      </c>
      <c r="H75" s="287" t="s">
        <v>521</v>
      </c>
      <c r="I75" s="298">
        <v>5</v>
      </c>
      <c r="J75" s="287" t="s">
        <v>521</v>
      </c>
      <c r="K75" s="287" t="s">
        <v>521</v>
      </c>
      <c r="L75" s="287" t="s">
        <v>521</v>
      </c>
      <c r="M75" s="287" t="s">
        <v>492</v>
      </c>
      <c r="N75" s="290" t="s">
        <v>750</v>
      </c>
      <c r="O75" s="287" t="s">
        <v>689</v>
      </c>
      <c r="P75" s="291">
        <v>1210625</v>
      </c>
      <c r="Q75" s="287" t="s">
        <v>455</v>
      </c>
      <c r="R75" s="291">
        <v>1210625</v>
      </c>
      <c r="S75" s="287" t="s">
        <v>456</v>
      </c>
      <c r="T75" s="287" t="s">
        <v>751</v>
      </c>
      <c r="U75" s="287">
        <v>1</v>
      </c>
      <c r="V75" s="287">
        <v>1</v>
      </c>
      <c r="W75" s="287" t="s">
        <v>752</v>
      </c>
      <c r="X75" s="291">
        <v>1210625</v>
      </c>
      <c r="Y75" s="298" t="s">
        <v>521</v>
      </c>
      <c r="Z75" s="287">
        <v>1</v>
      </c>
      <c r="AA75" s="291">
        <v>1210625</v>
      </c>
      <c r="AB75" s="291">
        <v>1210625</v>
      </c>
      <c r="AC75" s="287" t="s">
        <v>752</v>
      </c>
      <c r="AD75" s="291">
        <v>1452751</v>
      </c>
      <c r="AE75" s="291">
        <v>594992</v>
      </c>
      <c r="AF75" s="286">
        <v>32413245626</v>
      </c>
      <c r="AG75" s="287" t="s">
        <v>560</v>
      </c>
      <c r="AH75" s="287" t="s">
        <v>753</v>
      </c>
      <c r="AI75" s="287" t="s">
        <v>754</v>
      </c>
      <c r="AJ75" s="287" t="s">
        <v>755</v>
      </c>
      <c r="AK75" s="287" t="s">
        <v>756</v>
      </c>
      <c r="AL75" s="287" t="s">
        <v>757</v>
      </c>
      <c r="AM75" s="287" t="s">
        <v>758</v>
      </c>
      <c r="AN75" s="287" t="s">
        <v>756</v>
      </c>
      <c r="AO75" s="297" t="s">
        <v>759</v>
      </c>
      <c r="AP75" s="287" t="s">
        <v>760</v>
      </c>
      <c r="AQ75" s="287" t="s">
        <v>761</v>
      </c>
      <c r="AR75" s="287" t="s">
        <v>760</v>
      </c>
      <c r="AS75" s="287" t="s">
        <v>761</v>
      </c>
      <c r="AT75" s="287" t="s">
        <v>762</v>
      </c>
      <c r="AU75" s="298" t="s">
        <v>521</v>
      </c>
      <c r="AV75" s="298" t="s">
        <v>521</v>
      </c>
    </row>
    <row r="76" spans="1:49" ht="76.5" x14ac:dyDescent="0.25">
      <c r="A76" s="292">
        <v>9</v>
      </c>
      <c r="B76" s="287" t="s">
        <v>687</v>
      </c>
      <c r="C76" s="287" t="s">
        <v>452</v>
      </c>
      <c r="D76" s="286">
        <v>6.2023999999999999</v>
      </c>
      <c r="E76" s="287" t="s">
        <v>521</v>
      </c>
      <c r="F76" s="287" t="s">
        <v>854</v>
      </c>
      <c r="G76" s="289">
        <v>80</v>
      </c>
      <c r="H76" s="287" t="s">
        <v>521</v>
      </c>
      <c r="I76" s="298">
        <v>5</v>
      </c>
      <c r="J76" s="287" t="s">
        <v>521</v>
      </c>
      <c r="K76" s="287" t="s">
        <v>521</v>
      </c>
      <c r="L76" s="289">
        <v>2</v>
      </c>
      <c r="M76" s="299" t="s">
        <v>593</v>
      </c>
      <c r="N76" s="287" t="s">
        <v>799</v>
      </c>
      <c r="O76" s="287" t="s">
        <v>687</v>
      </c>
      <c r="P76" s="291">
        <v>326</v>
      </c>
      <c r="Q76" s="287" t="s">
        <v>455</v>
      </c>
      <c r="R76" s="291">
        <v>326</v>
      </c>
      <c r="S76" s="287" t="s">
        <v>596</v>
      </c>
      <c r="T76" s="287" t="s">
        <v>596</v>
      </c>
      <c r="U76" s="289">
        <v>3</v>
      </c>
      <c r="V76" s="289">
        <v>3</v>
      </c>
      <c r="W76" s="287" t="s">
        <v>800</v>
      </c>
      <c r="X76" s="291">
        <v>321</v>
      </c>
      <c r="Y76" s="298" t="s">
        <v>521</v>
      </c>
      <c r="Z76" s="298" t="s">
        <v>521</v>
      </c>
      <c r="AA76" s="298" t="s">
        <v>521</v>
      </c>
      <c r="AB76" s="291">
        <v>321</v>
      </c>
      <c r="AC76" s="287" t="s">
        <v>800</v>
      </c>
      <c r="AD76" s="291">
        <v>385</v>
      </c>
      <c r="AE76" s="291">
        <v>385</v>
      </c>
      <c r="AF76" s="298" t="s">
        <v>521</v>
      </c>
      <c r="AG76" s="298" t="s">
        <v>521</v>
      </c>
      <c r="AH76" s="298" t="s">
        <v>521</v>
      </c>
      <c r="AI76" s="298" t="s">
        <v>521</v>
      </c>
      <c r="AJ76" s="298" t="s">
        <v>521</v>
      </c>
      <c r="AK76" s="298" t="s">
        <v>521</v>
      </c>
      <c r="AL76" s="298" t="s">
        <v>521</v>
      </c>
      <c r="AM76" s="298" t="s">
        <v>521</v>
      </c>
      <c r="AN76" s="298" t="s">
        <v>521</v>
      </c>
      <c r="AO76" s="298" t="s">
        <v>521</v>
      </c>
      <c r="AP76" s="298" t="s">
        <v>521</v>
      </c>
      <c r="AQ76" s="296">
        <v>45398</v>
      </c>
      <c r="AR76" s="298" t="s">
        <v>521</v>
      </c>
      <c r="AS76" s="296">
        <v>45398</v>
      </c>
      <c r="AT76" s="296">
        <v>45657</v>
      </c>
      <c r="AU76" s="298" t="s">
        <v>521</v>
      </c>
      <c r="AV76" s="284" t="s">
        <v>803</v>
      </c>
      <c r="AW76" s="259">
        <v>0</v>
      </c>
    </row>
    <row r="77" spans="1:49" x14ac:dyDescent="0.25">
      <c r="A77" s="298"/>
      <c r="B77" s="298"/>
      <c r="C77" s="298"/>
      <c r="D77" s="298"/>
      <c r="E77" s="298"/>
      <c r="F77" s="298"/>
      <c r="G77" s="298"/>
      <c r="H77" s="298"/>
      <c r="I77" s="298"/>
      <c r="J77" s="298"/>
      <c r="K77" s="298"/>
      <c r="L77" s="298"/>
      <c r="M77" s="298"/>
      <c r="N77" s="298"/>
      <c r="O77" s="298"/>
      <c r="P77" s="298"/>
      <c r="Q77" s="298"/>
      <c r="R77" s="298"/>
      <c r="S77" s="298"/>
      <c r="T77" s="298"/>
      <c r="U77" s="298"/>
      <c r="V77" s="298"/>
      <c r="W77" s="287" t="s">
        <v>801</v>
      </c>
      <c r="X77" s="291">
        <v>280</v>
      </c>
      <c r="Y77" s="298"/>
      <c r="Z77" s="298"/>
      <c r="AA77" s="298"/>
      <c r="AB77" s="298"/>
      <c r="AC77" s="298"/>
      <c r="AD77" s="298"/>
      <c r="AE77" s="298"/>
      <c r="AF77" s="298"/>
      <c r="AG77" s="298"/>
      <c r="AH77" s="298"/>
      <c r="AI77" s="298"/>
      <c r="AJ77" s="298"/>
      <c r="AK77" s="298"/>
      <c r="AL77" s="298"/>
      <c r="AM77" s="298"/>
      <c r="AN77" s="298"/>
      <c r="AO77" s="298"/>
      <c r="AP77" s="298"/>
      <c r="AQ77" s="298"/>
      <c r="AR77" s="298"/>
      <c r="AS77" s="298"/>
      <c r="AT77" s="298"/>
      <c r="AU77" s="298"/>
      <c r="AV77" s="283"/>
    </row>
    <row r="78" spans="1:49" x14ac:dyDescent="0.25">
      <c r="A78" s="298"/>
      <c r="B78" s="298"/>
      <c r="C78" s="298"/>
      <c r="D78" s="298"/>
      <c r="E78" s="298"/>
      <c r="F78" s="298"/>
      <c r="G78" s="298"/>
      <c r="H78" s="298"/>
      <c r="I78" s="298"/>
      <c r="J78" s="298"/>
      <c r="K78" s="298"/>
      <c r="L78" s="298"/>
      <c r="M78" s="298"/>
      <c r="N78" s="298"/>
      <c r="O78" s="298"/>
      <c r="P78" s="298"/>
      <c r="Q78" s="298"/>
      <c r="R78" s="298"/>
      <c r="S78" s="298"/>
      <c r="T78" s="298"/>
      <c r="U78" s="298"/>
      <c r="V78" s="298"/>
      <c r="W78" s="287" t="s">
        <v>802</v>
      </c>
      <c r="X78" s="291">
        <v>390</v>
      </c>
      <c r="Y78" s="298"/>
      <c r="Z78" s="298"/>
      <c r="AA78" s="298"/>
      <c r="AB78" s="298"/>
      <c r="AC78" s="298"/>
      <c r="AD78" s="298"/>
      <c r="AE78" s="298"/>
      <c r="AF78" s="298"/>
      <c r="AG78" s="298"/>
      <c r="AH78" s="298"/>
      <c r="AI78" s="298"/>
      <c r="AJ78" s="298"/>
      <c r="AK78" s="298"/>
      <c r="AL78" s="298"/>
      <c r="AM78" s="298"/>
      <c r="AN78" s="298"/>
      <c r="AO78" s="298"/>
      <c r="AP78" s="298"/>
      <c r="AQ78" s="298"/>
      <c r="AR78" s="298"/>
      <c r="AS78" s="298"/>
      <c r="AT78" s="298"/>
      <c r="AU78" s="298"/>
      <c r="AV78" s="283"/>
    </row>
    <row r="79" spans="1:49" ht="38.25" x14ac:dyDescent="0.25">
      <c r="A79" s="297" t="s">
        <v>808</v>
      </c>
      <c r="B79" s="287" t="s">
        <v>687</v>
      </c>
      <c r="C79" s="287" t="s">
        <v>452</v>
      </c>
      <c r="D79" s="286">
        <v>6.2023999999999999</v>
      </c>
      <c r="E79" s="287" t="s">
        <v>521</v>
      </c>
      <c r="F79" s="287" t="s">
        <v>854</v>
      </c>
      <c r="G79" s="289">
        <v>80</v>
      </c>
      <c r="H79" s="287" t="s">
        <v>521</v>
      </c>
      <c r="I79" s="298">
        <v>5</v>
      </c>
      <c r="J79" s="287" t="s">
        <v>521</v>
      </c>
      <c r="K79" s="287" t="s">
        <v>521</v>
      </c>
      <c r="L79" s="289">
        <v>2</v>
      </c>
      <c r="M79" s="287" t="s">
        <v>492</v>
      </c>
      <c r="N79" s="287" t="s">
        <v>807</v>
      </c>
      <c r="O79" s="287" t="s">
        <v>689</v>
      </c>
      <c r="P79" s="291">
        <v>209174</v>
      </c>
      <c r="Q79" s="287" t="s">
        <v>704</v>
      </c>
      <c r="R79" s="291">
        <v>209174</v>
      </c>
      <c r="S79" s="287" t="s">
        <v>456</v>
      </c>
      <c r="T79" s="287" t="s">
        <v>751</v>
      </c>
      <c r="U79" s="287">
        <v>1</v>
      </c>
      <c r="V79" s="287">
        <v>1</v>
      </c>
      <c r="W79" s="287" t="s">
        <v>752</v>
      </c>
      <c r="X79" s="291">
        <v>209174</v>
      </c>
      <c r="Y79" s="298" t="s">
        <v>521</v>
      </c>
      <c r="Z79" s="298" t="s">
        <v>521</v>
      </c>
      <c r="AA79" s="298" t="s">
        <v>521</v>
      </c>
      <c r="AB79" s="291">
        <v>209174</v>
      </c>
      <c r="AC79" s="287" t="s">
        <v>752</v>
      </c>
      <c r="AD79" s="291">
        <v>251009</v>
      </c>
      <c r="AE79" s="291">
        <v>251009</v>
      </c>
      <c r="AF79" s="286">
        <v>32413806066</v>
      </c>
      <c r="AG79" s="287" t="s">
        <v>560</v>
      </c>
      <c r="AH79" s="287" t="s">
        <v>809</v>
      </c>
      <c r="AI79" s="287" t="s">
        <v>810</v>
      </c>
      <c r="AJ79" s="287" t="s">
        <v>811</v>
      </c>
      <c r="AK79" s="287" t="s">
        <v>812</v>
      </c>
      <c r="AL79" s="287" t="s">
        <v>757</v>
      </c>
      <c r="AM79" s="287" t="s">
        <v>758</v>
      </c>
      <c r="AN79" s="287" t="s">
        <v>812</v>
      </c>
      <c r="AO79" s="297" t="s">
        <v>813</v>
      </c>
      <c r="AP79" s="287" t="s">
        <v>814</v>
      </c>
      <c r="AQ79" s="287" t="s">
        <v>815</v>
      </c>
      <c r="AR79" s="287" t="s">
        <v>816</v>
      </c>
      <c r="AS79" s="287" t="s">
        <v>815</v>
      </c>
      <c r="AT79" s="287" t="s">
        <v>762</v>
      </c>
      <c r="AU79" s="298" t="s">
        <v>521</v>
      </c>
      <c r="AV79" s="285"/>
    </row>
    <row r="80" spans="1:49" ht="51" x14ac:dyDescent="0.25">
      <c r="A80" s="292">
        <v>10</v>
      </c>
      <c r="B80" s="287" t="s">
        <v>687</v>
      </c>
      <c r="C80" s="287" t="s">
        <v>452</v>
      </c>
      <c r="D80" s="280">
        <v>12.202400000000001</v>
      </c>
      <c r="E80" s="287" t="s">
        <v>521</v>
      </c>
      <c r="F80" s="287" t="s">
        <v>854</v>
      </c>
      <c r="G80" s="289">
        <v>80</v>
      </c>
      <c r="H80" s="287" t="s">
        <v>521</v>
      </c>
      <c r="I80" s="280">
        <v>5</v>
      </c>
      <c r="J80" s="287" t="s">
        <v>521</v>
      </c>
      <c r="K80" s="287" t="s">
        <v>521</v>
      </c>
      <c r="L80" s="287" t="s">
        <v>521</v>
      </c>
      <c r="M80" s="287" t="s">
        <v>593</v>
      </c>
      <c r="N80" s="280" t="s">
        <v>820</v>
      </c>
      <c r="O80" s="287" t="s">
        <v>687</v>
      </c>
      <c r="P80" s="298">
        <v>350</v>
      </c>
      <c r="Q80" s="287" t="s">
        <v>704</v>
      </c>
      <c r="R80" s="298">
        <v>350</v>
      </c>
      <c r="S80" s="280" t="s">
        <v>821</v>
      </c>
      <c r="T80" s="280" t="s">
        <v>821</v>
      </c>
      <c r="U80" s="280">
        <v>2</v>
      </c>
      <c r="V80" s="280">
        <v>2</v>
      </c>
      <c r="W80" s="280" t="s">
        <v>822</v>
      </c>
      <c r="X80" s="298">
        <v>180</v>
      </c>
      <c r="Y80" s="298" t="s">
        <v>521</v>
      </c>
      <c r="Z80" s="298" t="s">
        <v>521</v>
      </c>
      <c r="AA80" s="298" t="s">
        <v>521</v>
      </c>
      <c r="AB80" s="298">
        <v>180</v>
      </c>
      <c r="AC80" s="280" t="s">
        <v>822</v>
      </c>
      <c r="AD80" s="298">
        <v>180</v>
      </c>
      <c r="AE80" s="298">
        <v>180</v>
      </c>
      <c r="AF80" s="298" t="s">
        <v>521</v>
      </c>
      <c r="AG80" s="298" t="s">
        <v>521</v>
      </c>
      <c r="AH80" s="298" t="s">
        <v>521</v>
      </c>
      <c r="AI80" s="298" t="s">
        <v>521</v>
      </c>
      <c r="AJ80" s="298" t="s">
        <v>521</v>
      </c>
      <c r="AK80" s="298" t="s">
        <v>521</v>
      </c>
      <c r="AL80" s="298" t="s">
        <v>521</v>
      </c>
      <c r="AM80" s="298" t="s">
        <v>521</v>
      </c>
      <c r="AN80" s="298" t="s">
        <v>521</v>
      </c>
      <c r="AO80" s="298" t="s">
        <v>521</v>
      </c>
      <c r="AP80" s="298" t="s">
        <v>521</v>
      </c>
      <c r="AQ80" s="280" t="s">
        <v>823</v>
      </c>
      <c r="AR80" s="298" t="s">
        <v>521</v>
      </c>
      <c r="AS80" s="280" t="s">
        <v>823</v>
      </c>
      <c r="AT80" s="296">
        <v>45747</v>
      </c>
      <c r="AU80" s="298" t="s">
        <v>521</v>
      </c>
      <c r="AV80" s="351" t="s">
        <v>831</v>
      </c>
    </row>
    <row r="81" spans="1:48" x14ac:dyDescent="0.25">
      <c r="A81" s="298"/>
      <c r="B81" s="298"/>
      <c r="C81" s="298"/>
      <c r="D81" s="298"/>
      <c r="E81" s="298"/>
      <c r="F81" s="298"/>
      <c r="G81" s="298"/>
      <c r="H81" s="298"/>
      <c r="I81" s="298"/>
      <c r="J81" s="298"/>
      <c r="K81" s="298"/>
      <c r="L81" s="298"/>
      <c r="M81" s="298"/>
      <c r="N81" s="298"/>
      <c r="O81" s="298"/>
      <c r="P81" s="298"/>
      <c r="Q81" s="298"/>
      <c r="R81" s="298"/>
      <c r="S81" s="352"/>
      <c r="T81" s="352"/>
      <c r="U81" s="352"/>
      <c r="V81" s="352"/>
      <c r="W81" s="280" t="s">
        <v>801</v>
      </c>
      <c r="X81" s="298">
        <v>190</v>
      </c>
      <c r="Y81" s="298"/>
      <c r="Z81" s="298"/>
      <c r="AA81" s="298"/>
      <c r="AB81" s="298"/>
      <c r="AC81" s="298"/>
      <c r="AD81" s="298"/>
      <c r="AE81" s="298"/>
      <c r="AF81" s="298"/>
      <c r="AG81" s="298"/>
      <c r="AH81" s="298"/>
      <c r="AI81" s="298"/>
      <c r="AJ81" s="298"/>
      <c r="AK81" s="298"/>
      <c r="AL81" s="298"/>
      <c r="AM81" s="298"/>
      <c r="AN81" s="298"/>
      <c r="AO81" s="298"/>
      <c r="AP81" s="298"/>
      <c r="AQ81" s="298"/>
      <c r="AR81" s="298"/>
      <c r="AS81" s="298"/>
      <c r="AT81" s="298"/>
      <c r="AU81" s="298"/>
      <c r="AV81" s="353"/>
    </row>
    <row r="82" spans="1:48" ht="38.25" x14ac:dyDescent="0.25">
      <c r="A82" s="356" t="s">
        <v>833</v>
      </c>
      <c r="B82" s="287" t="s">
        <v>687</v>
      </c>
      <c r="C82" s="355" t="s">
        <v>452</v>
      </c>
      <c r="D82" s="280">
        <v>12.202400000000001</v>
      </c>
      <c r="E82" s="287" t="s">
        <v>521</v>
      </c>
      <c r="F82" s="287" t="s">
        <v>854</v>
      </c>
      <c r="G82" s="289">
        <v>80</v>
      </c>
      <c r="H82" s="287" t="s">
        <v>521</v>
      </c>
      <c r="I82" s="280">
        <v>5</v>
      </c>
      <c r="J82" s="287" t="s">
        <v>521</v>
      </c>
      <c r="K82" s="287" t="s">
        <v>521</v>
      </c>
      <c r="L82" s="287" t="s">
        <v>521</v>
      </c>
      <c r="M82" s="355" t="s">
        <v>492</v>
      </c>
      <c r="N82" s="354" t="s">
        <v>832</v>
      </c>
      <c r="O82" s="287" t="s">
        <v>689</v>
      </c>
      <c r="P82" s="357">
        <v>4399</v>
      </c>
      <c r="Q82" s="287" t="s">
        <v>455</v>
      </c>
      <c r="R82" s="357">
        <v>4399</v>
      </c>
      <c r="S82" s="355" t="s">
        <v>456</v>
      </c>
      <c r="T82" s="355" t="s">
        <v>751</v>
      </c>
      <c r="U82" s="355">
        <v>1</v>
      </c>
      <c r="V82" s="355">
        <v>1</v>
      </c>
      <c r="W82" s="355" t="s">
        <v>752</v>
      </c>
      <c r="X82" s="359">
        <v>4399</v>
      </c>
      <c r="Y82" s="298" t="s">
        <v>521</v>
      </c>
      <c r="Z82" s="355">
        <v>1</v>
      </c>
      <c r="AA82" s="357">
        <v>4399</v>
      </c>
      <c r="AB82" s="357">
        <v>4399</v>
      </c>
      <c r="AC82" s="355" t="s">
        <v>752</v>
      </c>
      <c r="AD82" s="357">
        <v>5279</v>
      </c>
      <c r="AE82" s="357">
        <v>5279</v>
      </c>
      <c r="AF82" s="358" t="s">
        <v>834</v>
      </c>
      <c r="AG82" s="355" t="s">
        <v>560</v>
      </c>
      <c r="AH82" s="355" t="s">
        <v>835</v>
      </c>
      <c r="AI82" s="355" t="s">
        <v>835</v>
      </c>
      <c r="AJ82" s="355" t="s">
        <v>836</v>
      </c>
      <c r="AK82" s="355" t="s">
        <v>837</v>
      </c>
      <c r="AL82" s="355" t="s">
        <v>757</v>
      </c>
      <c r="AM82" s="355" t="s">
        <v>758</v>
      </c>
      <c r="AN82" s="355" t="s">
        <v>837</v>
      </c>
      <c r="AO82" s="358" t="s">
        <v>838</v>
      </c>
      <c r="AP82" s="355" t="s">
        <v>839</v>
      </c>
      <c r="AQ82" s="355" t="s">
        <v>840</v>
      </c>
      <c r="AR82" s="355" t="s">
        <v>839</v>
      </c>
      <c r="AS82" s="355" t="s">
        <v>840</v>
      </c>
      <c r="AT82" s="296">
        <v>45899</v>
      </c>
      <c r="AU82" s="298" t="s">
        <v>521</v>
      </c>
      <c r="AV82" s="298" t="s">
        <v>521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ignoredErrors>
    <ignoredError sqref="AO71" twoDigitTextYear="1"/>
    <ignoredError sqref="A82 AF82 P33 E39 F26 F33 F35:F38 F48 F53 F55 F59 F68 F71:F76 F79:F80 F82"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54"/>
  <sheetViews>
    <sheetView showGridLines="0" view="pageBreakPreview" topLeftCell="A19" zoomScale="90" zoomScaleNormal="90" zoomScaleSheetLayoutView="90" workbookViewId="0">
      <selection activeCell="B26" sqref="B26"/>
    </sheetView>
  </sheetViews>
  <sheetFormatPr defaultRowHeight="15.75" x14ac:dyDescent="0.25"/>
  <cols>
    <col min="1" max="1" width="66.140625" style="78" customWidth="1"/>
    <col min="2" max="2" width="45.7109375" style="78" customWidth="1"/>
    <col min="3" max="3" width="16.140625" style="79" customWidth="1"/>
    <col min="4" max="4" width="10.7109375" style="79" customWidth="1"/>
    <col min="5"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33" t="s">
        <v>67</v>
      </c>
    </row>
    <row r="2" spans="1:8" ht="18.75" x14ac:dyDescent="0.3">
      <c r="B2" s="14" t="s">
        <v>8</v>
      </c>
    </row>
    <row r="3" spans="1:8" ht="18.75" x14ac:dyDescent="0.3">
      <c r="B3" s="14" t="s">
        <v>425</v>
      </c>
    </row>
    <row r="4" spans="1:8" x14ac:dyDescent="0.25">
      <c r="B4" s="36"/>
    </row>
    <row r="5" spans="1:8" ht="18.75" x14ac:dyDescent="0.3">
      <c r="A5" s="619" t="str">
        <f>'1. паспорт местоположение'!A5:C5</f>
        <v>Год раскрытия информации: 2026 год</v>
      </c>
      <c r="B5" s="619"/>
      <c r="C5" s="57"/>
      <c r="D5" s="57"/>
      <c r="E5" s="57"/>
      <c r="F5" s="57"/>
      <c r="G5" s="57"/>
      <c r="H5" s="57"/>
    </row>
    <row r="6" spans="1:8" ht="18.75" x14ac:dyDescent="0.3">
      <c r="A6" s="86"/>
      <c r="B6" s="86"/>
      <c r="C6" s="275"/>
      <c r="D6" s="86"/>
      <c r="E6" s="86"/>
      <c r="F6" s="86"/>
      <c r="G6" s="86"/>
      <c r="H6" s="86"/>
    </row>
    <row r="7" spans="1:8" ht="18.75" x14ac:dyDescent="0.25">
      <c r="A7" s="412" t="s">
        <v>7</v>
      </c>
      <c r="B7" s="412"/>
      <c r="C7" s="122"/>
      <c r="D7" s="85"/>
      <c r="E7" s="85"/>
      <c r="F7" s="85"/>
      <c r="G7" s="85"/>
      <c r="H7" s="85"/>
    </row>
    <row r="8" spans="1:8" ht="18.75" x14ac:dyDescent="0.25">
      <c r="A8" s="85"/>
      <c r="B8" s="85"/>
      <c r="C8" s="122"/>
      <c r="D8" s="85"/>
      <c r="E8" s="85"/>
      <c r="F8" s="85"/>
      <c r="G8" s="85"/>
      <c r="H8" s="85"/>
    </row>
    <row r="9" spans="1:8" x14ac:dyDescent="0.25">
      <c r="A9" s="413" t="str">
        <f>'1. паспорт местоположение'!A9:C9</f>
        <v xml:space="preserve"> АО "Россети Тюмень"</v>
      </c>
      <c r="B9" s="413"/>
      <c r="C9" s="126"/>
      <c r="D9" s="83"/>
      <c r="E9" s="83"/>
      <c r="F9" s="83"/>
      <c r="G9" s="83"/>
      <c r="H9" s="83"/>
    </row>
    <row r="10" spans="1:8" x14ac:dyDescent="0.25">
      <c r="A10" s="414" t="s">
        <v>6</v>
      </c>
      <c r="B10" s="414"/>
      <c r="C10" s="128"/>
      <c r="D10" s="84"/>
      <c r="E10" s="84"/>
      <c r="F10" s="84"/>
      <c r="G10" s="84"/>
      <c r="H10" s="84"/>
    </row>
    <row r="11" spans="1:8" ht="18.75" x14ac:dyDescent="0.25">
      <c r="A11" s="85"/>
      <c r="B11" s="85"/>
      <c r="C11" s="122"/>
      <c r="D11" s="85"/>
      <c r="E11" s="85"/>
      <c r="F11" s="85"/>
      <c r="G11" s="85"/>
      <c r="H11" s="85"/>
    </row>
    <row r="12" spans="1:8" ht="30.75" customHeight="1" x14ac:dyDescent="0.25">
      <c r="A12" s="413" t="str">
        <f>'1. паспорт местоположение'!A12:C12</f>
        <v>H_NS1200.PS.0032</v>
      </c>
      <c r="B12" s="413"/>
      <c r="C12" s="276"/>
      <c r="D12" s="83"/>
      <c r="E12" s="83"/>
      <c r="F12" s="83"/>
      <c r="G12" s="83"/>
      <c r="H12" s="83"/>
    </row>
    <row r="13" spans="1:8" x14ac:dyDescent="0.25">
      <c r="A13" s="414" t="s">
        <v>5</v>
      </c>
      <c r="B13" s="414"/>
      <c r="C13" s="149"/>
      <c r="D13" s="84"/>
      <c r="E13" s="84"/>
      <c r="F13" s="84"/>
      <c r="G13" s="84"/>
      <c r="H13" s="84"/>
    </row>
    <row r="14" spans="1:8" ht="18.75" x14ac:dyDescent="0.25">
      <c r="A14" s="10"/>
      <c r="B14" s="10"/>
      <c r="C14" s="103"/>
      <c r="D14" s="10"/>
      <c r="E14" s="10"/>
      <c r="F14" s="10"/>
      <c r="G14" s="10"/>
      <c r="H14" s="10"/>
    </row>
    <row r="15" spans="1:8" ht="50.25" customHeight="1" x14ac:dyDescent="0.25">
      <c r="A15" s="436"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436"/>
      <c r="C15" s="103"/>
      <c r="D15" s="83"/>
      <c r="E15" s="83"/>
      <c r="F15" s="83"/>
      <c r="G15" s="83"/>
      <c r="H15" s="83"/>
    </row>
    <row r="16" spans="1:8" x14ac:dyDescent="0.25">
      <c r="A16" s="414" t="s">
        <v>4</v>
      </c>
      <c r="B16" s="414"/>
      <c r="C16" s="103"/>
      <c r="D16" s="84"/>
      <c r="E16" s="84"/>
      <c r="F16" s="84"/>
      <c r="G16" s="84"/>
      <c r="H16" s="84"/>
    </row>
    <row r="17" spans="1:4" x14ac:dyDescent="0.25">
      <c r="B17" s="80"/>
      <c r="C17" s="104"/>
    </row>
    <row r="18" spans="1:4" ht="33.75" customHeight="1" x14ac:dyDescent="0.25">
      <c r="A18" s="617" t="s">
        <v>407</v>
      </c>
      <c r="B18" s="618"/>
    </row>
    <row r="19" spans="1:4" x14ac:dyDescent="0.25">
      <c r="A19" s="176"/>
      <c r="B19" s="177"/>
    </row>
    <row r="20" spans="1:4" ht="16.5" thickBot="1" x14ac:dyDescent="0.3">
      <c r="B20" s="81"/>
    </row>
    <row r="21" spans="1:4" s="179" customFormat="1" ht="83.25" customHeight="1" thickBot="1" x14ac:dyDescent="0.3">
      <c r="A21" s="184" t="s">
        <v>299</v>
      </c>
      <c r="B21" s="185" t="str">
        <f>A15</f>
        <v>ПС 110/35/6 кВ Московская с ВЛ 110 кВ (новое строительство ПС с трансформаторной мощностью 2х40 МВА и ВЛ протяженностью 2х2,44 км и 1х0,33 км)</v>
      </c>
    </row>
    <row r="22" spans="1:4" s="179" customFormat="1" x14ac:dyDescent="0.25">
      <c r="A22" s="186" t="s">
        <v>300</v>
      </c>
      <c r="B22" s="187" t="s">
        <v>429</v>
      </c>
      <c r="C22" s="180"/>
      <c r="D22" s="180"/>
    </row>
    <row r="23" spans="1:4" s="179" customFormat="1" x14ac:dyDescent="0.25">
      <c r="A23" s="188" t="s">
        <v>281</v>
      </c>
      <c r="B23" s="189" t="s">
        <v>432</v>
      </c>
      <c r="C23" s="182"/>
      <c r="D23" s="181"/>
    </row>
    <row r="24" spans="1:4" s="179" customFormat="1" x14ac:dyDescent="0.25">
      <c r="A24" s="188" t="s">
        <v>301</v>
      </c>
      <c r="B24" s="190" t="s">
        <v>603</v>
      </c>
      <c r="C24" s="182"/>
      <c r="D24" s="181"/>
    </row>
    <row r="25" spans="1:4" s="179" customFormat="1" x14ac:dyDescent="0.25">
      <c r="A25" s="191" t="s">
        <v>302</v>
      </c>
      <c r="B25" s="192">
        <v>2025</v>
      </c>
      <c r="C25" s="182"/>
      <c r="D25" s="181"/>
    </row>
    <row r="26" spans="1:4" s="179" customFormat="1" ht="16.5" thickBot="1" x14ac:dyDescent="0.3">
      <c r="A26" s="193" t="s">
        <v>303</v>
      </c>
      <c r="B26" s="194" t="s">
        <v>852</v>
      </c>
      <c r="C26" s="182"/>
      <c r="D26" s="181"/>
    </row>
    <row r="27" spans="1:4" s="179" customFormat="1" ht="29.25" thickBot="1" x14ac:dyDescent="0.3">
      <c r="A27" s="245" t="s">
        <v>618</v>
      </c>
      <c r="B27" s="142">
        <v>2430.8841264400003</v>
      </c>
      <c r="C27" s="180"/>
      <c r="D27" s="181"/>
    </row>
    <row r="28" spans="1:4" s="179" customFormat="1" ht="16.5" thickBot="1" x14ac:dyDescent="0.3">
      <c r="A28" s="195" t="s">
        <v>304</v>
      </c>
      <c r="B28" s="196" t="s">
        <v>848</v>
      </c>
    </row>
    <row r="29" spans="1:4" ht="28.5" x14ac:dyDescent="0.25">
      <c r="A29" s="141" t="s">
        <v>305</v>
      </c>
      <c r="B29" s="142"/>
      <c r="C29" s="364"/>
      <c r="D29" s="365"/>
    </row>
    <row r="30" spans="1:4" ht="28.5" x14ac:dyDescent="0.25">
      <c r="A30" s="141" t="s">
        <v>656</v>
      </c>
      <c r="B30" s="246">
        <f>B32+B73+B78</f>
        <v>3264.8709999999996</v>
      </c>
      <c r="C30" s="364"/>
      <c r="D30" s="365"/>
    </row>
    <row r="31" spans="1:4" x14ac:dyDescent="0.25">
      <c r="A31" s="141" t="s">
        <v>306</v>
      </c>
      <c r="B31" s="246"/>
      <c r="C31" s="364"/>
    </row>
    <row r="32" spans="1:4" ht="28.5" x14ac:dyDescent="0.25">
      <c r="A32" s="178" t="s">
        <v>472</v>
      </c>
      <c r="B32" s="224">
        <f>B33+B37+B41+B45+B49+B53+B57+B61+B65+B69</f>
        <v>3119.8969999999999</v>
      </c>
      <c r="C32" s="366"/>
      <c r="D32" s="367"/>
    </row>
    <row r="33" spans="1:4" ht="30" x14ac:dyDescent="0.25">
      <c r="A33" s="158" t="s">
        <v>471</v>
      </c>
      <c r="B33" s="159">
        <v>45.74</v>
      </c>
      <c r="C33" s="364"/>
      <c r="D33" s="365"/>
    </row>
    <row r="34" spans="1:4" x14ac:dyDescent="0.25">
      <c r="A34" s="156" t="s">
        <v>307</v>
      </c>
      <c r="B34" s="225">
        <f>B33/$B$27</f>
        <v>1.8816199218424149E-2</v>
      </c>
      <c r="C34" s="104"/>
    </row>
    <row r="35" spans="1:4" x14ac:dyDescent="0.25">
      <c r="A35" s="156" t="s">
        <v>308</v>
      </c>
      <c r="B35" s="157">
        <v>45.74</v>
      </c>
      <c r="C35" s="104"/>
    </row>
    <row r="36" spans="1:4" x14ac:dyDescent="0.25">
      <c r="A36" s="156" t="s">
        <v>309</v>
      </c>
      <c r="B36" s="157">
        <v>38.116999999999997</v>
      </c>
      <c r="C36" s="104"/>
    </row>
    <row r="37" spans="1:4" ht="30" x14ac:dyDescent="0.25">
      <c r="A37" s="158" t="s">
        <v>601</v>
      </c>
      <c r="B37" s="159">
        <v>0.193</v>
      </c>
      <c r="C37" s="364"/>
      <c r="D37" s="365"/>
    </row>
    <row r="38" spans="1:4" x14ac:dyDescent="0.25">
      <c r="A38" s="226" t="s">
        <v>307</v>
      </c>
      <c r="B38" s="225">
        <f>B37/$B$27</f>
        <v>7.9394981398247939E-5</v>
      </c>
      <c r="C38" s="104"/>
    </row>
    <row r="39" spans="1:4" x14ac:dyDescent="0.25">
      <c r="A39" s="227" t="s">
        <v>308</v>
      </c>
      <c r="B39" s="228">
        <v>0.193</v>
      </c>
      <c r="C39" s="104"/>
    </row>
    <row r="40" spans="1:4" x14ac:dyDescent="0.25">
      <c r="A40" s="229" t="s">
        <v>309</v>
      </c>
      <c r="B40" s="230">
        <v>0.161</v>
      </c>
      <c r="C40" s="104"/>
    </row>
    <row r="41" spans="1:4" ht="30" x14ac:dyDescent="0.25">
      <c r="A41" s="158" t="s">
        <v>622</v>
      </c>
      <c r="B41" s="175">
        <v>14.4</v>
      </c>
      <c r="C41" s="364"/>
      <c r="D41" s="365"/>
    </row>
    <row r="42" spans="1:4" x14ac:dyDescent="0.25">
      <c r="A42" s="156" t="s">
        <v>307</v>
      </c>
      <c r="B42" s="225">
        <f>B41/$B$27</f>
        <v>5.9237706328226442E-3</v>
      </c>
      <c r="C42" s="104"/>
    </row>
    <row r="43" spans="1:4" x14ac:dyDescent="0.25">
      <c r="A43" s="156" t="s">
        <v>308</v>
      </c>
      <c r="B43" s="157">
        <v>14.4</v>
      </c>
      <c r="C43" s="104"/>
    </row>
    <row r="44" spans="1:4" x14ac:dyDescent="0.25">
      <c r="A44" s="156" t="s">
        <v>309</v>
      </c>
      <c r="B44" s="157">
        <v>12</v>
      </c>
      <c r="C44" s="104"/>
    </row>
    <row r="45" spans="1:4" ht="45" x14ac:dyDescent="0.25">
      <c r="A45" s="158" t="s">
        <v>682</v>
      </c>
      <c r="B45" s="159">
        <v>2.5089999999999999</v>
      </c>
      <c r="C45" s="364"/>
      <c r="D45" s="365"/>
    </row>
    <row r="46" spans="1:4" x14ac:dyDescent="0.25">
      <c r="A46" s="156" t="s">
        <v>307</v>
      </c>
      <c r="B46" s="239">
        <v>0.18</v>
      </c>
      <c r="C46" s="104"/>
    </row>
    <row r="47" spans="1:4" x14ac:dyDescent="0.25">
      <c r="A47" s="156" t="s">
        <v>308</v>
      </c>
      <c r="B47" s="157">
        <v>2.5089999999999999</v>
      </c>
      <c r="C47" s="104"/>
    </row>
    <row r="48" spans="1:4" x14ac:dyDescent="0.25">
      <c r="A48" s="156" t="s">
        <v>309</v>
      </c>
      <c r="B48" s="157">
        <v>2.09</v>
      </c>
      <c r="C48" s="104"/>
    </row>
    <row r="49" spans="1:4" ht="30" x14ac:dyDescent="0.25">
      <c r="A49" s="158" t="s">
        <v>683</v>
      </c>
      <c r="B49" s="159">
        <v>0.86099999999999999</v>
      </c>
      <c r="C49" s="364"/>
      <c r="D49" s="365"/>
    </row>
    <row r="50" spans="1:4" x14ac:dyDescent="0.25">
      <c r="A50" s="156" t="s">
        <v>307</v>
      </c>
      <c r="B50" s="239">
        <v>0.06</v>
      </c>
      <c r="C50" s="104"/>
    </row>
    <row r="51" spans="1:4" x14ac:dyDescent="0.25">
      <c r="A51" s="156" t="s">
        <v>308</v>
      </c>
      <c r="B51" s="157">
        <v>0.86099999999999999</v>
      </c>
      <c r="C51" s="104"/>
    </row>
    <row r="52" spans="1:4" x14ac:dyDescent="0.25">
      <c r="A52" s="156" t="s">
        <v>309</v>
      </c>
      <c r="B52" s="157">
        <v>0.71799999999999997</v>
      </c>
      <c r="C52" s="104"/>
    </row>
    <row r="53" spans="1:4" ht="45" x14ac:dyDescent="0.25">
      <c r="A53" s="174" t="s">
        <v>845</v>
      </c>
      <c r="B53" s="175">
        <v>789.74699999999996</v>
      </c>
      <c r="C53" s="364"/>
      <c r="D53" s="365"/>
    </row>
    <row r="54" spans="1:4" x14ac:dyDescent="0.25">
      <c r="A54" s="226" t="s">
        <v>307</v>
      </c>
      <c r="B54" s="225">
        <f>B53/$B$27</f>
        <v>0.32488056152498501</v>
      </c>
      <c r="C54" s="104"/>
    </row>
    <row r="55" spans="1:4" x14ac:dyDescent="0.25">
      <c r="A55" s="227" t="s">
        <v>308</v>
      </c>
      <c r="B55" s="228">
        <v>0</v>
      </c>
      <c r="C55" s="104"/>
    </row>
    <row r="56" spans="1:4" x14ac:dyDescent="0.25">
      <c r="A56" s="229" t="s">
        <v>309</v>
      </c>
      <c r="B56" s="230">
        <v>0</v>
      </c>
      <c r="C56" s="104"/>
    </row>
    <row r="57" spans="1:4" ht="45" x14ac:dyDescent="0.25">
      <c r="A57" s="158" t="s">
        <v>846</v>
      </c>
      <c r="B57" s="175">
        <v>557.40800000000002</v>
      </c>
      <c r="C57" s="364"/>
      <c r="D57" s="365"/>
    </row>
    <row r="58" spans="1:4" x14ac:dyDescent="0.25">
      <c r="A58" s="156" t="s">
        <v>307</v>
      </c>
      <c r="B58" s="225">
        <f>B57/$B$27</f>
        <v>0.22930257922919475</v>
      </c>
      <c r="C58" s="104"/>
    </row>
    <row r="59" spans="1:4" x14ac:dyDescent="0.25">
      <c r="A59" s="156" t="s">
        <v>308</v>
      </c>
      <c r="B59" s="261">
        <v>386.82</v>
      </c>
      <c r="C59" s="104"/>
    </row>
    <row r="60" spans="1:4" x14ac:dyDescent="0.25">
      <c r="A60" s="156" t="s">
        <v>309</v>
      </c>
      <c r="B60" s="261">
        <v>322.35000000000002</v>
      </c>
      <c r="C60" s="104"/>
    </row>
    <row r="61" spans="1:4" ht="30" x14ac:dyDescent="0.25">
      <c r="A61" s="262" t="s">
        <v>747</v>
      </c>
      <c r="B61" s="263">
        <v>1452.751</v>
      </c>
      <c r="C61" s="364"/>
      <c r="D61" s="365"/>
    </row>
    <row r="62" spans="1:4" x14ac:dyDescent="0.25">
      <c r="A62" s="260" t="s">
        <v>307</v>
      </c>
      <c r="B62" s="225">
        <f>B61/$B$27</f>
        <v>0.59762247990303674</v>
      </c>
      <c r="C62" s="104"/>
    </row>
    <row r="63" spans="1:4" x14ac:dyDescent="0.25">
      <c r="A63" s="260" t="s">
        <v>308</v>
      </c>
      <c r="B63" s="261">
        <v>1401.431</v>
      </c>
      <c r="C63" s="104"/>
    </row>
    <row r="64" spans="1:4" x14ac:dyDescent="0.25">
      <c r="A64" s="260" t="s">
        <v>309</v>
      </c>
      <c r="B64" s="261">
        <v>1167.8589999999999</v>
      </c>
      <c r="C64" s="104"/>
    </row>
    <row r="65" spans="1:4" ht="30" x14ac:dyDescent="0.25">
      <c r="A65" s="262" t="s">
        <v>805</v>
      </c>
      <c r="B65" s="263">
        <v>251.00899999999999</v>
      </c>
      <c r="C65" s="364"/>
      <c r="D65" s="365"/>
    </row>
    <row r="66" spans="1:4" x14ac:dyDescent="0.25">
      <c r="A66" s="260" t="s">
        <v>307</v>
      </c>
      <c r="B66" s="225">
        <f>B65/$B$27</f>
        <v>0.10325831547042909</v>
      </c>
      <c r="C66" s="104"/>
    </row>
    <row r="67" spans="1:4" x14ac:dyDescent="0.25">
      <c r="A67" s="260" t="s">
        <v>308</v>
      </c>
      <c r="B67" s="261">
        <v>221.88200000000001</v>
      </c>
      <c r="C67" s="104"/>
    </row>
    <row r="68" spans="1:4" x14ac:dyDescent="0.25">
      <c r="A68" s="260" t="s">
        <v>309</v>
      </c>
      <c r="B68" s="261">
        <v>184.90199999999999</v>
      </c>
      <c r="C68" s="104"/>
    </row>
    <row r="69" spans="1:4" ht="30" x14ac:dyDescent="0.25">
      <c r="A69" s="262" t="s">
        <v>826</v>
      </c>
      <c r="B69" s="263">
        <v>5.2789999999999999</v>
      </c>
      <c r="C69" s="364"/>
      <c r="D69" s="365"/>
    </row>
    <row r="70" spans="1:4" x14ac:dyDescent="0.25">
      <c r="A70" s="260" t="s">
        <v>307</v>
      </c>
      <c r="B70" s="225">
        <f>B69/$B$27</f>
        <v>2.1716378590743565E-3</v>
      </c>
      <c r="C70" s="104"/>
    </row>
    <row r="71" spans="1:4" x14ac:dyDescent="0.25">
      <c r="A71" s="260" t="s">
        <v>308</v>
      </c>
      <c r="B71" s="261">
        <v>5.1909999999999998</v>
      </c>
      <c r="C71" s="104"/>
    </row>
    <row r="72" spans="1:4" x14ac:dyDescent="0.25">
      <c r="A72" s="260" t="s">
        <v>309</v>
      </c>
      <c r="B72" s="261">
        <v>4.3259999999999996</v>
      </c>
      <c r="C72" s="104"/>
    </row>
    <row r="73" spans="1:4" ht="28.5" x14ac:dyDescent="0.25">
      <c r="A73" s="178" t="s">
        <v>473</v>
      </c>
      <c r="B73" s="197">
        <f>B74</f>
        <v>109.15300000000001</v>
      </c>
      <c r="C73" s="366"/>
      <c r="D73" s="367"/>
    </row>
    <row r="74" spans="1:4" ht="30" x14ac:dyDescent="0.25">
      <c r="A74" s="174" t="s">
        <v>554</v>
      </c>
      <c r="B74" s="175">
        <v>109.15300000000001</v>
      </c>
      <c r="C74" s="364"/>
      <c r="D74" s="365"/>
    </row>
    <row r="75" spans="1:4" x14ac:dyDescent="0.25">
      <c r="A75" s="226" t="s">
        <v>307</v>
      </c>
      <c r="B75" s="225">
        <f>B74/$B$27</f>
        <v>4.4902592769756257E-2</v>
      </c>
      <c r="C75" s="104"/>
    </row>
    <row r="76" spans="1:4" x14ac:dyDescent="0.25">
      <c r="A76" s="227" t="s">
        <v>308</v>
      </c>
      <c r="B76" s="228">
        <v>109.15300000000001</v>
      </c>
      <c r="C76" s="104"/>
    </row>
    <row r="77" spans="1:4" x14ac:dyDescent="0.25">
      <c r="A77" s="229" t="s">
        <v>309</v>
      </c>
      <c r="B77" s="230">
        <v>90.96</v>
      </c>
      <c r="C77" s="104"/>
    </row>
    <row r="78" spans="1:4" ht="28.5" x14ac:dyDescent="0.25">
      <c r="A78" s="178" t="s">
        <v>474</v>
      </c>
      <c r="B78" s="197">
        <f>B79+B83+B87+B91+B95+B99+B103+B107+B111+B115+B119</f>
        <v>35.820999999999998</v>
      </c>
      <c r="C78" s="366"/>
      <c r="D78" s="367"/>
    </row>
    <row r="79" spans="1:4" ht="45" x14ac:dyDescent="0.25">
      <c r="A79" s="158" t="s">
        <v>847</v>
      </c>
      <c r="B79" s="159">
        <v>14.263</v>
      </c>
      <c r="C79" s="364"/>
      <c r="D79" s="365"/>
    </row>
    <row r="80" spans="1:4" x14ac:dyDescent="0.25">
      <c r="A80" s="226" t="s">
        <v>307</v>
      </c>
      <c r="B80" s="225">
        <f>B79/$B$27</f>
        <v>5.867412537218706E-3</v>
      </c>
      <c r="C80" s="104"/>
    </row>
    <row r="81" spans="1:4" x14ac:dyDescent="0.25">
      <c r="A81" s="227" t="s">
        <v>308</v>
      </c>
      <c r="B81" s="228">
        <v>0.432</v>
      </c>
      <c r="C81" s="104"/>
    </row>
    <row r="82" spans="1:4" x14ac:dyDescent="0.25">
      <c r="A82" s="229" t="s">
        <v>309</v>
      </c>
      <c r="B82" s="230">
        <v>0.36</v>
      </c>
      <c r="C82" s="104"/>
    </row>
    <row r="83" spans="1:4" ht="30" x14ac:dyDescent="0.25">
      <c r="A83" s="158" t="s">
        <v>475</v>
      </c>
      <c r="B83" s="159">
        <v>0.122</v>
      </c>
      <c r="C83" s="364"/>
      <c r="D83" s="365"/>
    </row>
    <row r="84" spans="1:4" x14ac:dyDescent="0.25">
      <c r="A84" s="226" t="s">
        <v>307</v>
      </c>
      <c r="B84" s="225">
        <f>B83/$B$27</f>
        <v>5.0187501194747399E-5</v>
      </c>
      <c r="C84" s="104"/>
    </row>
    <row r="85" spans="1:4" x14ac:dyDescent="0.25">
      <c r="A85" s="227" t="s">
        <v>308</v>
      </c>
      <c r="B85" s="228">
        <v>0.122</v>
      </c>
      <c r="C85" s="104"/>
    </row>
    <row r="86" spans="1:4" x14ac:dyDescent="0.25">
      <c r="A86" s="229" t="s">
        <v>309</v>
      </c>
      <c r="B86" s="230">
        <v>0.122</v>
      </c>
      <c r="C86" s="104"/>
    </row>
    <row r="87" spans="1:4" ht="30" x14ac:dyDescent="0.25">
      <c r="A87" s="158" t="s">
        <v>476</v>
      </c>
      <c r="B87" s="159">
        <v>0.122</v>
      </c>
      <c r="C87" s="364"/>
      <c r="D87" s="365"/>
    </row>
    <row r="88" spans="1:4" x14ac:dyDescent="0.25">
      <c r="A88" s="226" t="s">
        <v>307</v>
      </c>
      <c r="B88" s="225">
        <f>B87/$B$27</f>
        <v>5.0187501194747399E-5</v>
      </c>
      <c r="C88" s="104"/>
    </row>
    <row r="89" spans="1:4" x14ac:dyDescent="0.25">
      <c r="A89" s="227" t="s">
        <v>308</v>
      </c>
      <c r="B89" s="228">
        <v>0.122</v>
      </c>
      <c r="C89" s="104"/>
    </row>
    <row r="90" spans="1:4" x14ac:dyDescent="0.25">
      <c r="A90" s="229" t="s">
        <v>309</v>
      </c>
      <c r="B90" s="230">
        <v>0.122</v>
      </c>
      <c r="C90" s="104"/>
    </row>
    <row r="91" spans="1:4" ht="30" x14ac:dyDescent="0.25">
      <c r="A91" s="158" t="s">
        <v>477</v>
      </c>
      <c r="B91" s="159">
        <v>0.122</v>
      </c>
      <c r="C91" s="364"/>
      <c r="D91" s="365"/>
    </row>
    <row r="92" spans="1:4" x14ac:dyDescent="0.25">
      <c r="A92" s="226" t="s">
        <v>307</v>
      </c>
      <c r="B92" s="225">
        <f>B91/$B$27</f>
        <v>5.0187501194747399E-5</v>
      </c>
      <c r="C92" s="104"/>
    </row>
    <row r="93" spans="1:4" ht="15.75" customHeight="1" x14ac:dyDescent="0.25">
      <c r="A93" s="227" t="s">
        <v>308</v>
      </c>
      <c r="B93" s="228">
        <v>0.122</v>
      </c>
      <c r="C93" s="183"/>
      <c r="D93" s="102"/>
    </row>
    <row r="94" spans="1:4" x14ac:dyDescent="0.25">
      <c r="A94" s="229" t="s">
        <v>309</v>
      </c>
      <c r="B94" s="230">
        <v>0.122</v>
      </c>
      <c r="C94" s="183"/>
      <c r="D94" s="102"/>
    </row>
    <row r="95" spans="1:4" ht="47.25" customHeight="1" x14ac:dyDescent="0.25">
      <c r="A95" s="158" t="s">
        <v>555</v>
      </c>
      <c r="B95" s="159">
        <v>0.27900000000000003</v>
      </c>
      <c r="C95" s="364"/>
      <c r="D95" s="365"/>
    </row>
    <row r="96" spans="1:4" x14ac:dyDescent="0.25">
      <c r="A96" s="226" t="s">
        <v>307</v>
      </c>
      <c r="B96" s="243">
        <f>B95/$B$27</f>
        <v>1.1477305601093873E-4</v>
      </c>
      <c r="C96" s="183"/>
      <c r="D96" s="102"/>
    </row>
    <row r="97" spans="1:4" x14ac:dyDescent="0.25">
      <c r="A97" s="227" t="s">
        <v>308</v>
      </c>
      <c r="B97" s="261">
        <v>0.27900000000000003</v>
      </c>
      <c r="C97" s="183"/>
      <c r="D97" s="102"/>
    </row>
    <row r="98" spans="1:4" x14ac:dyDescent="0.25">
      <c r="A98" s="229" t="s">
        <v>309</v>
      </c>
      <c r="B98" s="261">
        <v>0.27900000000000003</v>
      </c>
      <c r="C98" s="183"/>
      <c r="D98" s="102"/>
    </row>
    <row r="99" spans="1:4" ht="30" x14ac:dyDescent="0.25">
      <c r="A99" s="158" t="s">
        <v>612</v>
      </c>
      <c r="B99" s="159">
        <v>0</v>
      </c>
      <c r="C99" s="364"/>
      <c r="D99" s="365"/>
    </row>
    <row r="100" spans="1:4" x14ac:dyDescent="0.25">
      <c r="A100" s="226" t="s">
        <v>307</v>
      </c>
      <c r="B100" s="225">
        <f>B99/$B$27</f>
        <v>0</v>
      </c>
      <c r="C100" s="183"/>
      <c r="D100" s="102"/>
    </row>
    <row r="101" spans="1:4" x14ac:dyDescent="0.25">
      <c r="A101" s="227" t="s">
        <v>308</v>
      </c>
      <c r="B101" s="228">
        <v>0</v>
      </c>
      <c r="C101" s="183"/>
      <c r="D101" s="102"/>
    </row>
    <row r="102" spans="1:4" x14ac:dyDescent="0.25">
      <c r="A102" s="229" t="s">
        <v>309</v>
      </c>
      <c r="B102" s="230">
        <v>0</v>
      </c>
      <c r="C102" s="183"/>
      <c r="D102" s="102"/>
    </row>
    <row r="103" spans="1:4" ht="30" x14ac:dyDescent="0.25">
      <c r="A103" s="158" t="s">
        <v>654</v>
      </c>
      <c r="B103" s="159">
        <v>17.149999999999999</v>
      </c>
      <c r="C103" s="364"/>
      <c r="D103" s="365"/>
    </row>
    <row r="104" spans="1:4" x14ac:dyDescent="0.25">
      <c r="A104" s="156" t="s">
        <v>307</v>
      </c>
      <c r="B104" s="225">
        <f>B103/$B$27</f>
        <v>7.0550462745075232E-3</v>
      </c>
      <c r="C104" s="183"/>
      <c r="D104" s="102"/>
    </row>
    <row r="105" spans="1:4" x14ac:dyDescent="0.25">
      <c r="A105" s="156" t="s">
        <v>308</v>
      </c>
      <c r="B105" s="261">
        <v>17.149999999999999</v>
      </c>
      <c r="C105" s="183"/>
      <c r="D105" s="102"/>
    </row>
    <row r="106" spans="1:4" x14ac:dyDescent="0.25">
      <c r="A106" s="156" t="s">
        <v>309</v>
      </c>
      <c r="B106" s="261">
        <v>14.292</v>
      </c>
      <c r="C106" s="183"/>
      <c r="D106" s="102"/>
    </row>
    <row r="107" spans="1:4" ht="30" x14ac:dyDescent="0.25">
      <c r="A107" s="158" t="s">
        <v>655</v>
      </c>
      <c r="B107" s="159">
        <v>3.399</v>
      </c>
      <c r="C107" s="364"/>
      <c r="D107" s="365"/>
    </row>
    <row r="108" spans="1:4" x14ac:dyDescent="0.25">
      <c r="A108" s="156" t="s">
        <v>307</v>
      </c>
      <c r="B108" s="225">
        <f>B107/$B$27</f>
        <v>1.3982566931225115E-3</v>
      </c>
      <c r="C108" s="183"/>
      <c r="D108" s="102"/>
    </row>
    <row r="109" spans="1:4" x14ac:dyDescent="0.25">
      <c r="A109" s="156" t="s">
        <v>308</v>
      </c>
      <c r="B109" s="157">
        <v>2.1240000000000001</v>
      </c>
      <c r="C109" s="183"/>
      <c r="D109" s="102"/>
    </row>
    <row r="110" spans="1:4" x14ac:dyDescent="0.25">
      <c r="A110" s="156" t="s">
        <v>309</v>
      </c>
      <c r="B110" s="157">
        <v>2.4780000000000002</v>
      </c>
      <c r="C110" s="183"/>
      <c r="D110" s="102"/>
    </row>
    <row r="111" spans="1:4" ht="30" x14ac:dyDescent="0.25">
      <c r="A111" s="262" t="s">
        <v>729</v>
      </c>
      <c r="B111" s="263">
        <v>0</v>
      </c>
      <c r="C111" s="364"/>
      <c r="D111" s="365"/>
    </row>
    <row r="112" spans="1:4" x14ac:dyDescent="0.25">
      <c r="A112" s="260" t="s">
        <v>307</v>
      </c>
      <c r="B112" s="225">
        <f>B111/$B$27</f>
        <v>0</v>
      </c>
      <c r="C112" s="183"/>
      <c r="D112" s="102"/>
    </row>
    <row r="113" spans="1:4" x14ac:dyDescent="0.25">
      <c r="A113" s="260" t="s">
        <v>308</v>
      </c>
      <c r="B113" s="261">
        <v>0</v>
      </c>
      <c r="C113" s="183"/>
      <c r="D113" s="102"/>
    </row>
    <row r="114" spans="1:4" x14ac:dyDescent="0.25">
      <c r="A114" s="260" t="s">
        <v>309</v>
      </c>
      <c r="B114" s="261">
        <v>0</v>
      </c>
      <c r="C114" s="183"/>
      <c r="D114" s="102"/>
    </row>
    <row r="115" spans="1:4" ht="30" x14ac:dyDescent="0.25">
      <c r="A115" s="262" t="s">
        <v>797</v>
      </c>
      <c r="B115" s="263">
        <v>0.17499999999999999</v>
      </c>
      <c r="C115" s="364"/>
      <c r="D115" s="365"/>
    </row>
    <row r="116" spans="1:4" x14ac:dyDescent="0.25">
      <c r="A116" s="260" t="s">
        <v>307</v>
      </c>
      <c r="B116" s="225">
        <f>B115/$B$27</f>
        <v>7.1990268107219619E-5</v>
      </c>
      <c r="C116" s="183"/>
      <c r="D116" s="102"/>
    </row>
    <row r="117" spans="1:4" x14ac:dyDescent="0.25">
      <c r="A117" s="260" t="s">
        <v>308</v>
      </c>
      <c r="B117" s="261">
        <v>0.17499999999999999</v>
      </c>
      <c r="C117" s="183"/>
      <c r="D117" s="102"/>
    </row>
    <row r="118" spans="1:4" x14ac:dyDescent="0.25">
      <c r="A118" s="260" t="s">
        <v>309</v>
      </c>
      <c r="B118" s="261">
        <v>0.14599999999999999</v>
      </c>
      <c r="C118" s="183"/>
      <c r="D118" s="102"/>
    </row>
    <row r="119" spans="1:4" ht="45" x14ac:dyDescent="0.25">
      <c r="A119" s="262" t="s">
        <v>817</v>
      </c>
      <c r="B119" s="263">
        <v>0.189</v>
      </c>
      <c r="C119" s="364"/>
      <c r="D119" s="365"/>
    </row>
    <row r="120" spans="1:4" x14ac:dyDescent="0.25">
      <c r="A120" s="260" t="s">
        <v>307</v>
      </c>
      <c r="B120" s="225">
        <f>B119/$B$27</f>
        <v>7.7749489555797204E-5</v>
      </c>
      <c r="C120" s="183"/>
      <c r="D120" s="102"/>
    </row>
    <row r="121" spans="1:4" x14ac:dyDescent="0.25">
      <c r="A121" s="260" t="s">
        <v>308</v>
      </c>
      <c r="B121" s="261">
        <v>0</v>
      </c>
      <c r="C121" s="183"/>
      <c r="D121" s="102"/>
    </row>
    <row r="122" spans="1:4" x14ac:dyDescent="0.25">
      <c r="A122" s="260" t="s">
        <v>309</v>
      </c>
      <c r="B122" s="261">
        <v>0.14399999999999999</v>
      </c>
      <c r="C122" s="183"/>
      <c r="D122" s="102"/>
    </row>
    <row r="123" spans="1:4" ht="23.25" customHeight="1" x14ac:dyDescent="0.25">
      <c r="A123" s="178" t="s">
        <v>310</v>
      </c>
      <c r="B123" s="231">
        <f>(B125+B126+B127)/3</f>
        <v>1</v>
      </c>
      <c r="C123" s="183"/>
      <c r="D123" s="102"/>
    </row>
    <row r="124" spans="1:4" x14ac:dyDescent="0.25">
      <c r="A124" s="226" t="s">
        <v>306</v>
      </c>
      <c r="B124" s="232" t="s">
        <v>439</v>
      </c>
      <c r="C124" s="183"/>
      <c r="D124" s="102"/>
    </row>
    <row r="125" spans="1:4" x14ac:dyDescent="0.25">
      <c r="A125" s="227" t="s">
        <v>478</v>
      </c>
      <c r="B125" s="233">
        <v>1</v>
      </c>
      <c r="C125" s="183"/>
      <c r="D125" s="78"/>
    </row>
    <row r="126" spans="1:4" x14ac:dyDescent="0.25">
      <c r="A126" s="227" t="s">
        <v>479</v>
      </c>
      <c r="B126" s="233">
        <v>1</v>
      </c>
      <c r="C126" s="183"/>
      <c r="D126" s="78"/>
    </row>
    <row r="127" spans="1:4" x14ac:dyDescent="0.25">
      <c r="A127" s="229" t="s">
        <v>480</v>
      </c>
      <c r="B127" s="234">
        <v>1</v>
      </c>
    </row>
    <row r="128" spans="1:4" x14ac:dyDescent="0.25">
      <c r="A128" s="178" t="s">
        <v>311</v>
      </c>
      <c r="B128" s="169">
        <f>B129/$B$27</f>
        <v>0.99965028096948205</v>
      </c>
    </row>
    <row r="129" spans="1:2" x14ac:dyDescent="0.25">
      <c r="A129" s="178" t="s">
        <v>312</v>
      </c>
      <c r="B129" s="197">
        <v>2430.0340000000001</v>
      </c>
    </row>
    <row r="130" spans="1:2" x14ac:dyDescent="0.25">
      <c r="A130" s="178" t="s">
        <v>313</v>
      </c>
      <c r="B130" s="247">
        <f>B131/'6.2. Паспорт фин осв ввод'!C30</f>
        <v>0.96932294311368106</v>
      </c>
    </row>
    <row r="131" spans="1:2" x14ac:dyDescent="0.25">
      <c r="A131" s="178" t="s">
        <v>314</v>
      </c>
      <c r="B131" s="197">
        <v>2062.723</v>
      </c>
    </row>
    <row r="132" spans="1:2" x14ac:dyDescent="0.25">
      <c r="A132" s="178" t="s">
        <v>315</v>
      </c>
      <c r="B132" s="248" t="s">
        <v>439</v>
      </c>
    </row>
    <row r="133" spans="1:2" ht="33.75" customHeight="1" x14ac:dyDescent="0.25">
      <c r="A133" s="226" t="s">
        <v>316</v>
      </c>
      <c r="B133" s="155" t="s">
        <v>623</v>
      </c>
    </row>
    <row r="134" spans="1:2" ht="60" x14ac:dyDescent="0.25">
      <c r="A134" s="227" t="s">
        <v>317</v>
      </c>
      <c r="B134" s="264" t="s">
        <v>806</v>
      </c>
    </row>
    <row r="135" spans="1:2" x14ac:dyDescent="0.25">
      <c r="A135" s="156" t="s">
        <v>318</v>
      </c>
      <c r="B135" s="155" t="s">
        <v>439</v>
      </c>
    </row>
    <row r="136" spans="1:2" ht="150" x14ac:dyDescent="0.25">
      <c r="A136" s="156" t="s">
        <v>624</v>
      </c>
      <c r="B136" s="264" t="s">
        <v>818</v>
      </c>
    </row>
    <row r="137" spans="1:2" x14ac:dyDescent="0.25">
      <c r="A137" s="229" t="s">
        <v>319</v>
      </c>
      <c r="B137" s="155" t="s">
        <v>600</v>
      </c>
    </row>
    <row r="138" spans="1:2" ht="28.5" x14ac:dyDescent="0.25">
      <c r="A138" s="178" t="s">
        <v>320</v>
      </c>
      <c r="B138" s="254" t="s">
        <v>684</v>
      </c>
    </row>
    <row r="139" spans="1:2" ht="28.5" customHeight="1" x14ac:dyDescent="0.25">
      <c r="A139" s="178" t="s">
        <v>321</v>
      </c>
      <c r="B139" s="266">
        <v>0</v>
      </c>
    </row>
    <row r="140" spans="1:2" x14ac:dyDescent="0.25">
      <c r="A140" s="226" t="s">
        <v>306</v>
      </c>
      <c r="B140" s="232" t="s">
        <v>439</v>
      </c>
    </row>
    <row r="141" spans="1:2" x14ac:dyDescent="0.25">
      <c r="A141" s="227" t="s">
        <v>481</v>
      </c>
      <c r="B141" s="235"/>
    </row>
    <row r="142" spans="1:2" x14ac:dyDescent="0.25">
      <c r="A142" s="229" t="s">
        <v>482</v>
      </c>
      <c r="B142" s="236" t="s">
        <v>439</v>
      </c>
    </row>
    <row r="143" spans="1:2" ht="30" x14ac:dyDescent="0.25">
      <c r="A143" s="178" t="s">
        <v>322</v>
      </c>
      <c r="B143" s="265" t="s">
        <v>665</v>
      </c>
    </row>
    <row r="144" spans="1:2" x14ac:dyDescent="0.25">
      <c r="A144" s="178" t="s">
        <v>323</v>
      </c>
      <c r="B144" s="253">
        <v>45580</v>
      </c>
    </row>
    <row r="145" spans="1:2" x14ac:dyDescent="0.25">
      <c r="A145" s="226" t="s">
        <v>483</v>
      </c>
      <c r="B145" s="253"/>
    </row>
    <row r="146" spans="1:2" x14ac:dyDescent="0.25">
      <c r="A146" s="227" t="s">
        <v>484</v>
      </c>
      <c r="B146" s="235"/>
    </row>
    <row r="147" spans="1:2" x14ac:dyDescent="0.25">
      <c r="A147" s="229" t="s">
        <v>485</v>
      </c>
      <c r="B147" s="236" t="s">
        <v>439</v>
      </c>
    </row>
    <row r="148" spans="1:2" ht="28.5" x14ac:dyDescent="0.25">
      <c r="A148" s="178" t="s">
        <v>324</v>
      </c>
      <c r="B148" s="265" t="s">
        <v>685</v>
      </c>
    </row>
    <row r="149" spans="1:2" ht="28.5" x14ac:dyDescent="0.25">
      <c r="A149" s="178" t="s">
        <v>325</v>
      </c>
      <c r="B149" s="266" t="s">
        <v>730</v>
      </c>
    </row>
    <row r="150" spans="1:2" x14ac:dyDescent="0.25">
      <c r="A150" s="226" t="s">
        <v>486</v>
      </c>
      <c r="B150" s="232" t="s">
        <v>439</v>
      </c>
    </row>
    <row r="151" spans="1:2" x14ac:dyDescent="0.25">
      <c r="A151" s="227" t="s">
        <v>487</v>
      </c>
      <c r="B151" s="235" t="s">
        <v>439</v>
      </c>
    </row>
    <row r="152" spans="1:2" x14ac:dyDescent="0.25">
      <c r="A152" s="227" t="s">
        <v>488</v>
      </c>
      <c r="B152" s="235" t="s">
        <v>439</v>
      </c>
    </row>
    <row r="153" spans="1:2" x14ac:dyDescent="0.25">
      <c r="A153" s="227" t="s">
        <v>489</v>
      </c>
      <c r="B153" s="235" t="s">
        <v>439</v>
      </c>
    </row>
    <row r="154" spans="1:2" ht="16.5" thickBot="1" x14ac:dyDescent="0.3">
      <c r="A154" s="237" t="s">
        <v>490</v>
      </c>
      <c r="B154" s="238" t="s">
        <v>439</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2026-04-22T06:09:56Z</dcterms:modified>
</cp:coreProperties>
</file>