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H_TP3500.PH.000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H37" i="16"/>
  <c r="G50" i="16"/>
  <c r="G49" i="16"/>
  <c r="D31" i="16" l="1"/>
  <c r="C32" i="16" s="1"/>
  <c r="D32" i="16" s="1"/>
  <c r="C35" i="16" s="1"/>
  <c r="D35" i="16" s="1"/>
  <c r="C37" i="16" s="1"/>
  <c r="D37" i="16" s="1"/>
  <c r="C39" i="16" s="1"/>
  <c r="D39" i="16" s="1"/>
  <c r="C40" i="16" s="1"/>
  <c r="D40" i="16" s="1"/>
  <c r="C43" i="16" s="1"/>
  <c r="D43" i="16" s="1"/>
  <c r="C44" i="16" s="1"/>
  <c r="D44" i="16" s="1"/>
  <c r="C47" i="16" s="1"/>
  <c r="D47" i="16" s="1"/>
  <c r="C49" i="16" s="1"/>
  <c r="D49" i="16" s="1"/>
  <c r="C50" i="16" s="1"/>
  <c r="D50" i="16" s="1"/>
  <c r="C53" i="16" s="1"/>
  <c r="D53" i="16" s="1"/>
  <c r="G32" i="16" l="1"/>
  <c r="H32" i="16" s="1"/>
  <c r="G35" i="16" l="1"/>
  <c r="H35" i="16" s="1"/>
  <c r="G47" i="16" s="1"/>
  <c r="G53" i="16" l="1"/>
  <c r="A12" i="22"/>
  <c r="A12" i="14"/>
  <c r="A15" i="24" l="1"/>
  <c r="A12" i="24"/>
  <c r="A5" i="22" l="1"/>
  <c r="A5" i="5"/>
  <c r="A4" i="15"/>
  <c r="A5" i="16"/>
  <c r="A5" i="10"/>
  <c r="A4" i="17"/>
  <c r="A5" i="6"/>
  <c r="A5" i="14"/>
  <c r="A6" i="13"/>
  <c r="A4" i="12"/>
  <c r="A15" i="22" l="1"/>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<sst xmlns="http://schemas.openxmlformats.org/spreadsheetml/2006/main" count="1092" uniqueCount="567">
  <si>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</si>
  <si>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</si>
  <si>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</si>
  <si>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</si>
  <si>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</si>
  <si>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</si>
  <si>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</si>
  <si>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</si>
  <si>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</si>
  <si>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</si>
  <si>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</si>
  <si>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</si>
  <si>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</si>
  <si>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</si>
  <si>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</si>
  <si>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</si>
  <si>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</si>
  <si>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</si>
  <si>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</si>
  <si>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</si>
  <si>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</si>
  <si>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</si>
  <si>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</si>
  <si>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</si>
  <si>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</si>
  <si>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</si>
  <si>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</si>
  <si>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</si>
  <si>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</si>
  <si>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</si>
  <si>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</si>
  <si>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</si>
  <si>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</si>
  <si>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</si>
  <si>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</si>
  <si>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</si>
  <si>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</si>
  <si>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</si>
  <si>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</si>
  <si>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</si>
  <si>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</si>
  <si>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</si>
  <si>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</si>
  <si>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</si>
  <si>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</si>
  <si>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</si>
  <si>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</si>
  <si>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</si>
  <si>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</si>
  <si>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</si>
  <si>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</si>
  <si>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</si>
  <si>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</si>
  <si>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</si>
  <si>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</si>
  <si>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</si>
  <si>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</si>
  <si>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</si>
  <si>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</si>
  <si>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</si>
  <si>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</si>
  <si>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</si>
  <si>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</si>
  <si>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</si>
  <si>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</si>
  <si>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</si>
  <si>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</si>
  <si>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</si>
  <si>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</si>
  <si>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</si>
  <si>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</si>
  <si>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</si>
  <si>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</si>
  <si>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</si>
  <si>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</si>
  <si>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</si>
  <si>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</si>
  <si>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</si>
  <si>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</si>
  <si>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</si>
  <si>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</si>
  <si>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</si>
  <si>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</si>
  <si>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</si>
  <si>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</si>
  <si>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</si>
  <si>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</si>
  <si>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</si>
  <si>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</si>
  <si>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</si>
  <si>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</si>
  <si>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</si>
  <si>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</si>
  <si>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</si>
  <si>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</si>
  <si>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</si>
  <si>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</si>
  <si>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</si>
  <si>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</si>
  <si>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</si>
  <si>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</si>
  <si>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</si>
  <si>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</si>
  <si>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</si>
  <si>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</si>
  <si>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</si>
  <si>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</si>
  <si>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</si>
  <si>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</si>
  <si>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</si>
  <si>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</si>
  <si>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</si>
  <si>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</si>
  <si>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</si>
  <si>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</si>
  <si>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</si>
  <si>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</si>
  <si>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</si>
  <si>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</si>
  <si>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</si>
  <si>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</si>
  <si>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</si>
  <si>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</si>
  <si>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</si>
  <si>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</si>
  <si>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</si>
  <si>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</si>
  <si>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</si>
  <si>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</si>
  <si>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</si>
  <si>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</si>
  <si>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</si>
  <si>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</si>
  <si>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</si>
  <si>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</si>
  <si>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</si>
  <si>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</si>
  <si>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</si>
  <si>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</si>
  <si>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</si>
  <si>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</si>
  <si>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</si>
  <si>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</si>
  <si>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</si>
  <si>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</si>
  <si>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</si>
  <si>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</si>
  <si>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</si>
  <si>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</si>
  <si>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</si>
  <si>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</si>
  <si>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</si>
  <si>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</si>
  <si>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</si>
  <si>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</si>
  <si>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</si>
  <si>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</si>
  <si>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</si>
  <si>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</si>
  <si>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</si>
  <si>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</si>
  <si>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</si>
  <si>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</si>
  <si>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</si>
  <si>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</si>
  <si>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</si>
  <si>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</si>
  <si>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</si>
  <si>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</si>
  <si>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</si>
  <si>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</si>
  <si>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</si>
  <si>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</si>
  <si>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</si>
  <si>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</si>
  <si>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</si>
  <si>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</si>
  <si>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</si>
  <si>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</si>
  <si>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</si>
  <si>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</si>
  <si>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</si>
  <si>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</si>
  <si>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</si>
  <si>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</si>
  <si>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</si>
  <si>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</si>
  <si>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</si>
  <si>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</si>
  <si>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</si>
  <si>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</si>
  <si>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</si>
  <si>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</si>
  <si>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</si>
  <si>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</si>
  <si>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</si>
  <si>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</si>
  <si>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</si>
  <si>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</si>
  <si>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</si>
  <si>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</si>
  <si>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</si>
  <si>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</si>
  <si>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</si>
  <si>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</si>
  <si>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</si>
  <si>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</si>
  <si>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</si>
  <si>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</si>
  <si>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</si>
  <si>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</si>
  <si>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</si>
  <si>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</si>
  <si>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</si>
  <si>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</si>
  <si>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</si>
  <si>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</si>
  <si>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</si>
  <si>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</si>
  <si>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</si>
  <si>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</si>
  <si>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</si>
  <si>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</si>
  <si>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</si>
  <si>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</si>
  <si>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</si>
  <si>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</si>
  <si>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</si>
  <si>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</si>
  <si>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</si>
  <si>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</si>
  <si>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</si>
  <si>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</si>
  <si>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</si>
  <si>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</si>
  <si>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</si>
  <si>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</si>
  <si>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</si>
  <si>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</si>
  <si>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</si>
  <si>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</si>
  <si>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</si>
  <si>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</si>
  <si>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</si>
  <si>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</si>
  <si>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</si>
  <si>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</si>
  <si>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</si>
  <si>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</si>
  <si>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</si>
  <si>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</si>
  <si>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</si>
  <si>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</si>
  <si>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</si>
  <si>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</si>
  <si>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</si>
  <si>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</si>
  <si>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</si>
  <si>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</si>
  <si>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</si>
  <si>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</si>
  <si>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</si>
  <si>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</si>
  <si>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</si>
  <si>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</si>
  <si>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</si>
  <si>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</si>
  <si>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</si>
  <si>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</si>
  <si>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</si>
  <si>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</si>
  <si>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</si>
  <si>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</si>
  <si>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</si>
  <si>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</si>
  <si>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</si>
  <si>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</si>
  <si>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</si>
  <si>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</si>
  <si>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</si>
  <si>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</si>
  <si>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</si>
  <si>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</si>
  <si>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</si>
  <si>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</si>
  <si>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</si>
  <si>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</si>
  <si>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</si>
  <si>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</si>
  <si>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</si>
  <si>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</si>
  <si>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</si>
  <si>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</si>
  <si>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</si>
  <si>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</si>
  <si>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</si>
  <si>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</si>
  <si>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</si>
  <si>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</si>
  <si>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</si>
  <si>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</si>
  <si>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</si>
  <si>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</si>
  <si>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</si>
  <si>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</si>
  <si>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</si>
  <si>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</si>
  <si>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</si>
  <si>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</si>
  <si>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</si>
  <si>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</si>
  <si>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</si>
  <si>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</si>
  <si>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</si>
  <si>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</si>
  <si>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</si>
  <si>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</si>
  <si>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</si>
  <si>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</si>
  <si>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</si>
  <si>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</si>
  <si>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</si>
  <si>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</si>
  <si>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</si>
  <si>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</si>
  <si>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</si>
  <si>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</si>
  <si>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</si>
  <si>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</si>
  <si>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</si>
  <si>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</si>
  <si>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</si>
  <si>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</si>
  <si>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</si>
  <si>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</si>
  <si>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</si>
  <si>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</si>
  <si>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</si>
  <si>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</si>
  <si>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</si>
  <si>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</si>
  <si>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</si>
  <si>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</si>
  <si>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</si>
  <si>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</si>
  <si>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</si>
  <si>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</si>
  <si>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</si>
  <si>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</si>
  <si>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</si>
  <si>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</si>
  <si>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</si>
  <si>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</si>
  <si>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</si>
  <si>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</si>
  <si>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</si>
  <si>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</si>
  <si>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</si>
  <si>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</si>
  <si>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</si>
  <si>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</si>
  <si>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</si>
  <si>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</si>
  <si>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</si>
  <si>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</si>
  <si>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</si>
  <si>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</si>
  <si>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</si>
  <si>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</si>
  <si>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</si>
  <si>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</si>
  <si>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</si>
  <si>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</si>
  <si>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</si>
  <si>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</si>
  <si>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</si>
  <si>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</si>
  <si>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</si>
  <si>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</si>
  <si>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</si>
  <si>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</si>
  <si>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</si>
  <si>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</si>
  <si>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</si>
  <si>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</si>
  <si>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</si>
  <si>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</si>
  <si>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</si>
  <si>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</si>
  <si>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</si>
  <si>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</si>
  <si>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</si>
  <si>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</si>
  <si>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</si>
  <si>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</si>
  <si>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</si>
  <si>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</si>
  <si>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</si>
  <si>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</si>
  <si>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</si>
  <si>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</si>
  <si>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</si>
  <si>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</si>
  <si>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</si>
  <si>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</si>
  <si>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</si>
  <si>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</si>
  <si>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</si>
  <si>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</si>
  <si>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</si>
  <si>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</si>
  <si>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</si>
  <si>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</si>
  <si>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</si>
  <si>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</si>
  <si>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</si>
  <si>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</si>
  <si>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</si>
  <si>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</si>
  <si>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</si>
  <si>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</si>
  <si>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</si>
  <si>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</si>
  <si>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</si>
  <si>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</si>
  <si>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</si>
  <si>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</si>
  <si>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</si>
  <si>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</si>
  <si>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</si>
  <si>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</si>
  <si>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</si>
  <si>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</si>
  <si>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</si>
  <si>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</si>
  <si>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</si>
  <si>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</si>
  <si>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</si>
  <si>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</si>
  <si>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</si>
  <si>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</si>
  <si>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</si>
  <si>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</si>
  <si>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</si>
  <si>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</si>
  <si>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</si>
  <si>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</si>
  <si>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</si>
  <si>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</si>
  <si>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</si>
  <si>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</si>
  <si>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</si>
  <si>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</si>
  <si>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</si>
  <si>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</si>
  <si>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</si>
  <si>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Модернизация ОС  и выполнение требования стандарта организации СТО 34.01-27.3-001-2014 (ВНПБ 28-14) «Установки противопожарной защиты</t>
  </si>
  <si>
    <t>нет</t>
  </si>
  <si>
    <t>H_TP3500.PH.0008</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</si>
  <si>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</si>
  <si>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</si>
  <si>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</si>
  <si>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</si>
  <si>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</si>
  <si>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</si>
  <si>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</si>
  <si>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</si>
  <si>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</si>
  <si>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</si>
  <si>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</si>
  <si>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</si>
  <si>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</si>
  <si>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</si>
  <si>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</si>
  <si>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</si>
  <si>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</si>
  <si>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</si>
  <si>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</si>
  <si>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</si>
  <si>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</si>
  <si>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</si>
  <si>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</si>
  <si>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</si>
  <si>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</si>
  <si>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</si>
  <si>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</si>
  <si>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</si>
  <si>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</si>
  <si>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</si>
  <si>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</si>
  <si>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</si>
  <si>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</si>
  <si>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</si>
  <si>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</si>
  <si>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</si>
  <si>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</si>
  <si>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</si>
  <si>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</si>
  <si>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</si>
  <si>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</si>
  <si>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</si>
  <si>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</si>
  <si>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</si>
  <si>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</si>
  <si>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</si>
  <si>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</si>
  <si>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</si>
  <si>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</si>
  <si>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</si>
  <si>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</si>
  <si>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</si>
  <si>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</si>
  <si>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</si>
  <si>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</si>
  <si>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</si>
  <si>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</si>
  <si>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</si>
  <si>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</si>
  <si>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</si>
  <si>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</si>
  <si>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</si>
  <si>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</si>
  <si>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</si>
  <si>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</si>
  <si>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</si>
  <si>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</si>
  <si>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</si>
  <si>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</si>
  <si>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</si>
  <si>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</si>
  <si>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</si>
  <si>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</si>
  <si>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</si>
  <si>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</si>
  <si>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</si>
  <si>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</si>
  <si>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</si>
  <si>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</si>
  <si>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</si>
  <si>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</si>
  <si>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</si>
  <si>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</si>
  <si>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</si>
  <si>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</si>
  <si>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</si>
  <si>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</si>
  <si>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</si>
  <si>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</si>
  <si>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</si>
  <si>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монтаж системы пожарной и охранной сигнализации на 67 объектах</t>
  </si>
  <si>
    <t xml:space="preserve"> не требуется </t>
  </si>
  <si>
    <t xml:space="preserve"> монтаж системы пожарной и охранной сигнализации на 67 объектах</t>
  </si>
  <si>
    <t xml:space="preserve"> Проблемные вопросы отсутствуют, реализация проекта в установленные сроки </t>
  </si>
  <si>
    <t>Проектирование реконструкций зданий Ишимского ТПО с установкой системы ОПС</t>
  </si>
  <si>
    <t>нд</t>
  </si>
  <si>
    <t>1 040.62 тыс.руб./шт.</t>
  </si>
  <si>
    <t>Год 2028</t>
  </si>
  <si>
    <t>П</t>
  </si>
  <si>
    <t>Финансирование: 2.62 млн. руб. с НДС</t>
  </si>
  <si>
    <t xml:space="preserve">Срок реализации СМР не подошел  </t>
  </si>
  <si>
    <t>0.6 Прочие инвестиционные проекты</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</si>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</sst>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59" fillId="0" borderId="0" xfId="0"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Alignment="1">
      <alignment horizontal="center"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6" borderId="24" xfId="2" applyFont="1" applyFill="1" applyBorder="1" applyAlignment="1">
      <alignment horizontal="left" vertical="center" wrapText="1"/>
    </xf>
    <xf numFmtId="0" fontId="39" fillId="26" borderId="31" xfId="0" applyFont="1" applyFill="1" applyBorder="1" applyAlignment="1">
      <alignment horizontal="left" vertical="center"/>
    </xf>
    <xf numFmtId="0" fontId="39" fillId="26" borderId="31" xfId="0"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9" fontId="39"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45" xfId="50" applyFont="1" applyFill="1" applyBorder="1" applyAlignment="1">
      <alignment horizontal="center" vertical="center"/>
    </xf>
    <xf numFmtId="0" fontId="61" fillId="0" borderId="44" xfId="50" applyFont="1" applyFill="1" applyBorder="1" applyAlignment="1">
      <alignment horizontal="center" vertical="center"/>
    </xf>
    <xf numFmtId="0" fontId="61" fillId="0" borderId="45" xfId="50" applyFont="1" applyFill="1" applyBorder="1" applyAlignment="1">
      <alignment horizontal="center"/>
    </xf>
    <xf numFmtId="0" fontId="61" fillId="0" borderId="44"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1"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61" fillId="0" borderId="32" xfId="50" applyFont="1" applyBorder="1" applyAlignment="1">
      <alignment horizontal="center" vertical="center"/>
    </xf>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6"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1" t="s">
        <v>562</v>
      </c>
      <c r="B5" s="271"/>
      <c r="C5" s="271"/>
      <c r="D5" s="133"/>
      <c r="E5" s="133"/>
      <c r="F5" s="133"/>
      <c r="G5" s="133"/>
      <c r="H5" s="133"/>
    </row>
    <row r="6" spans="1:20" s="12" customFormat="1" ht="18.75" x14ac:dyDescent="0.3">
      <c r="A6" s="17"/>
      <c r="D6" s="16"/>
      <c r="E6" s="16"/>
      <c r="F6" s="15"/>
    </row>
    <row r="7" spans="1:20" s="12" customFormat="1" ht="18.75" x14ac:dyDescent="0.2">
      <c r="A7" s="274" t="s">
        <v>10</v>
      </c>
      <c r="B7" s="274"/>
      <c r="C7" s="27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3" t="s">
        <v>466</v>
      </c>
      <c r="B9" s="273"/>
      <c r="C9" s="273"/>
      <c r="D9" s="8"/>
      <c r="E9" s="8"/>
      <c r="F9" s="8"/>
      <c r="G9" s="13"/>
      <c r="H9" s="13"/>
      <c r="I9" s="13"/>
      <c r="J9" s="13"/>
      <c r="K9" s="13"/>
      <c r="L9" s="13"/>
      <c r="M9" s="13"/>
      <c r="N9" s="13"/>
      <c r="O9" s="13"/>
      <c r="P9" s="13"/>
      <c r="Q9" s="13"/>
      <c r="R9" s="13"/>
      <c r="S9" s="13"/>
      <c r="T9" s="13"/>
    </row>
    <row r="10" spans="1:20" s="12" customFormat="1" ht="18.75" x14ac:dyDescent="0.2">
      <c r="A10" s="272" t="s">
        <v>9</v>
      </c>
      <c r="B10" s="272"/>
      <c r="C10" s="27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3" t="s">
        <v>458</v>
      </c>
      <c r="B12" s="273"/>
      <c r="C12" s="273"/>
      <c r="D12" s="8"/>
      <c r="E12" s="8"/>
      <c r="F12" s="8"/>
      <c r="G12" s="13"/>
      <c r="H12" s="13"/>
      <c r="I12" s="13"/>
      <c r="J12" s="13"/>
      <c r="K12" s="13"/>
      <c r="L12" s="13"/>
      <c r="M12" s="13"/>
      <c r="N12" s="13"/>
      <c r="O12" s="13"/>
      <c r="P12" s="13"/>
      <c r="Q12" s="13"/>
      <c r="R12" s="13"/>
      <c r="S12" s="13"/>
      <c r="T12" s="13"/>
    </row>
    <row r="13" spans="1:20" s="12" customFormat="1" ht="18.75" x14ac:dyDescent="0.2">
      <c r="A13" s="272" t="s">
        <v>8</v>
      </c>
      <c r="B13" s="272"/>
      <c r="C13" s="27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3" t="s">
        <v>553</v>
      </c>
      <c r="B15" s="273"/>
      <c r="C15" s="273"/>
      <c r="D15" s="127"/>
      <c r="E15" s="8"/>
      <c r="F15" s="8"/>
      <c r="G15" s="8"/>
      <c r="H15" s="8"/>
      <c r="I15" s="8"/>
      <c r="J15" s="8"/>
      <c r="K15" s="8"/>
      <c r="L15" s="8"/>
      <c r="M15" s="8"/>
      <c r="N15" s="8"/>
      <c r="O15" s="8"/>
      <c r="P15" s="8"/>
      <c r="Q15" s="8"/>
      <c r="R15" s="8"/>
      <c r="S15" s="8"/>
      <c r="T15" s="8"/>
    </row>
    <row r="16" spans="1:20" s="3" customFormat="1" ht="15" customHeight="1" x14ac:dyDescent="0.2">
      <c r="A16" s="272" t="s">
        <v>7</v>
      </c>
      <c r="B16" s="272"/>
      <c r="C16" s="272"/>
      <c r="D16" s="6"/>
      <c r="E16" s="6"/>
      <c r="F16" s="6"/>
      <c r="G16" s="6"/>
      <c r="H16" s="6"/>
      <c r="I16" s="6"/>
      <c r="J16" s="6"/>
      <c r="K16" s="6"/>
      <c r="L16" s="6"/>
      <c r="M16" s="6"/>
      <c r="N16" s="6"/>
      <c r="O16" s="6"/>
      <c r="P16" s="6"/>
      <c r="Q16" s="6"/>
      <c r="R16" s="6"/>
      <c r="S16" s="6"/>
      <c r="T16" s="6"/>
    </row>
    <row r="17" spans="1:20" s="3" customFormat="1" ht="15" customHeight="1" x14ac:dyDescent="0.2">
      <c r="A17" s="240"/>
      <c r="B17" s="240"/>
      <c r="C17" s="240"/>
      <c r="D17" s="4"/>
      <c r="E17" s="4"/>
      <c r="F17" s="4"/>
      <c r="G17" s="4"/>
      <c r="H17" s="4"/>
      <c r="I17" s="4"/>
      <c r="J17" s="4"/>
      <c r="K17" s="4"/>
      <c r="L17" s="4"/>
      <c r="M17" s="4"/>
      <c r="N17" s="4"/>
      <c r="O17" s="4"/>
      <c r="P17" s="4"/>
      <c r="Q17" s="4"/>
    </row>
    <row r="18" spans="1:20" s="3" customFormat="1" ht="15" customHeight="1" x14ac:dyDescent="0.2">
      <c r="A18" s="273" t="s">
        <v>435</v>
      </c>
      <c r="B18" s="273"/>
      <c r="C18" s="27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36" t="s">
        <v>560</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454</v>
      </c>
      <c r="D23" s="33"/>
      <c r="E23" s="33"/>
      <c r="F23" s="33"/>
      <c r="G23" s="32"/>
      <c r="H23" s="32"/>
      <c r="I23" s="32"/>
      <c r="J23" s="32"/>
      <c r="K23" s="32"/>
      <c r="L23" s="32"/>
      <c r="M23" s="32"/>
      <c r="N23" s="32"/>
      <c r="O23" s="32"/>
      <c r="P23" s="32"/>
      <c r="Q23" s="32"/>
      <c r="R23" s="31"/>
      <c r="S23" s="31"/>
      <c r="T23" s="31"/>
    </row>
    <row r="24" spans="1:20" s="3" customFormat="1" ht="62.25" customHeight="1" x14ac:dyDescent="0.2">
      <c r="A24" s="268"/>
      <c r="B24" s="269"/>
      <c r="C24" s="270"/>
      <c r="D24" s="33"/>
      <c r="E24" s="33"/>
      <c r="F24" s="33"/>
      <c r="G24" s="32"/>
      <c r="H24" s="32"/>
      <c r="I24" s="32"/>
      <c r="J24" s="32"/>
      <c r="K24" s="32"/>
      <c r="L24" s="32"/>
      <c r="M24" s="32"/>
      <c r="N24" s="32"/>
      <c r="O24" s="32"/>
      <c r="P24" s="32"/>
      <c r="Q24" s="32"/>
      <c r="R24" s="31"/>
      <c r="S24" s="31"/>
      <c r="T24" s="31"/>
    </row>
    <row r="25" spans="1:20" s="226" customFormat="1" ht="58.5" customHeight="1" x14ac:dyDescent="0.2">
      <c r="A25" s="28" t="s">
        <v>63</v>
      </c>
      <c r="B25" s="130" t="s">
        <v>382</v>
      </c>
      <c r="C25" s="179" t="s">
        <v>459</v>
      </c>
      <c r="D25" s="224"/>
      <c r="E25" s="224"/>
      <c r="F25" s="185"/>
      <c r="G25" s="185"/>
      <c r="H25" s="185"/>
      <c r="I25" s="185"/>
      <c r="J25" s="185"/>
      <c r="K25" s="185"/>
      <c r="L25" s="185"/>
      <c r="M25" s="185"/>
      <c r="N25" s="185"/>
      <c r="O25" s="185"/>
      <c r="P25" s="185"/>
      <c r="Q25" s="225"/>
      <c r="R25" s="225"/>
      <c r="S25" s="225"/>
      <c r="T25" s="225"/>
    </row>
    <row r="26" spans="1:20" s="226" customFormat="1" ht="42.75" customHeight="1" x14ac:dyDescent="0.2">
      <c r="A26" s="28" t="s">
        <v>62</v>
      </c>
      <c r="B26" s="130" t="s">
        <v>76</v>
      </c>
      <c r="C26" s="179" t="s">
        <v>533</v>
      </c>
      <c r="D26" s="224"/>
      <c r="E26" s="224"/>
      <c r="F26" s="185"/>
      <c r="G26" s="185"/>
      <c r="H26" s="185"/>
      <c r="I26" s="185"/>
      <c r="J26" s="185"/>
      <c r="K26" s="185"/>
      <c r="L26" s="185"/>
      <c r="M26" s="185"/>
      <c r="N26" s="185"/>
      <c r="O26" s="185"/>
      <c r="P26" s="185"/>
      <c r="Q26" s="225"/>
      <c r="R26" s="225"/>
      <c r="S26" s="225"/>
      <c r="T26" s="225"/>
    </row>
    <row r="27" spans="1:20" s="226" customFormat="1" ht="51.75" customHeight="1" x14ac:dyDescent="0.2">
      <c r="A27" s="28" t="s">
        <v>60</v>
      </c>
      <c r="B27" s="130" t="s">
        <v>75</v>
      </c>
      <c r="C27" s="179" t="s">
        <v>461</v>
      </c>
      <c r="D27" s="224"/>
      <c r="E27" s="224"/>
      <c r="F27" s="185"/>
      <c r="G27" s="185"/>
      <c r="H27" s="185"/>
      <c r="I27" s="185"/>
      <c r="J27" s="185"/>
      <c r="K27" s="185"/>
      <c r="L27" s="185"/>
      <c r="M27" s="185"/>
      <c r="N27" s="185"/>
      <c r="O27" s="185"/>
      <c r="P27" s="185"/>
      <c r="Q27" s="225"/>
      <c r="R27" s="225"/>
      <c r="S27" s="225"/>
      <c r="T27" s="225"/>
    </row>
    <row r="28" spans="1:20" s="226" customFormat="1" ht="42.75" customHeight="1" x14ac:dyDescent="0.2">
      <c r="A28" s="28" t="s">
        <v>59</v>
      </c>
      <c r="B28" s="130" t="s">
        <v>383</v>
      </c>
      <c r="C28" s="179" t="s">
        <v>453</v>
      </c>
      <c r="D28" s="224"/>
      <c r="E28" s="224"/>
      <c r="F28" s="185"/>
      <c r="G28" s="185"/>
      <c r="H28" s="185"/>
      <c r="I28" s="185"/>
      <c r="J28" s="185"/>
      <c r="K28" s="185"/>
      <c r="L28" s="185"/>
      <c r="M28" s="185"/>
      <c r="N28" s="185"/>
      <c r="O28" s="185"/>
      <c r="P28" s="185"/>
      <c r="Q28" s="225"/>
      <c r="R28" s="225"/>
      <c r="S28" s="225"/>
      <c r="T28" s="225"/>
    </row>
    <row r="29" spans="1:20" s="226" customFormat="1" ht="51.75" customHeight="1" x14ac:dyDescent="0.2">
      <c r="A29" s="28" t="s">
        <v>57</v>
      </c>
      <c r="B29" s="130" t="s">
        <v>384</v>
      </c>
      <c r="C29" s="179" t="s">
        <v>453</v>
      </c>
      <c r="D29" s="224"/>
      <c r="E29" s="224"/>
      <c r="F29" s="185"/>
      <c r="G29" s="185"/>
      <c r="H29" s="185"/>
      <c r="I29" s="185"/>
      <c r="J29" s="185"/>
      <c r="K29" s="185"/>
      <c r="L29" s="185"/>
      <c r="M29" s="185"/>
      <c r="N29" s="185"/>
      <c r="O29" s="185"/>
      <c r="P29" s="185"/>
      <c r="Q29" s="225"/>
      <c r="R29" s="225"/>
      <c r="S29" s="225"/>
      <c r="T29" s="225"/>
    </row>
    <row r="30" spans="1:20" s="226" customFormat="1" ht="51.75" customHeight="1" x14ac:dyDescent="0.2">
      <c r="A30" s="28" t="s">
        <v>55</v>
      </c>
      <c r="B30" s="130" t="s">
        <v>385</v>
      </c>
      <c r="C30" s="179" t="s">
        <v>453</v>
      </c>
      <c r="D30" s="224"/>
      <c r="E30" s="224"/>
      <c r="F30" s="185"/>
      <c r="G30" s="185"/>
      <c r="H30" s="185"/>
      <c r="I30" s="185"/>
      <c r="J30" s="185"/>
      <c r="K30" s="185"/>
      <c r="L30" s="185"/>
      <c r="M30" s="185"/>
      <c r="N30" s="185"/>
      <c r="O30" s="185"/>
      <c r="P30" s="185"/>
      <c r="Q30" s="225"/>
      <c r="R30" s="225"/>
      <c r="S30" s="225"/>
      <c r="T30" s="225"/>
    </row>
    <row r="31" spans="1:20" s="226" customFormat="1" ht="51.75" customHeight="1" x14ac:dyDescent="0.2">
      <c r="A31" s="28" t="s">
        <v>74</v>
      </c>
      <c r="B31" s="130" t="s">
        <v>386</v>
      </c>
      <c r="C31" s="179" t="s">
        <v>453</v>
      </c>
      <c r="D31" s="224"/>
      <c r="E31" s="224"/>
      <c r="F31" s="185"/>
      <c r="G31" s="185"/>
      <c r="H31" s="185"/>
      <c r="I31" s="185"/>
      <c r="J31" s="185"/>
      <c r="K31" s="185"/>
      <c r="L31" s="185"/>
      <c r="M31" s="185"/>
      <c r="N31" s="185"/>
      <c r="O31" s="185"/>
      <c r="P31" s="185"/>
      <c r="Q31" s="225"/>
      <c r="R31" s="225"/>
      <c r="S31" s="225"/>
      <c r="T31" s="225"/>
    </row>
    <row r="32" spans="1:20" s="226" customFormat="1" ht="51.75" customHeight="1" x14ac:dyDescent="0.2">
      <c r="A32" s="28" t="s">
        <v>72</v>
      </c>
      <c r="B32" s="130" t="s">
        <v>387</v>
      </c>
      <c r="C32" s="179" t="s">
        <v>453</v>
      </c>
      <c r="D32" s="224"/>
      <c r="E32" s="224"/>
      <c r="F32" s="185"/>
      <c r="G32" s="185"/>
      <c r="H32" s="185"/>
      <c r="I32" s="185"/>
      <c r="J32" s="185"/>
      <c r="K32" s="185"/>
      <c r="L32" s="185"/>
      <c r="M32" s="185"/>
      <c r="N32" s="185"/>
      <c r="O32" s="185"/>
      <c r="P32" s="185"/>
      <c r="Q32" s="225"/>
      <c r="R32" s="225"/>
      <c r="S32" s="225"/>
      <c r="T32" s="225"/>
    </row>
    <row r="33" spans="1:20" s="226" customFormat="1" ht="101.25" customHeight="1" x14ac:dyDescent="0.2">
      <c r="A33" s="28" t="s">
        <v>71</v>
      </c>
      <c r="B33" s="130" t="s">
        <v>388</v>
      </c>
      <c r="C33" s="179" t="s">
        <v>462</v>
      </c>
      <c r="D33" s="224"/>
      <c r="E33" s="224"/>
      <c r="F33" s="185"/>
      <c r="G33" s="185"/>
      <c r="H33" s="185"/>
      <c r="I33" s="185"/>
      <c r="J33" s="185"/>
      <c r="K33" s="185"/>
      <c r="L33" s="185"/>
      <c r="M33" s="185"/>
      <c r="N33" s="185"/>
      <c r="O33" s="185"/>
      <c r="P33" s="185"/>
      <c r="Q33" s="225"/>
      <c r="R33" s="225"/>
      <c r="S33" s="225"/>
      <c r="T33" s="225"/>
    </row>
    <row r="34" spans="1:20" s="228" customFormat="1" ht="111" customHeight="1" x14ac:dyDescent="0.25">
      <c r="A34" s="28" t="s">
        <v>404</v>
      </c>
      <c r="B34" s="130" t="s">
        <v>389</v>
      </c>
      <c r="C34" s="179" t="s">
        <v>453</v>
      </c>
      <c r="D34" s="227"/>
      <c r="E34" s="227"/>
      <c r="F34" s="227"/>
      <c r="G34" s="227"/>
      <c r="H34" s="227"/>
      <c r="I34" s="227"/>
      <c r="J34" s="227"/>
      <c r="K34" s="227"/>
      <c r="L34" s="227"/>
      <c r="M34" s="227"/>
      <c r="N34" s="227"/>
      <c r="O34" s="227"/>
      <c r="P34" s="227"/>
      <c r="Q34" s="227"/>
      <c r="R34" s="227"/>
      <c r="S34" s="227"/>
      <c r="T34" s="227"/>
    </row>
    <row r="35" spans="1:20" ht="58.5" customHeight="1" x14ac:dyDescent="0.25">
      <c r="A35" s="28" t="s">
        <v>392</v>
      </c>
      <c r="B35" s="39" t="s">
        <v>73</v>
      </c>
      <c r="C35" s="179"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39" t="s">
        <v>390</v>
      </c>
      <c r="C36" s="179"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39" t="s">
        <v>391</v>
      </c>
      <c r="C37" s="179"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39" t="s">
        <v>239</v>
      </c>
      <c r="C38" s="179" t="s">
        <v>453</v>
      </c>
      <c r="D38" s="27"/>
      <c r="E38" s="27"/>
      <c r="F38" s="27"/>
      <c r="G38" s="27"/>
      <c r="H38" s="27"/>
      <c r="I38" s="27"/>
      <c r="J38" s="27"/>
      <c r="K38" s="27"/>
      <c r="L38" s="27"/>
      <c r="M38" s="27"/>
      <c r="N38" s="27"/>
      <c r="O38" s="27"/>
      <c r="P38" s="27"/>
      <c r="Q38" s="27"/>
      <c r="R38" s="27"/>
      <c r="S38" s="27"/>
      <c r="T38" s="27"/>
    </row>
    <row r="39" spans="1:20" ht="23.25" customHeight="1" x14ac:dyDescent="0.25">
      <c r="A39" s="268"/>
      <c r="B39" s="269"/>
      <c r="C39" s="270"/>
      <c r="D39" s="27"/>
      <c r="E39" s="27"/>
      <c r="F39" s="27"/>
      <c r="G39" s="27"/>
      <c r="H39" s="27"/>
      <c r="I39" s="27"/>
      <c r="J39" s="27"/>
      <c r="K39" s="27"/>
      <c r="L39" s="27"/>
      <c r="M39" s="27"/>
      <c r="N39" s="27"/>
      <c r="O39" s="27"/>
      <c r="P39" s="27"/>
      <c r="Q39" s="27"/>
      <c r="R39" s="27"/>
      <c r="S39" s="27"/>
      <c r="T39" s="27"/>
    </row>
    <row r="40" spans="1:20" ht="63" x14ac:dyDescent="0.25">
      <c r="A40" s="28" t="s">
        <v>394</v>
      </c>
      <c r="B40" s="39" t="s">
        <v>446</v>
      </c>
      <c r="C40" s="172" t="s">
        <v>558</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39" t="s">
        <v>430</v>
      </c>
      <c r="C41" s="36" t="s">
        <v>457</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39" t="s">
        <v>445</v>
      </c>
      <c r="C42" s="36" t="s">
        <v>457</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39" t="s">
        <v>411</v>
      </c>
      <c r="C43" s="36" t="s">
        <v>457</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39" t="s">
        <v>436</v>
      </c>
      <c r="C44" s="36" t="s">
        <v>457</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39" t="s">
        <v>437</v>
      </c>
      <c r="C45" s="36" t="s">
        <v>457</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39" t="s">
        <v>438</v>
      </c>
      <c r="C46" s="36" t="s">
        <v>463</v>
      </c>
      <c r="D46" s="27"/>
      <c r="E46" s="27"/>
      <c r="F46" s="27"/>
      <c r="G46" s="27"/>
      <c r="H46" s="27"/>
      <c r="I46" s="27"/>
      <c r="J46" s="27"/>
      <c r="K46" s="27"/>
      <c r="L46" s="27"/>
      <c r="M46" s="27"/>
      <c r="N46" s="27"/>
      <c r="O46" s="27"/>
      <c r="P46" s="27"/>
      <c r="Q46" s="27"/>
      <c r="R46" s="27"/>
      <c r="S46" s="27"/>
      <c r="T46" s="27"/>
    </row>
    <row r="47" spans="1:20" ht="18.75" customHeight="1" x14ac:dyDescent="0.25">
      <c r="A47" s="268"/>
      <c r="B47" s="269"/>
      <c r="C47" s="270"/>
      <c r="D47" s="27"/>
      <c r="E47" s="27"/>
      <c r="F47" s="27"/>
      <c r="G47" s="27"/>
      <c r="H47" s="27"/>
      <c r="I47" s="27"/>
      <c r="J47" s="27"/>
      <c r="K47" s="27"/>
      <c r="L47" s="27"/>
      <c r="M47" s="27"/>
      <c r="N47" s="27"/>
      <c r="O47" s="27"/>
      <c r="P47" s="27"/>
      <c r="Q47" s="27"/>
      <c r="R47" s="27"/>
      <c r="S47" s="27"/>
      <c r="T47" s="27"/>
    </row>
    <row r="48" spans="1:20" ht="75.75" customHeight="1" x14ac:dyDescent="0.25">
      <c r="A48" s="28" t="s">
        <v>432</v>
      </c>
      <c r="B48" s="39" t="s">
        <v>451</v>
      </c>
      <c r="C48" s="255">
        <v>2.94016518064688</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39" t="s">
        <v>452</v>
      </c>
      <c r="C49" s="255">
        <v>2.4254958568857652</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H_TP3500.PH.0008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Проектирование реконструкций зданий Ишимского ТПО с установкой системы ОПС</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3" t="s">
        <v>409</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320</v>
      </c>
      <c r="D19" s="275" t="s">
        <v>319</v>
      </c>
      <c r="E19" s="275" t="s">
        <v>108</v>
      </c>
      <c r="F19" s="275" t="s">
        <v>107</v>
      </c>
      <c r="G19" s="275" t="s">
        <v>315</v>
      </c>
      <c r="H19" s="275" t="s">
        <v>106</v>
      </c>
      <c r="I19" s="275" t="s">
        <v>105</v>
      </c>
      <c r="J19" s="275" t="s">
        <v>104</v>
      </c>
      <c r="K19" s="275" t="s">
        <v>103</v>
      </c>
      <c r="L19" s="275" t="s">
        <v>102</v>
      </c>
      <c r="M19" s="275" t="s">
        <v>101</v>
      </c>
      <c r="N19" s="275" t="s">
        <v>100</v>
      </c>
      <c r="O19" s="275" t="s">
        <v>99</v>
      </c>
      <c r="P19" s="275" t="s">
        <v>98</v>
      </c>
      <c r="Q19" s="275" t="s">
        <v>318</v>
      </c>
      <c r="R19" s="275"/>
      <c r="S19" s="279" t="s">
        <v>401</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1" t="s">
        <v>316</v>
      </c>
      <c r="R20" s="42" t="s">
        <v>317</v>
      </c>
      <c r="S20" s="279"/>
      <c r="T20" s="32"/>
      <c r="U20" s="32"/>
      <c r="V20" s="32"/>
      <c r="W20" s="32"/>
      <c r="X20" s="32"/>
      <c r="Y20" s="32"/>
      <c r="Z20" s="31"/>
      <c r="AA20" s="31"/>
      <c r="AB20" s="31"/>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5"/>
      <c r="B25" s="46" t="s">
        <v>93</v>
      </c>
      <c r="C25" s="46"/>
      <c r="D25" s="46"/>
      <c r="E25" s="46" t="s">
        <v>92</v>
      </c>
      <c r="F25" s="46" t="s">
        <v>91</v>
      </c>
      <c r="G25" s="46" t="s">
        <v>403</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H_TP3500.PH.0008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97" t="str">
        <f>'1. паспорт местоположение'!A15:C15</f>
        <v>Проектирование реконструкций зданий Ишимского ТПО с установкой системы ОПС</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98" t="s">
        <v>414</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1" t="s">
        <v>6</v>
      </c>
      <c r="B21" s="284" t="s">
        <v>230</v>
      </c>
      <c r="C21" s="285"/>
      <c r="D21" s="288" t="s">
        <v>131</v>
      </c>
      <c r="E21" s="284" t="s">
        <v>443</v>
      </c>
      <c r="F21" s="285"/>
      <c r="G21" s="284" t="s">
        <v>249</v>
      </c>
      <c r="H21" s="285"/>
      <c r="I21" s="284" t="s">
        <v>130</v>
      </c>
      <c r="J21" s="285"/>
      <c r="K21" s="288" t="s">
        <v>129</v>
      </c>
      <c r="L21" s="284" t="s">
        <v>128</v>
      </c>
      <c r="M21" s="285"/>
      <c r="N21" s="284" t="s">
        <v>439</v>
      </c>
      <c r="O21" s="285"/>
      <c r="P21" s="288" t="s">
        <v>127</v>
      </c>
      <c r="Q21" s="294" t="s">
        <v>126</v>
      </c>
      <c r="R21" s="295"/>
      <c r="S21" s="294" t="s">
        <v>125</v>
      </c>
      <c r="T21" s="296"/>
    </row>
    <row r="22" spans="1:113" ht="204.75" customHeight="1" x14ac:dyDescent="0.25">
      <c r="A22" s="292"/>
      <c r="B22" s="286"/>
      <c r="C22" s="287"/>
      <c r="D22" s="290"/>
      <c r="E22" s="286"/>
      <c r="F22" s="287"/>
      <c r="G22" s="286"/>
      <c r="H22" s="287"/>
      <c r="I22" s="286"/>
      <c r="J22" s="287"/>
      <c r="K22" s="289"/>
      <c r="L22" s="286"/>
      <c r="M22" s="287"/>
      <c r="N22" s="286"/>
      <c r="O22" s="287"/>
      <c r="P22" s="289"/>
      <c r="Q22" s="93" t="s">
        <v>124</v>
      </c>
      <c r="R22" s="93" t="s">
        <v>413</v>
      </c>
      <c r="S22" s="93" t="s">
        <v>123</v>
      </c>
      <c r="T22" s="93" t="s">
        <v>122</v>
      </c>
    </row>
    <row r="23" spans="1:113" ht="51.75" customHeight="1" x14ac:dyDescent="0.25">
      <c r="A23" s="293"/>
      <c r="B23" s="131" t="s">
        <v>120</v>
      </c>
      <c r="C23" s="131" t="s">
        <v>121</v>
      </c>
      <c r="D23" s="289"/>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3" t="s">
        <v>447</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3" t="str">
        <f>'1. паспорт местоположение'!A12:C12</f>
        <v>H_TP3500.PH.0008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3" t="str">
        <f>'1. паспорт местоположение'!A15:C15</f>
        <v>Проектирование реконструкций зданий Ишимского ТПО с установкой системы ОПС</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416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47.25" customHeight="1" x14ac:dyDescent="0.25">
      <c r="A21" s="305" t="s">
        <v>6</v>
      </c>
      <c r="B21" s="300" t="s">
        <v>423</v>
      </c>
      <c r="C21" s="301"/>
      <c r="D21" s="300" t="s">
        <v>425</v>
      </c>
      <c r="E21" s="301"/>
      <c r="F21" s="294" t="s">
        <v>103</v>
      </c>
      <c r="G21" s="296"/>
      <c r="H21" s="296"/>
      <c r="I21" s="295"/>
      <c r="J21" s="305" t="s">
        <v>426</v>
      </c>
      <c r="K21" s="300" t="s">
        <v>427</v>
      </c>
      <c r="L21" s="301"/>
      <c r="M21" s="300" t="s">
        <v>428</v>
      </c>
      <c r="N21" s="301"/>
      <c r="O21" s="300" t="s">
        <v>415</v>
      </c>
      <c r="P21" s="301"/>
      <c r="Q21" s="300" t="s">
        <v>136</v>
      </c>
      <c r="R21" s="301"/>
      <c r="S21" s="305" t="s">
        <v>135</v>
      </c>
      <c r="T21" s="305" t="s">
        <v>429</v>
      </c>
      <c r="U21" s="305" t="s">
        <v>424</v>
      </c>
      <c r="V21" s="300" t="s">
        <v>134</v>
      </c>
      <c r="W21" s="301"/>
      <c r="X21" s="294" t="s">
        <v>126</v>
      </c>
      <c r="Y21" s="296"/>
      <c r="Z21" s="294" t="s">
        <v>125</v>
      </c>
      <c r="AA21" s="296"/>
    </row>
    <row r="22" spans="1:27" ht="216" customHeight="1" x14ac:dyDescent="0.25">
      <c r="A22" s="306"/>
      <c r="B22" s="302"/>
      <c r="C22" s="303"/>
      <c r="D22" s="302"/>
      <c r="E22" s="303"/>
      <c r="F22" s="294" t="s">
        <v>133</v>
      </c>
      <c r="G22" s="295"/>
      <c r="H22" s="294" t="s">
        <v>132</v>
      </c>
      <c r="I22" s="295"/>
      <c r="J22" s="307"/>
      <c r="K22" s="302"/>
      <c r="L22" s="303"/>
      <c r="M22" s="302"/>
      <c r="N22" s="303"/>
      <c r="O22" s="302"/>
      <c r="P22" s="303"/>
      <c r="Q22" s="302"/>
      <c r="R22" s="303"/>
      <c r="S22" s="307"/>
      <c r="T22" s="307"/>
      <c r="U22" s="307"/>
      <c r="V22" s="302"/>
      <c r="W22" s="303"/>
      <c r="X22" s="93" t="s">
        <v>124</v>
      </c>
      <c r="Y22" s="93" t="s">
        <v>413</v>
      </c>
      <c r="Z22" s="93" t="s">
        <v>123</v>
      </c>
      <c r="AA22" s="93" t="s">
        <v>122</v>
      </c>
    </row>
    <row r="23" spans="1:27" ht="60" customHeight="1" x14ac:dyDescent="0.25">
      <c r="A23" s="307"/>
      <c r="B23" s="129" t="s">
        <v>120</v>
      </c>
      <c r="C23" s="12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5"/>
      <c r="R25" s="101"/>
      <c r="S25" s="102"/>
      <c r="T25" s="102"/>
      <c r="U25" s="102"/>
      <c r="V25" s="146"/>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2026 год</v>
      </c>
      <c r="B5" s="271"/>
      <c r="C5" s="271"/>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3" t="str">
        <f>'1. паспорт местоположение'!A12:C12</f>
        <v>H_TP3500.PH.0008</v>
      </c>
      <c r="B12" s="308"/>
      <c r="C12" s="308"/>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3" t="str">
        <f>'1. паспорт местоположение'!A15:C15</f>
        <v>Проектирование реконструкций зданий Ишимского ТПО с установкой системы ОПС</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3" t="s">
        <v>408</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421</v>
      </c>
      <c r="C22" s="68" t="s">
        <v>464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36"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36"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465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422</v>
      </c>
      <c r="C27" s="36" t="s">
        <v>464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6"/>
      <c r="AB6" s="12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6"/>
      <c r="AB7" s="126"/>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27"/>
      <c r="AB8" s="127"/>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28"/>
      <c r="AB9" s="12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6"/>
      <c r="AB10" s="126"/>
    </row>
    <row r="11" spans="1:28" ht="15.75" x14ac:dyDescent="0.25">
      <c r="A11" s="276" t="str">
        <f>'1. паспорт местоположение'!A12:C12</f>
        <v>H_TP3500.PH.0008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27"/>
      <c r="AB11" s="127"/>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28"/>
      <c r="AB12" s="12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Проектирование реконструкций зданий Ишимского ТПО с установкой системы ОПС</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27"/>
      <c r="AB14" s="127"/>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28"/>
      <c r="AB15" s="12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7"/>
      <c r="AB16" s="13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7"/>
      <c r="AB17" s="13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7"/>
      <c r="AB18" s="13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7"/>
      <c r="AB19" s="13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8"/>
      <c r="AB20" s="13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8"/>
      <c r="AB21" s="138"/>
    </row>
    <row r="22" spans="1:28" x14ac:dyDescent="0.25">
      <c r="A22" s="310" t="s">
        <v>440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9"/>
      <c r="AB22" s="139"/>
    </row>
    <row r="23" spans="1:28" ht="32.25" customHeight="1" x14ac:dyDescent="0.25">
      <c r="A23" s="312" t="s">
        <v>311</v>
      </c>
      <c r="B23" s="313"/>
      <c r="C23" s="313"/>
      <c r="D23" s="313"/>
      <c r="E23" s="313"/>
      <c r="F23" s="313"/>
      <c r="G23" s="313"/>
      <c r="H23" s="313"/>
      <c r="I23" s="313"/>
      <c r="J23" s="313"/>
      <c r="K23" s="313"/>
      <c r="L23" s="314"/>
      <c r="M23" s="311" t="s">
        <v>312</v>
      </c>
      <c r="N23" s="311"/>
      <c r="O23" s="311"/>
      <c r="P23" s="311"/>
      <c r="Q23" s="311"/>
      <c r="R23" s="311"/>
      <c r="S23" s="311"/>
      <c r="T23" s="311"/>
      <c r="U23" s="311"/>
      <c r="V23" s="311"/>
      <c r="W23" s="311"/>
      <c r="X23" s="311"/>
      <c r="Y23" s="311"/>
      <c r="Z23" s="311"/>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40">
        <v>11</v>
      </c>
      <c r="L25" s="91">
        <v>12</v>
      </c>
      <c r="M25" s="140">
        <v>13</v>
      </c>
      <c r="N25" s="91">
        <v>14</v>
      </c>
      <c r="O25" s="140">
        <v>15</v>
      </c>
      <c r="P25" s="91">
        <v>16</v>
      </c>
      <c r="Q25" s="140">
        <v>17</v>
      </c>
      <c r="R25" s="91">
        <v>18</v>
      </c>
      <c r="S25" s="140">
        <v>19</v>
      </c>
      <c r="T25" s="91">
        <v>20</v>
      </c>
      <c r="U25" s="140">
        <v>21</v>
      </c>
      <c r="V25" s="91">
        <v>22</v>
      </c>
      <c r="W25" s="140">
        <v>23</v>
      </c>
      <c r="X25" s="91">
        <v>24</v>
      </c>
      <c r="Y25" s="140">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H_TP3500.PH.0008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5.75" customHeight="1" x14ac:dyDescent="0.2">
      <c r="A15" s="297" t="str">
        <f>'1. паспорт местоположение'!A15:C15</f>
        <v>Проектирование реконструкций зданий Ишимского ТПО с установкой системы ОПС</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9" t="s">
        <v>417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6" t="s">
        <v>87</v>
      </c>
      <c r="F19" s="317"/>
      <c r="G19" s="317"/>
      <c r="H19" s="317"/>
      <c r="I19" s="318"/>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BA26" sqref="BA26"/>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3.140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507</v>
      </c>
    </row>
    <row r="4" spans="1:44" s="12" customFormat="1" ht="18.75" x14ac:dyDescent="0.3">
      <c r="A4" s="17"/>
      <c r="I4" s="16"/>
      <c r="J4" s="16"/>
      <c r="K4" s="15"/>
    </row>
    <row r="5" spans="1:44" s="12" customFormat="1" ht="18.75" customHeight="1" x14ac:dyDescent="0.2">
      <c r="A5" s="271" t="s">
        <v>531</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218"/>
      <c r="B6" s="18"/>
      <c r="C6" s="18"/>
      <c r="D6" s="18"/>
      <c r="E6" s="18"/>
      <c r="F6" s="18"/>
      <c r="G6" s="18"/>
      <c r="H6" s="18"/>
      <c r="I6" s="219"/>
      <c r="J6" s="21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6" t="s">
        <v>10</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s="12"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7" t="s">
        <v>466</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88" t="s">
        <v>9</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s="12"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7" t="str">
        <f>'1. паспорт местоположение'!A12:C12</f>
        <v>H_TP3500.PH.0008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88" t="s">
        <v>8</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3"/>
      <c r="AA14" s="223"/>
      <c r="AB14" s="223"/>
      <c r="AC14" s="223"/>
      <c r="AD14" s="223"/>
      <c r="AE14" s="223"/>
      <c r="AF14" s="223"/>
      <c r="AG14" s="223"/>
      <c r="AH14" s="223"/>
      <c r="AI14" s="223"/>
      <c r="AJ14" s="223"/>
      <c r="AK14" s="223"/>
      <c r="AL14" s="223"/>
      <c r="AM14" s="223"/>
      <c r="AN14" s="223"/>
      <c r="AO14" s="223"/>
      <c r="AP14" s="223"/>
      <c r="AQ14" s="223"/>
      <c r="AR14" s="223"/>
    </row>
    <row r="15" spans="1:44" s="3" customFormat="1" ht="45.75" customHeight="1" x14ac:dyDescent="0.2">
      <c r="A15" s="384" t="str">
        <f>'1. паспорт местоположение'!A15:C15</f>
        <v>Проектирование реконструкций зданий Ишимского ТПО с установкой системы ОПС</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98" t="s">
        <v>418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87"/>
      <c r="AP19" s="187"/>
      <c r="AQ19" s="187"/>
      <c r="AR19" s="38"/>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85" t="s">
        <v>301</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89"/>
      <c r="AN24" s="189"/>
      <c r="AO24" s="190"/>
      <c r="AP24" s="190"/>
      <c r="AQ24" s="190"/>
      <c r="AR24" s="190"/>
      <c r="AS24" s="191"/>
    </row>
    <row r="25" spans="1:45" ht="12.75" customHeight="1" x14ac:dyDescent="0.25">
      <c r="A25" s="365" t="s">
        <v>508</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92"/>
      <c r="AN25" s="389" t="s">
        <v>300</v>
      </c>
      <c r="AO25" s="389"/>
      <c r="AP25" s="389"/>
      <c r="AQ25" s="390"/>
      <c r="AR25" s="390"/>
      <c r="AS25" s="191"/>
    </row>
    <row r="26" spans="1:45" ht="17.25" customHeight="1" x14ac:dyDescent="0.25">
      <c r="A26" s="338" t="s">
        <v>299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92"/>
      <c r="AN26" s="374" t="s">
        <v>298</v>
      </c>
      <c r="AO26" s="375"/>
      <c r="AP26" s="376"/>
      <c r="AQ26" s="372"/>
      <c r="AR26" s="377"/>
      <c r="AS26" s="191"/>
    </row>
    <row r="27" spans="1:45" ht="17.25" customHeight="1" x14ac:dyDescent="0.25">
      <c r="A27" s="338" t="s">
        <v>297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92"/>
      <c r="AN27" s="374" t="s">
        <v>296</v>
      </c>
      <c r="AO27" s="375"/>
      <c r="AP27" s="376"/>
      <c r="AQ27" s="372"/>
      <c r="AR27" s="377"/>
      <c r="AS27" s="191"/>
    </row>
    <row r="28" spans="1:45" ht="27.75" customHeight="1" thickBot="1" x14ac:dyDescent="0.3">
      <c r="A28" s="378" t="s">
        <v>295</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192"/>
      <c r="AN28" s="381" t="s">
        <v>509</v>
      </c>
      <c r="AO28" s="382"/>
      <c r="AP28" s="383"/>
      <c r="AQ28" s="372"/>
      <c r="AR28" s="377"/>
      <c r="AS28" s="191"/>
    </row>
    <row r="29" spans="1:45" ht="17.25" customHeight="1" x14ac:dyDescent="0.25">
      <c r="A29" s="367" t="s">
        <v>294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192"/>
      <c r="AN29" s="370"/>
      <c r="AO29" s="371"/>
      <c r="AP29" s="371"/>
      <c r="AQ29" s="372"/>
      <c r="AR29" s="373"/>
      <c r="AS29" s="191"/>
    </row>
    <row r="30" spans="1:45" ht="17.25" customHeight="1" x14ac:dyDescent="0.25">
      <c r="A30" s="338" t="s">
        <v>510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92"/>
      <c r="AS30" s="191"/>
    </row>
    <row r="31" spans="1:45" ht="17.25" customHeight="1" x14ac:dyDescent="0.25">
      <c r="A31" s="338" t="s">
        <v>293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92"/>
      <c r="AN31" s="192"/>
      <c r="AO31" s="193"/>
      <c r="AP31" s="193"/>
      <c r="AQ31" s="193"/>
      <c r="AR31" s="193"/>
      <c r="AS31" s="191"/>
    </row>
    <row r="32" spans="1:45" ht="17.25" customHeight="1" x14ac:dyDescent="0.25">
      <c r="A32" s="338" t="s">
        <v>272</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92"/>
      <c r="AN32" s="192"/>
      <c r="AO32" s="192"/>
      <c r="AP32" s="192"/>
      <c r="AQ32" s="192"/>
      <c r="AR32" s="192"/>
      <c r="AS32" s="191"/>
    </row>
    <row r="33" spans="1:45" ht="17.25" customHeight="1" x14ac:dyDescent="0.25">
      <c r="A33" s="338" t="s">
        <v>292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7"/>
      <c r="AL33" s="357"/>
      <c r="AM33" s="192"/>
      <c r="AN33" s="192"/>
      <c r="AO33" s="192"/>
      <c r="AP33" s="192"/>
      <c r="AQ33" s="192"/>
      <c r="AR33" s="192"/>
      <c r="AS33" s="191"/>
    </row>
    <row r="34" spans="1:45" ht="17.25" customHeight="1" x14ac:dyDescent="0.25">
      <c r="A34" s="338" t="s">
        <v>291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92"/>
      <c r="AN34" s="192"/>
      <c r="AO34" s="192"/>
      <c r="AP34" s="192"/>
      <c r="AQ34" s="192"/>
      <c r="AR34" s="192"/>
      <c r="AS34" s="191"/>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92"/>
      <c r="AN35" s="192"/>
      <c r="AO35" s="192"/>
      <c r="AP35" s="192"/>
      <c r="AQ35" s="192"/>
      <c r="AR35" s="192"/>
      <c r="AS35" s="191"/>
    </row>
    <row r="36" spans="1:45" ht="17.25" customHeight="1" thickBot="1" x14ac:dyDescent="0.3">
      <c r="A36" s="352" t="s">
        <v>265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92"/>
      <c r="AN36" s="192"/>
      <c r="AO36" s="192"/>
      <c r="AP36" s="192"/>
      <c r="AQ36" s="192"/>
      <c r="AR36" s="192"/>
      <c r="AS36" s="191"/>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92"/>
      <c r="AN37" s="192"/>
      <c r="AO37" s="192"/>
      <c r="AP37" s="192"/>
      <c r="AQ37" s="192"/>
      <c r="AR37" s="192"/>
      <c r="AS37" s="191"/>
    </row>
    <row r="38" spans="1:45" ht="17.25" customHeight="1" x14ac:dyDescent="0.25">
      <c r="A38" s="338" t="s">
        <v>290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92"/>
      <c r="AN38" s="192"/>
      <c r="AO38" s="192"/>
      <c r="AP38" s="192"/>
      <c r="AQ38" s="192"/>
      <c r="AR38" s="192"/>
      <c r="AS38" s="191"/>
    </row>
    <row r="39" spans="1:45" ht="17.25" customHeight="1" thickBot="1" x14ac:dyDescent="0.3">
      <c r="A39" s="352" t="s">
        <v>289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92"/>
      <c r="AN39" s="192"/>
      <c r="AO39" s="192"/>
      <c r="AP39" s="192"/>
      <c r="AQ39" s="192"/>
      <c r="AR39" s="192"/>
      <c r="AS39" s="191"/>
    </row>
    <row r="40" spans="1:45" ht="17.25" customHeight="1" x14ac:dyDescent="0.25">
      <c r="A40" s="365" t="s">
        <v>511</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92"/>
      <c r="AN40" s="192"/>
      <c r="AO40" s="192"/>
      <c r="AP40" s="192"/>
      <c r="AQ40" s="192"/>
      <c r="AR40" s="192"/>
      <c r="AS40" s="191"/>
    </row>
    <row r="41" spans="1:45" ht="17.25" customHeight="1" x14ac:dyDescent="0.25">
      <c r="A41" s="338" t="s">
        <v>288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92"/>
      <c r="AN41" s="192"/>
      <c r="AO41" s="192"/>
      <c r="AP41" s="192"/>
      <c r="AQ41" s="192"/>
      <c r="AR41" s="192"/>
      <c r="AS41" s="191"/>
    </row>
    <row r="42" spans="1:45" ht="17.25" customHeight="1" x14ac:dyDescent="0.25">
      <c r="A42" s="338" t="s">
        <v>287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92"/>
      <c r="AN42" s="192"/>
      <c r="AO42" s="192"/>
      <c r="AP42" s="192"/>
      <c r="AQ42" s="192"/>
      <c r="AR42" s="192"/>
      <c r="AS42" s="191"/>
    </row>
    <row r="43" spans="1:45" ht="17.25" customHeight="1" x14ac:dyDescent="0.25">
      <c r="A43" s="338" t="s">
        <v>286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92"/>
      <c r="AN43" s="192"/>
      <c r="AO43" s="192"/>
      <c r="AP43" s="192"/>
      <c r="AQ43" s="192"/>
      <c r="AR43" s="192"/>
      <c r="AS43" s="191"/>
    </row>
    <row r="44" spans="1:45" ht="17.25" customHeight="1" x14ac:dyDescent="0.25">
      <c r="A44" s="338" t="s">
        <v>285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92"/>
      <c r="AN44" s="192"/>
      <c r="AO44" s="192"/>
      <c r="AP44" s="192"/>
      <c r="AQ44" s="192"/>
      <c r="AR44" s="192"/>
      <c r="AS44" s="191"/>
    </row>
    <row r="45" spans="1:45" ht="17.25" customHeight="1" x14ac:dyDescent="0.25">
      <c r="A45" s="338" t="s">
        <v>284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92"/>
      <c r="AN45" s="192"/>
      <c r="AO45" s="192"/>
      <c r="AP45" s="192"/>
      <c r="AQ45" s="192"/>
      <c r="AR45" s="192"/>
      <c r="AS45" s="191"/>
    </row>
    <row r="46" spans="1:45" ht="17.25" customHeight="1" thickBot="1" x14ac:dyDescent="0.3">
      <c r="A46" s="358" t="s">
        <v>512</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92"/>
      <c r="AN46" s="192"/>
      <c r="AO46" s="192"/>
      <c r="AP46" s="192"/>
      <c r="AQ46" s="192"/>
      <c r="AR46" s="192"/>
      <c r="AS46" s="191"/>
    </row>
    <row r="47" spans="1:45" ht="24" customHeight="1" x14ac:dyDescent="0.25">
      <c r="A47" s="361" t="s">
        <v>283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4" t="s">
        <v>513</v>
      </c>
      <c r="AN47" s="344"/>
      <c r="AO47" s="194" t="s">
        <v>514</v>
      </c>
      <c r="AP47" s="194" t="s">
        <v>515</v>
      </c>
      <c r="AQ47" s="191"/>
    </row>
    <row r="48" spans="1:45" ht="12" customHeight="1" x14ac:dyDescent="0.25">
      <c r="A48" s="338" t="s">
        <v>282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95"/>
      <c r="AP48" s="195"/>
      <c r="AQ48" s="191"/>
    </row>
    <row r="49" spans="1:43" ht="12" customHeight="1" x14ac:dyDescent="0.25">
      <c r="A49" s="338" t="s">
        <v>281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95"/>
      <c r="AP49" s="195"/>
      <c r="AQ49" s="191"/>
    </row>
    <row r="50" spans="1:43" ht="12" customHeight="1" thickBot="1" x14ac:dyDescent="0.3">
      <c r="A50" s="352" t="s">
        <v>516</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42" t="s">
        <v>280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513</v>
      </c>
      <c r="AN52" s="344"/>
      <c r="AO52" s="194" t="s">
        <v>514</v>
      </c>
      <c r="AP52" s="194" t="s">
        <v>515</v>
      </c>
      <c r="AQ52" s="191"/>
    </row>
    <row r="53" spans="1:43" ht="11.25" customHeight="1" x14ac:dyDescent="0.25">
      <c r="A53" s="355" t="s">
        <v>279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01"/>
      <c r="AP53" s="201"/>
      <c r="AQ53" s="191"/>
    </row>
    <row r="54" spans="1:43" ht="12" customHeight="1" x14ac:dyDescent="0.25">
      <c r="A54" s="338" t="s">
        <v>278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95"/>
      <c r="AP54" s="195"/>
      <c r="AQ54" s="191"/>
    </row>
    <row r="55" spans="1:43" ht="12" customHeight="1" x14ac:dyDescent="0.25">
      <c r="A55" s="338" t="s">
        <v>277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95"/>
      <c r="AP55" s="195"/>
      <c r="AQ55" s="191"/>
    </row>
    <row r="56" spans="1:43" ht="12" customHeight="1" thickBot="1" x14ac:dyDescent="0.3">
      <c r="A56" s="352" t="s">
        <v>276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42" t="s">
        <v>517</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513</v>
      </c>
      <c r="AN58" s="344"/>
      <c r="AO58" s="194" t="s">
        <v>514</v>
      </c>
      <c r="AP58" s="194" t="s">
        <v>515</v>
      </c>
      <c r="AQ58" s="191"/>
    </row>
    <row r="59" spans="1:43" ht="12.75" customHeight="1" x14ac:dyDescent="0.25">
      <c r="A59" s="349" t="s">
        <v>275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04"/>
      <c r="AP59" s="204"/>
      <c r="AQ59" s="205"/>
    </row>
    <row r="60" spans="1:43" ht="12" customHeight="1" x14ac:dyDescent="0.25">
      <c r="A60" s="338" t="s">
        <v>274</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95"/>
      <c r="AP60" s="195"/>
      <c r="AQ60" s="191"/>
    </row>
    <row r="61" spans="1:43" ht="12" customHeight="1" x14ac:dyDescent="0.25">
      <c r="A61" s="338" t="s">
        <v>273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95"/>
      <c r="AP61" s="195"/>
      <c r="AQ61" s="191"/>
    </row>
    <row r="62" spans="1:43" ht="12" customHeight="1" x14ac:dyDescent="0.25">
      <c r="A62" s="338" t="s">
        <v>272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95"/>
      <c r="AP62" s="195"/>
      <c r="AQ62" s="191"/>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95"/>
      <c r="AP63" s="195"/>
      <c r="AQ63" s="191"/>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95"/>
      <c r="AP64" s="195"/>
      <c r="AQ64" s="191"/>
    </row>
    <row r="65" spans="1:43" ht="12" customHeight="1" x14ac:dyDescent="0.25">
      <c r="A65" s="338" t="s">
        <v>271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95"/>
      <c r="AP65" s="195"/>
      <c r="AQ65" s="191"/>
    </row>
    <row r="66" spans="1:43" ht="27.75" customHeight="1" x14ac:dyDescent="0.25">
      <c r="A66" s="331" t="s">
        <v>518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06"/>
      <c r="AP66" s="206"/>
      <c r="AQ66" s="205"/>
    </row>
    <row r="67" spans="1:43" ht="11.25" customHeight="1" x14ac:dyDescent="0.25">
      <c r="A67" s="338" t="s">
        <v>267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95"/>
      <c r="AP67" s="195"/>
      <c r="AQ67" s="191"/>
    </row>
    <row r="68" spans="1:43" ht="25.5" customHeight="1" x14ac:dyDescent="0.25">
      <c r="A68" s="331" t="s">
        <v>519</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06"/>
      <c r="AP68" s="206"/>
      <c r="AQ68" s="205"/>
    </row>
    <row r="69" spans="1:43" ht="12" customHeight="1" x14ac:dyDescent="0.25">
      <c r="A69" s="338" t="s">
        <v>266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95"/>
      <c r="AP69" s="195"/>
      <c r="AQ69" s="191"/>
    </row>
    <row r="70" spans="1:43" ht="12.75" customHeight="1" x14ac:dyDescent="0.25">
      <c r="A70" s="336" t="s">
        <v>270</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206"/>
      <c r="AP70" s="206"/>
      <c r="AQ70" s="205"/>
    </row>
    <row r="71" spans="1:43" ht="12" customHeight="1" x14ac:dyDescent="0.25">
      <c r="A71" s="338" t="s">
        <v>265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95"/>
      <c r="AP71" s="195"/>
      <c r="AQ71" s="191"/>
    </row>
    <row r="72" spans="1:43" ht="12.75" customHeight="1" thickBot="1" x14ac:dyDescent="0.3">
      <c r="A72" s="345" t="s">
        <v>269</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42" t="s">
        <v>268</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513</v>
      </c>
      <c r="AN74" s="344"/>
      <c r="AO74" s="194" t="s">
        <v>514</v>
      </c>
      <c r="AP74" s="194" t="s">
        <v>515</v>
      </c>
      <c r="AQ74" s="191"/>
    </row>
    <row r="75" spans="1:43" ht="25.5" customHeight="1" x14ac:dyDescent="0.25">
      <c r="A75" s="331" t="s">
        <v>519</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08"/>
      <c r="AP75" s="208"/>
      <c r="AQ75" s="205"/>
    </row>
    <row r="76" spans="1:43" ht="12" customHeight="1" x14ac:dyDescent="0.25">
      <c r="A76" s="338" t="s">
        <v>267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09"/>
      <c r="AP76" s="209"/>
      <c r="AQ76" s="191"/>
    </row>
    <row r="77" spans="1:43" ht="12" customHeight="1" x14ac:dyDescent="0.25">
      <c r="A77" s="338" t="s">
        <v>266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09"/>
      <c r="AP77" s="209"/>
      <c r="AQ77" s="191"/>
    </row>
    <row r="78" spans="1:43" ht="12" customHeight="1" x14ac:dyDescent="0.25">
      <c r="A78" s="338" t="s">
        <v>265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09"/>
      <c r="AP78" s="209"/>
      <c r="AQ78" s="191"/>
    </row>
    <row r="79" spans="1:43" ht="12" customHeight="1" x14ac:dyDescent="0.25">
      <c r="A79" s="338" t="s">
        <v>264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09"/>
      <c r="AP79" s="209"/>
      <c r="AQ79" s="191"/>
    </row>
    <row r="80" spans="1:43" ht="12" customHeight="1" x14ac:dyDescent="0.25">
      <c r="A80" s="338" t="s">
        <v>263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09"/>
      <c r="AP80" s="209"/>
      <c r="AQ80" s="191"/>
    </row>
    <row r="81" spans="1:45" ht="12.75" customHeight="1" x14ac:dyDescent="0.25">
      <c r="A81" s="338" t="s">
        <v>262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09"/>
      <c r="AP81" s="209"/>
      <c r="AQ81" s="191"/>
    </row>
    <row r="82" spans="1:45" ht="12.75" customHeight="1" x14ac:dyDescent="0.25">
      <c r="A82" s="338" t="s">
        <v>261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09"/>
      <c r="AP82" s="209"/>
      <c r="AQ82" s="191"/>
    </row>
    <row r="83" spans="1:45" ht="12" customHeight="1" x14ac:dyDescent="0.25">
      <c r="A83" s="336" t="s">
        <v>260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208"/>
      <c r="AP83" s="208"/>
      <c r="AQ83" s="205"/>
    </row>
    <row r="84" spans="1:45" ht="12" customHeight="1" x14ac:dyDescent="0.25">
      <c r="A84" s="336" t="s">
        <v>520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208"/>
      <c r="AP84" s="208"/>
      <c r="AQ84" s="205"/>
    </row>
    <row r="85" spans="1:45" ht="12" customHeight="1" x14ac:dyDescent="0.25">
      <c r="A85" s="338" t="s">
        <v>259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09"/>
      <c r="AP85" s="209"/>
      <c r="AQ85" s="189"/>
    </row>
    <row r="86" spans="1:45" ht="27.75" customHeight="1" x14ac:dyDescent="0.25">
      <c r="A86" s="331" t="s">
        <v>521</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08"/>
      <c r="AP86" s="208"/>
      <c r="AQ86" s="205"/>
    </row>
    <row r="87" spans="1:45" x14ac:dyDescent="0.25">
      <c r="A87" s="331" t="s">
        <v>522</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08"/>
      <c r="AP87" s="208"/>
      <c r="AQ87" s="205"/>
    </row>
    <row r="88" spans="1:45" ht="14.25" customHeight="1" x14ac:dyDescent="0.25">
      <c r="A88" s="324" t="s">
        <v>523</v>
      </c>
      <c r="B88" s="325"/>
      <c r="C88" s="325"/>
      <c r="D88" s="326"/>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27"/>
      <c r="AL88" s="328"/>
      <c r="AM88" s="329"/>
      <c r="AN88" s="330"/>
      <c r="AO88" s="208"/>
      <c r="AP88" s="208"/>
      <c r="AQ88" s="205"/>
    </row>
    <row r="89" spans="1:45" x14ac:dyDescent="0.25">
      <c r="A89" s="324" t="s">
        <v>524</v>
      </c>
      <c r="B89" s="325"/>
      <c r="C89" s="325"/>
      <c r="D89" s="326"/>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27"/>
      <c r="AL89" s="328"/>
      <c r="AM89" s="329"/>
      <c r="AN89" s="330"/>
      <c r="AO89" s="208"/>
      <c r="AP89" s="208"/>
      <c r="AQ89" s="189"/>
    </row>
    <row r="90" spans="1:45" ht="12" customHeight="1" thickBot="1" x14ac:dyDescent="0.3">
      <c r="A90" s="211" t="s">
        <v>525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20"/>
      <c r="AL90" s="321"/>
      <c r="AM90" s="322"/>
      <c r="AN90" s="323"/>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526</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527</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528</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529</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530</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4" zoomScaleSheetLayoutView="84" workbookViewId="0">
      <selection activeCell="G38" sqref="G38"/>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16" width="9.140625" style="65"/>
    <col min="17" max="17" width="11.140625" style="65" bestFit="1" customWidth="1"/>
    <col min="18"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2" t="s">
        <v>9</v>
      </c>
      <c r="B10" s="272"/>
      <c r="C10" s="272"/>
      <c r="D10" s="272"/>
      <c r="E10" s="272"/>
      <c r="F10" s="272"/>
      <c r="G10" s="272"/>
      <c r="H10" s="272"/>
      <c r="I10" s="272"/>
      <c r="J10" s="272"/>
      <c r="K10" s="272"/>
      <c r="L10" s="272"/>
    </row>
    <row r="11" spans="1:44" ht="18.75" x14ac:dyDescent="0.25">
      <c r="A11" s="274"/>
      <c r="B11" s="274"/>
      <c r="C11" s="274"/>
      <c r="D11" s="274"/>
      <c r="E11" s="274"/>
      <c r="F11" s="274"/>
      <c r="G11" s="274"/>
      <c r="H11" s="274"/>
      <c r="I11" s="274"/>
      <c r="J11" s="274"/>
      <c r="K11" s="274"/>
      <c r="L11" s="274"/>
    </row>
    <row r="12" spans="1:44" ht="18.75" x14ac:dyDescent="0.25">
      <c r="A12" s="298" t="str">
        <f>'1. паспорт местоположение'!A12:C12</f>
        <v>H_TP3500.PH.0008</v>
      </c>
      <c r="B12" s="298"/>
      <c r="C12" s="298"/>
      <c r="D12" s="298"/>
      <c r="E12" s="298"/>
      <c r="F12" s="298"/>
      <c r="G12" s="298"/>
      <c r="H12" s="298"/>
      <c r="I12" s="298"/>
      <c r="J12" s="298"/>
      <c r="K12" s="298"/>
      <c r="L12" s="298"/>
    </row>
    <row r="13" spans="1:44" x14ac:dyDescent="0.25">
      <c r="A13" s="272" t="s">
        <v>8</v>
      </c>
      <c r="B13" s="272"/>
      <c r="C13" s="272"/>
      <c r="D13" s="272"/>
      <c r="E13" s="272"/>
      <c r="F13" s="272"/>
      <c r="G13" s="272"/>
      <c r="H13" s="272"/>
      <c r="I13" s="272"/>
      <c r="J13" s="272"/>
      <c r="K13" s="272"/>
      <c r="L13" s="272"/>
    </row>
    <row r="14" spans="1:44" ht="18.75" x14ac:dyDescent="0.25">
      <c r="A14" s="280"/>
      <c r="B14" s="280"/>
      <c r="C14" s="280"/>
      <c r="D14" s="280"/>
      <c r="E14" s="280"/>
      <c r="F14" s="280"/>
      <c r="G14" s="280"/>
      <c r="H14" s="280"/>
      <c r="I14" s="280"/>
      <c r="J14" s="280"/>
      <c r="K14" s="280"/>
      <c r="L14" s="280"/>
    </row>
    <row r="15" spans="1:44" ht="72.75" customHeight="1" x14ac:dyDescent="0.25">
      <c r="A15" s="273" t="str">
        <f>'1. паспорт местоположение'!A15:C15</f>
        <v>Проектирование реконструкций зданий Ишимского ТПО с установкой системы ОПС</v>
      </c>
      <c r="B15" s="273"/>
      <c r="C15" s="273"/>
      <c r="D15" s="273"/>
      <c r="E15" s="273"/>
      <c r="F15" s="273"/>
      <c r="G15" s="273"/>
      <c r="H15" s="273"/>
      <c r="I15" s="273"/>
      <c r="J15" s="273"/>
      <c r="K15" s="273"/>
      <c r="L15" s="273"/>
    </row>
    <row r="16" spans="1:44" x14ac:dyDescent="0.25">
      <c r="A16" s="272" t="s">
        <v>7</v>
      </c>
      <c r="B16" s="272"/>
      <c r="C16" s="272"/>
      <c r="D16" s="272"/>
      <c r="E16" s="272"/>
      <c r="F16" s="272"/>
      <c r="G16" s="272"/>
      <c r="H16" s="272"/>
      <c r="I16" s="272"/>
      <c r="J16" s="272"/>
      <c r="K16" s="272"/>
      <c r="L16" s="272"/>
    </row>
    <row r="17" spans="1:12" ht="15.75" customHeight="1" x14ac:dyDescent="0.25">
      <c r="L17" s="81"/>
    </row>
    <row r="18" spans="1:12" x14ac:dyDescent="0.25">
      <c r="K18" s="80"/>
    </row>
    <row r="19" spans="1:12" ht="15.75" customHeight="1" x14ac:dyDescent="0.25">
      <c r="A19" s="401" t="s">
        <v>419</v>
      </c>
      <c r="B19" s="401"/>
      <c r="C19" s="401"/>
      <c r="D19" s="401"/>
      <c r="E19" s="401"/>
      <c r="F19" s="401"/>
      <c r="G19" s="401"/>
      <c r="H19" s="401"/>
      <c r="I19" s="401"/>
      <c r="J19" s="401"/>
      <c r="K19" s="401"/>
      <c r="L19" s="401"/>
    </row>
    <row r="20" spans="1:12" x14ac:dyDescent="0.25">
      <c r="A20" s="66"/>
      <c r="B20" s="66"/>
      <c r="C20" s="79"/>
      <c r="D20" s="79"/>
      <c r="E20" s="79"/>
      <c r="F20" s="79"/>
      <c r="G20" s="79"/>
      <c r="H20" s="79"/>
      <c r="I20" s="79"/>
      <c r="J20" s="79"/>
      <c r="K20" s="79"/>
      <c r="L20" s="79"/>
    </row>
    <row r="21" spans="1:12" ht="28.5" customHeight="1" x14ac:dyDescent="0.25">
      <c r="A21" s="391" t="s">
        <v>229</v>
      </c>
      <c r="B21" s="391" t="s">
        <v>228</v>
      </c>
      <c r="C21" s="397" t="s">
        <v>349</v>
      </c>
      <c r="D21" s="397"/>
      <c r="E21" s="397"/>
      <c r="F21" s="397"/>
      <c r="G21" s="397"/>
      <c r="H21" s="397"/>
      <c r="I21" s="392" t="s">
        <v>227</v>
      </c>
      <c r="J21" s="394" t="s">
        <v>351</v>
      </c>
      <c r="K21" s="391" t="s">
        <v>226</v>
      </c>
      <c r="L21" s="393" t="s">
        <v>350</v>
      </c>
    </row>
    <row r="22" spans="1:12" ht="58.5" customHeight="1" x14ac:dyDescent="0.25">
      <c r="A22" s="391"/>
      <c r="B22" s="391"/>
      <c r="C22" s="398" t="s">
        <v>3</v>
      </c>
      <c r="D22" s="398"/>
      <c r="E22" s="118"/>
      <c r="F22" s="119"/>
      <c r="G22" s="399" t="s">
        <v>2</v>
      </c>
      <c r="H22" s="400"/>
      <c r="I22" s="392"/>
      <c r="J22" s="395"/>
      <c r="K22" s="391"/>
      <c r="L22" s="393"/>
    </row>
    <row r="23" spans="1:12" ht="47.25" x14ac:dyDescent="0.25">
      <c r="A23" s="391"/>
      <c r="B23" s="391"/>
      <c r="C23" s="78" t="s">
        <v>225</v>
      </c>
      <c r="D23" s="78" t="s">
        <v>224</v>
      </c>
      <c r="E23" s="78" t="s">
        <v>225</v>
      </c>
      <c r="F23" s="78" t="s">
        <v>224</v>
      </c>
      <c r="G23" s="78" t="s">
        <v>225</v>
      </c>
      <c r="H23" s="78" t="s">
        <v>224</v>
      </c>
      <c r="I23" s="392"/>
      <c r="J23" s="396"/>
      <c r="K23" s="391"/>
      <c r="L23" s="393"/>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7"/>
      <c r="D25" s="148"/>
      <c r="E25" s="148"/>
      <c r="F25" s="148"/>
      <c r="G25" s="147"/>
      <c r="H25" s="148"/>
      <c r="I25" s="148"/>
      <c r="J25" s="148"/>
      <c r="K25" s="71"/>
      <c r="L25" s="89"/>
    </row>
    <row r="26" spans="1:12" ht="21.75" customHeight="1" x14ac:dyDescent="0.25">
      <c r="A26" s="74" t="s">
        <v>222</v>
      </c>
      <c r="B26" s="77" t="s">
        <v>356</v>
      </c>
      <c r="C26" s="72" t="s">
        <v>453</v>
      </c>
      <c r="D26" s="72"/>
      <c r="E26" s="72"/>
      <c r="F26" s="72"/>
      <c r="G26" s="72" t="s">
        <v>453</v>
      </c>
      <c r="H26" s="72"/>
      <c r="I26" s="148"/>
      <c r="J26" s="148"/>
      <c r="K26" s="71"/>
      <c r="L26" s="71"/>
    </row>
    <row r="27" spans="1:12" s="67" customFormat="1" ht="39" customHeight="1" x14ac:dyDescent="0.25">
      <c r="A27" s="74" t="s">
        <v>221</v>
      </c>
      <c r="B27" s="77" t="s">
        <v>358</v>
      </c>
      <c r="C27" s="72" t="s">
        <v>453</v>
      </c>
      <c r="D27" s="72"/>
      <c r="E27" s="72"/>
      <c r="F27" s="72"/>
      <c r="G27" s="72" t="s">
        <v>453</v>
      </c>
      <c r="H27" s="72"/>
      <c r="I27" s="148"/>
      <c r="J27" s="148"/>
      <c r="K27" s="71"/>
      <c r="L27" s="71"/>
    </row>
    <row r="28" spans="1:12" s="67" customFormat="1" ht="70.5" customHeight="1" x14ac:dyDescent="0.25">
      <c r="A28" s="74" t="s">
        <v>357</v>
      </c>
      <c r="B28" s="77" t="s">
        <v>362</v>
      </c>
      <c r="C28" s="72" t="s">
        <v>453</v>
      </c>
      <c r="D28" s="72"/>
      <c r="E28" s="72"/>
      <c r="F28" s="72"/>
      <c r="G28" s="72" t="s">
        <v>453</v>
      </c>
      <c r="H28" s="72"/>
      <c r="I28" s="148"/>
      <c r="J28" s="148"/>
      <c r="K28" s="71"/>
      <c r="L28" s="71"/>
    </row>
    <row r="29" spans="1:12" s="67" customFormat="1" ht="54" customHeight="1" x14ac:dyDescent="0.25">
      <c r="A29" s="74" t="s">
        <v>220</v>
      </c>
      <c r="B29" s="77" t="s">
        <v>361</v>
      </c>
      <c r="C29" s="72" t="s">
        <v>453</v>
      </c>
      <c r="D29" s="72"/>
      <c r="E29" s="72"/>
      <c r="F29" s="72"/>
      <c r="G29" s="72" t="s">
        <v>453</v>
      </c>
      <c r="H29" s="72"/>
      <c r="I29" s="148"/>
      <c r="J29" s="148"/>
      <c r="K29" s="71"/>
      <c r="L29" s="71"/>
    </row>
    <row r="30" spans="1:12" s="67" customFormat="1" ht="42" customHeight="1" x14ac:dyDescent="0.25">
      <c r="A30" s="74" t="s">
        <v>219</v>
      </c>
      <c r="B30" s="77" t="s">
        <v>363</v>
      </c>
      <c r="C30" s="72" t="s">
        <v>453</v>
      </c>
      <c r="D30" s="72"/>
      <c r="E30" s="72"/>
      <c r="F30" s="72"/>
      <c r="G30" s="72" t="s">
        <v>453</v>
      </c>
      <c r="H30" s="72"/>
      <c r="I30" s="148"/>
      <c r="J30" s="148"/>
      <c r="K30" s="71"/>
      <c r="L30" s="71"/>
    </row>
    <row r="31" spans="1:12" s="67" customFormat="1" ht="37.5" customHeight="1" x14ac:dyDescent="0.25">
      <c r="A31" s="74" t="s">
        <v>218</v>
      </c>
      <c r="B31" s="73" t="s">
        <v>359</v>
      </c>
      <c r="C31" s="159">
        <v>45992</v>
      </c>
      <c r="D31" s="159">
        <f>C31+30</f>
        <v>46022</v>
      </c>
      <c r="E31" s="157"/>
      <c r="F31" s="157"/>
      <c r="G31" s="159">
        <v>46174</v>
      </c>
      <c r="H31" s="159">
        <f>G31+30</f>
        <v>46204</v>
      </c>
      <c r="I31" s="158"/>
      <c r="J31" s="148"/>
      <c r="K31" s="71"/>
      <c r="L31" s="71"/>
    </row>
    <row r="32" spans="1:12" s="67" customFormat="1" ht="31.5" x14ac:dyDescent="0.25">
      <c r="A32" s="74" t="s">
        <v>216</v>
      </c>
      <c r="B32" s="73" t="s">
        <v>364</v>
      </c>
      <c r="C32" s="159">
        <f>D31</f>
        <v>46022</v>
      </c>
      <c r="D32" s="159">
        <f>C32+30</f>
        <v>46052</v>
      </c>
      <c r="E32" s="148"/>
      <c r="F32" s="148"/>
      <c r="G32" s="159">
        <f>H31</f>
        <v>46204</v>
      </c>
      <c r="H32" s="159">
        <f>G32+120</f>
        <v>46324</v>
      </c>
      <c r="I32" s="148"/>
      <c r="J32" s="148"/>
      <c r="K32" s="71"/>
      <c r="L32" s="71"/>
    </row>
    <row r="33" spans="1:12" s="67" customFormat="1" ht="37.5" customHeight="1" x14ac:dyDescent="0.25">
      <c r="A33" s="74" t="s">
        <v>375</v>
      </c>
      <c r="B33" s="73" t="s">
        <v>310</v>
      </c>
      <c r="C33" s="72" t="s">
        <v>453</v>
      </c>
      <c r="D33" s="72"/>
      <c r="E33" s="72"/>
      <c r="F33" s="72"/>
      <c r="G33" s="72" t="s">
        <v>453</v>
      </c>
      <c r="H33" s="72"/>
      <c r="I33" s="148"/>
      <c r="J33" s="148"/>
      <c r="K33" s="71"/>
      <c r="L33" s="71"/>
    </row>
    <row r="34" spans="1:12" s="67" customFormat="1" ht="47.25" customHeight="1" x14ac:dyDescent="0.25">
      <c r="A34" s="74" t="s">
        <v>376</v>
      </c>
      <c r="B34" s="73" t="s">
        <v>368</v>
      </c>
      <c r="C34" s="72" t="s">
        <v>453</v>
      </c>
      <c r="D34" s="72"/>
      <c r="E34" s="72"/>
      <c r="F34" s="72"/>
      <c r="G34" s="72" t="s">
        <v>453</v>
      </c>
      <c r="H34" s="72"/>
      <c r="I34" s="149"/>
      <c r="J34" s="149"/>
      <c r="K34" s="76"/>
      <c r="L34" s="71"/>
    </row>
    <row r="35" spans="1:12" s="67" customFormat="1" ht="49.5" customHeight="1" x14ac:dyDescent="0.25">
      <c r="A35" s="74" t="s">
        <v>377</v>
      </c>
      <c r="B35" s="73" t="s">
        <v>217</v>
      </c>
      <c r="C35" s="173">
        <f>D32</f>
        <v>46052</v>
      </c>
      <c r="D35" s="173">
        <f>C35+15</f>
        <v>46067</v>
      </c>
      <c r="E35" s="149"/>
      <c r="F35" s="149"/>
      <c r="G35" s="173">
        <f>H32</f>
        <v>46324</v>
      </c>
      <c r="H35" s="173">
        <f>G35+15</f>
        <v>46339</v>
      </c>
      <c r="I35" s="173"/>
      <c r="J35" s="173"/>
      <c r="K35" s="76"/>
      <c r="L35" s="71"/>
    </row>
    <row r="36" spans="1:12" ht="37.5" customHeight="1" x14ac:dyDescent="0.25">
      <c r="A36" s="74" t="s">
        <v>378</v>
      </c>
      <c r="B36" s="73" t="s">
        <v>360</v>
      </c>
      <c r="C36" s="72" t="s">
        <v>453</v>
      </c>
      <c r="D36" s="72"/>
      <c r="E36" s="72"/>
      <c r="F36" s="72"/>
      <c r="G36" s="72" t="s">
        <v>453</v>
      </c>
      <c r="H36" s="72"/>
      <c r="I36" s="152"/>
      <c r="J36" s="152"/>
      <c r="K36" s="71"/>
      <c r="L36" s="71"/>
    </row>
    <row r="37" spans="1:12" x14ac:dyDescent="0.25">
      <c r="A37" s="74" t="s">
        <v>379</v>
      </c>
      <c r="B37" s="73" t="s">
        <v>215</v>
      </c>
      <c r="C37" s="159">
        <f>D35</f>
        <v>46067</v>
      </c>
      <c r="D37" s="173">
        <f>C37+30</f>
        <v>46097</v>
      </c>
      <c r="E37" s="150"/>
      <c r="F37" s="151"/>
      <c r="G37" s="159">
        <v>46204</v>
      </c>
      <c r="H37" s="159">
        <f>G37+120</f>
        <v>46324</v>
      </c>
      <c r="I37" s="152"/>
      <c r="J37" s="152"/>
      <c r="K37" s="71"/>
      <c r="L37" s="71"/>
    </row>
    <row r="38" spans="1:12" x14ac:dyDescent="0.25">
      <c r="A38" s="74" t="s">
        <v>380</v>
      </c>
      <c r="B38" s="75" t="s">
        <v>214</v>
      </c>
      <c r="C38" s="72"/>
      <c r="D38" s="153"/>
      <c r="E38" s="153"/>
      <c r="F38" s="153"/>
      <c r="G38" s="72"/>
      <c r="H38" s="153"/>
      <c r="I38" s="153"/>
      <c r="J38" s="153"/>
      <c r="K38" s="71"/>
      <c r="L38" s="71"/>
    </row>
    <row r="39" spans="1:12" ht="63" x14ac:dyDescent="0.25">
      <c r="A39" s="74">
        <v>2</v>
      </c>
      <c r="B39" s="73" t="s">
        <v>365</v>
      </c>
      <c r="C39" s="159">
        <f>D37</f>
        <v>46097</v>
      </c>
      <c r="D39" s="159">
        <f>C39+30</f>
        <v>46127</v>
      </c>
      <c r="E39" s="153"/>
      <c r="F39" s="153"/>
      <c r="G39" s="72" t="s">
        <v>453</v>
      </c>
      <c r="H39" s="72" t="s">
        <v>453</v>
      </c>
      <c r="I39" s="153"/>
      <c r="J39" s="153"/>
      <c r="K39" s="71"/>
      <c r="L39" s="71"/>
    </row>
    <row r="40" spans="1:12" ht="33.75" customHeight="1" x14ac:dyDescent="0.25">
      <c r="A40" s="74" t="s">
        <v>213</v>
      </c>
      <c r="B40" s="73" t="s">
        <v>367</v>
      </c>
      <c r="C40" s="159">
        <f>D39</f>
        <v>46127</v>
      </c>
      <c r="D40" s="159">
        <f>C40+60</f>
        <v>46187</v>
      </c>
      <c r="E40" s="153"/>
      <c r="F40" s="153"/>
      <c r="G40" s="72" t="s">
        <v>453</v>
      </c>
      <c r="H40" s="72" t="s">
        <v>453</v>
      </c>
      <c r="I40" s="153"/>
      <c r="J40" s="153"/>
      <c r="K40" s="71"/>
      <c r="L40" s="71"/>
    </row>
    <row r="41" spans="1:12" ht="63" customHeight="1" x14ac:dyDescent="0.25">
      <c r="A41" s="74" t="s">
        <v>212</v>
      </c>
      <c r="B41" s="75" t="s">
        <v>448</v>
      </c>
      <c r="C41" s="72"/>
      <c r="D41" s="153"/>
      <c r="E41" s="153"/>
      <c r="F41" s="153"/>
      <c r="G41" s="72"/>
      <c r="H41" s="72"/>
      <c r="I41" s="153"/>
      <c r="J41" s="153"/>
      <c r="K41" s="71"/>
      <c r="L41" s="71"/>
    </row>
    <row r="42" spans="1:12" ht="58.5" customHeight="1" x14ac:dyDescent="0.25">
      <c r="A42" s="74">
        <v>3</v>
      </c>
      <c r="B42" s="73" t="s">
        <v>366</v>
      </c>
      <c r="C42" s="72"/>
      <c r="D42" s="72"/>
      <c r="E42" s="72"/>
      <c r="F42" s="72"/>
      <c r="G42" s="72"/>
      <c r="H42" s="72"/>
      <c r="I42" s="153"/>
      <c r="J42" s="153"/>
      <c r="K42" s="71"/>
      <c r="L42" s="71"/>
    </row>
    <row r="43" spans="1:12" ht="34.5" customHeight="1" x14ac:dyDescent="0.25">
      <c r="A43" s="74" t="s">
        <v>211</v>
      </c>
      <c r="B43" s="73" t="s">
        <v>209</v>
      </c>
      <c r="C43" s="159">
        <f>D40</f>
        <v>46187</v>
      </c>
      <c r="D43" s="159">
        <f>C43+30</f>
        <v>46217</v>
      </c>
      <c r="E43" s="153"/>
      <c r="F43" s="153"/>
      <c r="G43" s="72" t="s">
        <v>453</v>
      </c>
      <c r="H43" s="72" t="s">
        <v>453</v>
      </c>
      <c r="I43" s="153"/>
      <c r="J43" s="153"/>
      <c r="K43" s="71"/>
      <c r="L43" s="71"/>
    </row>
    <row r="44" spans="1:12" ht="24.75" customHeight="1" x14ac:dyDescent="0.25">
      <c r="A44" s="74" t="s">
        <v>210</v>
      </c>
      <c r="B44" s="73" t="s">
        <v>207</v>
      </c>
      <c r="C44" s="159">
        <f>D43</f>
        <v>46217</v>
      </c>
      <c r="D44" s="159">
        <f>C44+60</f>
        <v>46277</v>
      </c>
      <c r="E44" s="153"/>
      <c r="F44" s="153"/>
      <c r="G44" s="72" t="s">
        <v>453</v>
      </c>
      <c r="H44" s="72" t="s">
        <v>453</v>
      </c>
      <c r="I44" s="153"/>
      <c r="J44" s="153"/>
      <c r="K44" s="71"/>
      <c r="L44" s="71"/>
    </row>
    <row r="45" spans="1:12" ht="90.75" customHeight="1" x14ac:dyDescent="0.25">
      <c r="A45" s="74" t="s">
        <v>208</v>
      </c>
      <c r="B45" s="73" t="s">
        <v>371</v>
      </c>
      <c r="C45" s="72" t="s">
        <v>453</v>
      </c>
      <c r="D45" s="72" t="s">
        <v>453</v>
      </c>
      <c r="E45" s="72" t="s">
        <v>453</v>
      </c>
      <c r="F45" s="72" t="s">
        <v>453</v>
      </c>
      <c r="G45" s="72" t="s">
        <v>453</v>
      </c>
      <c r="H45" s="72" t="s">
        <v>453</v>
      </c>
      <c r="I45" s="153"/>
      <c r="J45" s="153"/>
      <c r="K45" s="71"/>
      <c r="L45" s="71"/>
    </row>
    <row r="46" spans="1:12" ht="167.25" customHeight="1" x14ac:dyDescent="0.25">
      <c r="A46" s="74" t="s">
        <v>206</v>
      </c>
      <c r="B46" s="73" t="s">
        <v>369</v>
      </c>
      <c r="C46" s="72" t="s">
        <v>453</v>
      </c>
      <c r="D46" s="72" t="s">
        <v>453</v>
      </c>
      <c r="E46" s="72" t="s">
        <v>453</v>
      </c>
      <c r="F46" s="72" t="s">
        <v>453</v>
      </c>
      <c r="G46" s="72" t="s">
        <v>453</v>
      </c>
      <c r="H46" s="72" t="s">
        <v>453</v>
      </c>
      <c r="I46" s="153"/>
      <c r="J46" s="153"/>
      <c r="K46" s="71"/>
      <c r="L46" s="71"/>
    </row>
    <row r="47" spans="1:12" ht="30.75" customHeight="1" x14ac:dyDescent="0.25">
      <c r="A47" s="74" t="s">
        <v>204</v>
      </c>
      <c r="B47" s="73" t="s">
        <v>205</v>
      </c>
      <c r="C47" s="159">
        <f>D44</f>
        <v>46277</v>
      </c>
      <c r="D47" s="159">
        <f>C47+30</f>
        <v>46307</v>
      </c>
      <c r="E47" s="153"/>
      <c r="F47" s="153"/>
      <c r="G47" s="159" t="str">
        <f>H44</f>
        <v>не требуется</v>
      </c>
      <c r="H47" s="72" t="s">
        <v>453</v>
      </c>
      <c r="I47" s="153"/>
      <c r="J47" s="153"/>
      <c r="K47" s="71"/>
      <c r="L47" s="71"/>
    </row>
    <row r="48" spans="1:12" ht="37.5" customHeight="1" x14ac:dyDescent="0.25">
      <c r="A48" s="74" t="s">
        <v>381</v>
      </c>
      <c r="B48" s="75" t="s">
        <v>203</v>
      </c>
      <c r="C48" s="72"/>
      <c r="D48" s="153"/>
      <c r="E48" s="153"/>
      <c r="F48" s="153"/>
      <c r="G48" s="72"/>
      <c r="H48" s="153"/>
      <c r="I48" s="153"/>
      <c r="J48" s="153"/>
      <c r="K48" s="71"/>
      <c r="L48" s="71"/>
    </row>
    <row r="49" spans="1:12" ht="35.25" customHeight="1" x14ac:dyDescent="0.25">
      <c r="A49" s="74">
        <v>4</v>
      </c>
      <c r="B49" s="73" t="s">
        <v>201</v>
      </c>
      <c r="C49" s="159">
        <f>D47</f>
        <v>46307</v>
      </c>
      <c r="D49" s="159">
        <f>C49+30</f>
        <v>46337</v>
      </c>
      <c r="E49" s="153"/>
      <c r="F49" s="153"/>
      <c r="G49" s="159" t="str">
        <f>H46</f>
        <v>не требуется</v>
      </c>
      <c r="H49" s="72" t="s">
        <v>453</v>
      </c>
      <c r="I49" s="153"/>
      <c r="J49" s="153"/>
      <c r="K49" s="71"/>
      <c r="L49" s="71"/>
    </row>
    <row r="50" spans="1:12" ht="86.25" customHeight="1" x14ac:dyDescent="0.25">
      <c r="A50" s="74" t="s">
        <v>202</v>
      </c>
      <c r="B50" s="73" t="s">
        <v>370</v>
      </c>
      <c r="C50" s="159">
        <f>D49</f>
        <v>46337</v>
      </c>
      <c r="D50" s="159">
        <f>C50+15</f>
        <v>46352</v>
      </c>
      <c r="E50" s="153"/>
      <c r="F50" s="153"/>
      <c r="G50" s="159" t="str">
        <f>H47</f>
        <v>не требуется</v>
      </c>
      <c r="H50" s="72" t="s">
        <v>453</v>
      </c>
      <c r="I50" s="153"/>
      <c r="J50" s="153"/>
      <c r="K50" s="71"/>
      <c r="L50" s="71"/>
    </row>
    <row r="51" spans="1:12" ht="77.25" customHeight="1" x14ac:dyDescent="0.25">
      <c r="A51" s="74" t="s">
        <v>200</v>
      </c>
      <c r="B51" s="73" t="s">
        <v>372</v>
      </c>
      <c r="C51" s="72"/>
      <c r="D51" s="72"/>
      <c r="E51" s="72"/>
      <c r="F51" s="72"/>
      <c r="G51" s="72"/>
      <c r="H51" s="72"/>
      <c r="I51" s="153"/>
      <c r="J51" s="153"/>
      <c r="K51" s="71"/>
      <c r="L51" s="71"/>
    </row>
    <row r="52" spans="1:12" ht="71.25" customHeight="1" x14ac:dyDescent="0.25">
      <c r="A52" s="74" t="s">
        <v>198</v>
      </c>
      <c r="B52" s="73" t="s">
        <v>199</v>
      </c>
      <c r="C52" s="72"/>
      <c r="D52" s="72"/>
      <c r="E52" s="72"/>
      <c r="F52" s="72"/>
      <c r="G52" s="72"/>
      <c r="H52" s="72"/>
      <c r="I52" s="153"/>
      <c r="J52" s="153"/>
      <c r="K52" s="71"/>
      <c r="L52" s="71"/>
    </row>
    <row r="53" spans="1:12" ht="48" customHeight="1" x14ac:dyDescent="0.25">
      <c r="A53" s="74" t="s">
        <v>196</v>
      </c>
      <c r="B53" s="122" t="s">
        <v>373</v>
      </c>
      <c r="C53" s="159">
        <f>D50</f>
        <v>46352</v>
      </c>
      <c r="D53" s="159">
        <f>C53+10</f>
        <v>46362</v>
      </c>
      <c r="E53" s="153"/>
      <c r="F53" s="153"/>
      <c r="G53" s="159" t="str">
        <f>H50</f>
        <v>не требуется</v>
      </c>
      <c r="H53" s="72" t="s">
        <v>453</v>
      </c>
      <c r="I53" s="153"/>
      <c r="J53" s="153"/>
      <c r="K53" s="71"/>
      <c r="L53" s="71"/>
    </row>
    <row r="54" spans="1:12" ht="46.5" customHeight="1" x14ac:dyDescent="0.25">
      <c r="A54" s="74" t="s">
        <v>374</v>
      </c>
      <c r="B54" s="73" t="s">
        <v>197</v>
      </c>
      <c r="C54" s="72"/>
      <c r="D54" s="72"/>
      <c r="E54" s="72"/>
      <c r="F54" s="72"/>
      <c r="G54" s="72"/>
      <c r="H54" s="72"/>
      <c r="I54" s="153"/>
      <c r="J54" s="153"/>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6" zoomScale="70" zoomScaleNormal="70" zoomScaleSheetLayoutView="70" workbookViewId="0">
      <selection activeCell="C20" sqref="C20:AC22"/>
    </sheetView>
  </sheetViews>
  <sheetFormatPr defaultColWidth="9.140625" defaultRowHeight="15.75" x14ac:dyDescent="0.25"/>
  <cols>
    <col min="1" max="1" width="9.140625" style="64"/>
    <col min="2" max="2" width="57.85546875" style="64" customWidth="1"/>
    <col min="3" max="3" width="13" style="154" customWidth="1"/>
    <col min="4" max="4" width="17.85546875" style="154" customWidth="1"/>
    <col min="5" max="5" width="20.42578125" style="154" customWidth="1"/>
    <col min="6" max="6" width="18.7109375" style="154" customWidth="1"/>
    <col min="7" max="7" width="12.85546875" style="143" customWidth="1"/>
    <col min="8" max="11" width="12.85546875" style="239" customWidth="1"/>
    <col min="12" max="12" width="11.7109375" style="143" customWidth="1"/>
    <col min="13" max="13" width="5.42578125" style="143" customWidth="1"/>
    <col min="14" max="14" width="8.140625" style="143" customWidth="1"/>
    <col min="15" max="15" width="5.28515625" style="143" customWidth="1"/>
    <col min="16" max="16" width="10.140625" style="154" customWidth="1"/>
    <col min="17" max="17" width="5.28515625" style="154" customWidth="1"/>
    <col min="18" max="18" width="8.5703125" style="154" customWidth="1"/>
    <col min="19" max="19" width="6.140625" style="154" customWidth="1"/>
    <col min="20" max="20" width="10.42578125" style="154" customWidth="1"/>
    <col min="21" max="21" width="6.140625" style="154" customWidth="1"/>
    <col min="22" max="22" width="7.7109375" style="154" customWidth="1"/>
    <col min="23" max="23" width="6.140625" style="154" customWidth="1"/>
    <col min="24" max="24" width="9.5703125" style="154" customWidth="1"/>
    <col min="25" max="25" width="6.140625" style="154" customWidth="1"/>
    <col min="26" max="26" width="7.85546875" style="154" customWidth="1"/>
    <col min="27" max="27" width="6.140625" style="154" customWidth="1"/>
    <col min="28" max="28" width="9.5703125" style="154" customWidth="1"/>
    <col min="29" max="29" width="11.140625" style="154" customWidth="1"/>
    <col min="30" max="16384" width="9.140625" style="64"/>
  </cols>
  <sheetData>
    <row r="1" spans="1:29" x14ac:dyDescent="0.25">
      <c r="A1" s="65"/>
      <c r="B1" s="65"/>
      <c r="C1" s="143"/>
      <c r="D1" s="143"/>
      <c r="E1" s="143"/>
      <c r="F1" s="143"/>
      <c r="P1" s="143"/>
      <c r="Q1" s="143"/>
      <c r="AC1" s="80" t="s">
        <v>70</v>
      </c>
    </row>
    <row r="2" spans="1:29" x14ac:dyDescent="0.25">
      <c r="A2" s="65"/>
      <c r="B2" s="65"/>
      <c r="C2" s="143"/>
      <c r="D2" s="143"/>
      <c r="E2" s="143"/>
      <c r="F2" s="143"/>
      <c r="P2" s="143"/>
      <c r="Q2" s="143"/>
      <c r="AC2" s="80" t="s">
        <v>11</v>
      </c>
    </row>
    <row r="3" spans="1:29" x14ac:dyDescent="0.25">
      <c r="A3" s="65"/>
      <c r="B3" s="65"/>
      <c r="C3" s="143"/>
      <c r="D3" s="143"/>
      <c r="E3" s="143"/>
      <c r="F3" s="143"/>
      <c r="P3" s="143"/>
      <c r="Q3" s="143"/>
      <c r="AC3" s="80" t="s">
        <v>69</v>
      </c>
    </row>
    <row r="4" spans="1:29"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x14ac:dyDescent="0.25">
      <c r="A5" s="65"/>
      <c r="B5" s="65"/>
      <c r="C5" s="143"/>
      <c r="D5" s="143"/>
      <c r="E5" s="143"/>
      <c r="F5" s="143"/>
      <c r="P5" s="143"/>
      <c r="Q5" s="143"/>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41"/>
      <c r="D7" s="141"/>
      <c r="E7" s="141"/>
      <c r="F7" s="141"/>
      <c r="G7" s="141"/>
      <c r="H7" s="237"/>
      <c r="I7" s="237"/>
      <c r="J7" s="237"/>
      <c r="K7" s="237"/>
      <c r="L7" s="141"/>
      <c r="M7" s="141"/>
      <c r="N7" s="155"/>
      <c r="O7" s="155"/>
      <c r="P7" s="155"/>
      <c r="Q7" s="155"/>
      <c r="R7" s="155"/>
      <c r="S7" s="155"/>
      <c r="T7" s="155"/>
      <c r="U7" s="155"/>
      <c r="V7" s="155"/>
      <c r="W7" s="155"/>
      <c r="X7" s="155"/>
      <c r="Y7" s="155"/>
      <c r="Z7" s="155"/>
      <c r="AA7" s="155"/>
      <c r="AB7" s="155"/>
      <c r="AC7" s="155"/>
    </row>
    <row r="8" spans="1:29" ht="18.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41"/>
      <c r="D10" s="141"/>
      <c r="E10" s="141"/>
      <c r="F10" s="141"/>
      <c r="G10" s="141"/>
      <c r="H10" s="237"/>
      <c r="I10" s="237"/>
      <c r="J10" s="237"/>
      <c r="K10" s="237"/>
      <c r="L10" s="141"/>
      <c r="M10" s="141"/>
      <c r="N10" s="155"/>
      <c r="O10" s="155"/>
      <c r="P10" s="155"/>
      <c r="Q10" s="155"/>
      <c r="R10" s="155"/>
      <c r="S10" s="155"/>
      <c r="T10" s="155"/>
      <c r="U10" s="155"/>
      <c r="V10" s="155"/>
      <c r="W10" s="155"/>
      <c r="X10" s="155"/>
      <c r="Y10" s="155"/>
      <c r="Z10" s="155"/>
      <c r="AA10" s="155"/>
      <c r="AB10" s="155"/>
      <c r="AC10" s="155"/>
    </row>
    <row r="11" spans="1:29" ht="18.75" x14ac:dyDescent="0.25">
      <c r="A11" s="298" t="str">
        <f>'1. паспорт местоположение'!A12:C12</f>
        <v>H_TP3500.PH.0008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42"/>
      <c r="D13" s="142"/>
      <c r="E13" s="142"/>
      <c r="F13" s="142"/>
      <c r="G13" s="142"/>
      <c r="H13" s="238"/>
      <c r="I13" s="238"/>
      <c r="J13" s="238"/>
      <c r="K13" s="238"/>
      <c r="L13" s="142"/>
      <c r="M13" s="142"/>
      <c r="N13" s="156"/>
      <c r="O13" s="156"/>
      <c r="P13" s="156"/>
      <c r="Q13" s="156"/>
      <c r="R13" s="156"/>
      <c r="S13" s="156"/>
      <c r="T13" s="156"/>
      <c r="U13" s="156"/>
      <c r="V13" s="156"/>
      <c r="W13" s="156"/>
      <c r="X13" s="156"/>
      <c r="Y13" s="156"/>
      <c r="Z13" s="156"/>
      <c r="AA13" s="156"/>
      <c r="AB13" s="156"/>
      <c r="AC13" s="156"/>
    </row>
    <row r="14" spans="1:29" ht="50.25" customHeight="1" x14ac:dyDescent="0.25">
      <c r="A14" s="273" t="str">
        <f>'1. паспорт местоположение'!A15:C15</f>
        <v>Проектирование реконструкций зданий Ишимского ТПО с установкой системы ОПС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5"/>
      <c r="P17" s="143"/>
      <c r="Q17" s="143"/>
      <c r="R17" s="143"/>
      <c r="S17" s="143"/>
      <c r="T17" s="143"/>
      <c r="U17" s="143"/>
      <c r="V17" s="143"/>
      <c r="W17" s="143"/>
      <c r="X17" s="143"/>
      <c r="Y17" s="143"/>
      <c r="Z17" s="143"/>
      <c r="AA17" s="143"/>
      <c r="AB17" s="160"/>
      <c r="AC17" s="160"/>
    </row>
    <row r="18" spans="1:35" x14ac:dyDescent="0.25">
      <c r="A18" s="412" t="s">
        <v>420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5"/>
      <c r="B19" s="65"/>
      <c r="C19" s="143"/>
      <c r="D19" s="143"/>
      <c r="E19" s="143"/>
      <c r="F19" s="143"/>
      <c r="P19" s="143"/>
      <c r="Q19" s="143"/>
      <c r="R19" s="143"/>
      <c r="S19" s="143"/>
      <c r="T19" s="143"/>
      <c r="U19" s="143"/>
      <c r="V19" s="143"/>
      <c r="W19" s="143"/>
      <c r="X19" s="143"/>
      <c r="Y19" s="143"/>
      <c r="Z19" s="143"/>
      <c r="AA19" s="143"/>
      <c r="AB19" s="160"/>
      <c r="AC19" s="160"/>
    </row>
    <row r="20" spans="1:35" s="161" customFormat="1" ht="33" customHeight="1" x14ac:dyDescent="0.25">
      <c r="A20" s="402" t="s">
        <v>195</v>
      </c>
      <c r="B20" s="402" t="s">
        <v>194</v>
      </c>
      <c r="C20" s="409" t="s">
        <v>193</v>
      </c>
      <c r="D20" s="409"/>
      <c r="E20" s="411" t="s">
        <v>192</v>
      </c>
      <c r="F20" s="411"/>
      <c r="G20" s="413" t="s">
        <v>563</v>
      </c>
      <c r="H20" s="405" t="s">
        <v>532</v>
      </c>
      <c r="I20" s="406"/>
      <c r="J20" s="406"/>
      <c r="K20" s="406"/>
      <c r="L20" s="405" t="s">
        <v>548</v>
      </c>
      <c r="M20" s="406"/>
      <c r="N20" s="406"/>
      <c r="O20" s="406"/>
      <c r="P20" s="405" t="s">
        <v>556</v>
      </c>
      <c r="Q20" s="406"/>
      <c r="R20" s="406"/>
      <c r="S20" s="406"/>
      <c r="T20" s="405" t="s">
        <v>561</v>
      </c>
      <c r="U20" s="406"/>
      <c r="V20" s="406"/>
      <c r="W20" s="406"/>
      <c r="X20" s="405" t="s">
        <v>564</v>
      </c>
      <c r="Y20" s="406"/>
      <c r="Z20" s="406"/>
      <c r="AA20" s="406"/>
      <c r="AB20" s="408" t="s">
        <v>191</v>
      </c>
      <c r="AC20" s="408"/>
    </row>
    <row r="21" spans="1:35" s="161" customFormat="1" ht="81.75" customHeight="1" x14ac:dyDescent="0.25">
      <c r="A21" s="403"/>
      <c r="B21" s="403"/>
      <c r="C21" s="409"/>
      <c r="D21" s="409"/>
      <c r="E21" s="411"/>
      <c r="F21" s="411"/>
      <c r="G21" s="414"/>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8"/>
      <c r="AC21" s="408"/>
    </row>
    <row r="22" spans="1:35" s="161" customFormat="1" ht="89.25" customHeight="1" x14ac:dyDescent="0.3">
      <c r="A22" s="404"/>
      <c r="B22" s="404"/>
      <c r="C22" s="267" t="s">
        <v>3</v>
      </c>
      <c r="D22" s="267" t="s">
        <v>189</v>
      </c>
      <c r="E22" s="162" t="s">
        <v>565</v>
      </c>
      <c r="F22" s="162" t="s">
        <v>566</v>
      </c>
      <c r="G22" s="415"/>
      <c r="H22" s="252" t="s">
        <v>399</v>
      </c>
      <c r="I22" s="252" t="s">
        <v>400</v>
      </c>
      <c r="J22" s="252" t="s">
        <v>399</v>
      </c>
      <c r="K22" s="252" t="s">
        <v>400</v>
      </c>
      <c r="L22" s="252" t="s">
        <v>399</v>
      </c>
      <c r="M22" s="252" t="s">
        <v>400</v>
      </c>
      <c r="N22" s="252" t="s">
        <v>399</v>
      </c>
      <c r="O22" s="252" t="s">
        <v>400</v>
      </c>
      <c r="P22" s="252" t="s">
        <v>399</v>
      </c>
      <c r="Q22" s="252" t="s">
        <v>400</v>
      </c>
      <c r="R22" s="252" t="s">
        <v>399</v>
      </c>
      <c r="S22" s="252" t="s">
        <v>400</v>
      </c>
      <c r="T22" s="252" t="s">
        <v>399</v>
      </c>
      <c r="U22" s="252" t="s">
        <v>400</v>
      </c>
      <c r="V22" s="252" t="s">
        <v>399</v>
      </c>
      <c r="W22" s="252" t="s">
        <v>400</v>
      </c>
      <c r="X22" s="252" t="s">
        <v>399</v>
      </c>
      <c r="Y22" s="252" t="s">
        <v>400</v>
      </c>
      <c r="Z22" s="252" t="s">
        <v>399</v>
      </c>
      <c r="AA22" s="252" t="s">
        <v>400</v>
      </c>
      <c r="AB22" s="267" t="s">
        <v>190</v>
      </c>
      <c r="AC22" s="267" t="s">
        <v>189</v>
      </c>
      <c r="AE22" s="163"/>
      <c r="AF22" s="163"/>
      <c r="AG22" s="163"/>
      <c r="AH22" s="163"/>
      <c r="AI22" s="164"/>
    </row>
    <row r="23" spans="1:35" s="161"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164"/>
      <c r="AF23" s="164"/>
      <c r="AG23" s="164"/>
      <c r="AH23" s="164"/>
      <c r="AI23" s="164"/>
    </row>
    <row r="24" spans="1:35" s="161" customFormat="1" ht="47.25" customHeight="1" x14ac:dyDescent="0.25">
      <c r="A24" s="165">
        <v>1</v>
      </c>
      <c r="B24" s="166" t="s">
        <v>188</v>
      </c>
      <c r="C24" s="174">
        <v>2.7480815636966787</v>
      </c>
      <c r="D24" s="174">
        <v>2.94016518064688</v>
      </c>
      <c r="E24" s="174">
        <v>2.7480815636966787</v>
      </c>
      <c r="F24" s="174">
        <v>2.7480815636966787</v>
      </c>
      <c r="G24" s="174">
        <v>0</v>
      </c>
      <c r="H24" s="174">
        <v>2.7480815636966787</v>
      </c>
      <c r="I24" s="174"/>
      <c r="J24" s="174">
        <v>2.94016518064688</v>
      </c>
      <c r="K24" s="174"/>
      <c r="L24" s="174">
        <v>0</v>
      </c>
      <c r="M24" s="174"/>
      <c r="N24" s="174">
        <v>0</v>
      </c>
      <c r="O24" s="174"/>
      <c r="P24" s="174">
        <v>0</v>
      </c>
      <c r="Q24" s="174"/>
      <c r="R24" s="174">
        <v>0</v>
      </c>
      <c r="S24" s="174"/>
      <c r="T24" s="174">
        <v>0</v>
      </c>
      <c r="U24" s="174"/>
      <c r="V24" s="174">
        <v>0</v>
      </c>
      <c r="W24" s="174"/>
      <c r="X24" s="174">
        <v>0</v>
      </c>
      <c r="Y24" s="174"/>
      <c r="Z24" s="174" t="s">
        <v>554</v>
      </c>
      <c r="AA24" s="174"/>
      <c r="AB24" s="174">
        <v>2.7480815636966787</v>
      </c>
      <c r="AC24" s="174">
        <v>2.94016518064688</v>
      </c>
    </row>
    <row r="25" spans="1:35" s="161" customFormat="1" ht="24" customHeight="1" x14ac:dyDescent="0.25">
      <c r="A25" s="167" t="s">
        <v>187</v>
      </c>
      <c r="B25" s="168"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554</v>
      </c>
      <c r="AA25" s="174"/>
      <c r="AB25" s="174">
        <v>0</v>
      </c>
      <c r="AC25" s="174">
        <v>0</v>
      </c>
    </row>
    <row r="26" spans="1:35" s="161" customFormat="1" x14ac:dyDescent="0.25">
      <c r="A26" s="167" t="s">
        <v>185</v>
      </c>
      <c r="B26" s="168"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554</v>
      </c>
      <c r="AA26" s="174"/>
      <c r="AB26" s="174">
        <v>0</v>
      </c>
      <c r="AC26" s="174">
        <v>0</v>
      </c>
    </row>
    <row r="27" spans="1:35" s="161" customFormat="1" ht="31.5" x14ac:dyDescent="0.25">
      <c r="A27" s="167" t="s">
        <v>183</v>
      </c>
      <c r="B27" s="168" t="s">
        <v>355</v>
      </c>
      <c r="C27" s="174"/>
      <c r="D27" s="174"/>
      <c r="E27" s="174"/>
      <c r="F27" s="174"/>
      <c r="G27" s="174">
        <v>0</v>
      </c>
      <c r="H27" s="174">
        <v>2.3036957502485311</v>
      </c>
      <c r="I27" s="174"/>
      <c r="J27" s="174">
        <v>2.4254958568857652</v>
      </c>
      <c r="K27" s="174"/>
      <c r="L27" s="174">
        <v>0</v>
      </c>
      <c r="M27" s="174"/>
      <c r="N27" s="174">
        <v>0</v>
      </c>
      <c r="O27" s="174"/>
      <c r="P27" s="174">
        <v>0</v>
      </c>
      <c r="Q27" s="174"/>
      <c r="R27" s="174">
        <v>0</v>
      </c>
      <c r="S27" s="174"/>
      <c r="T27" s="174">
        <v>0</v>
      </c>
      <c r="U27" s="174"/>
      <c r="V27" s="174">
        <v>0</v>
      </c>
      <c r="W27" s="174"/>
      <c r="X27" s="174">
        <v>0</v>
      </c>
      <c r="Y27" s="174"/>
      <c r="Z27" s="174" t="s">
        <v>554</v>
      </c>
      <c r="AA27" s="174"/>
      <c r="AB27" s="174">
        <v>2.3036957502485311</v>
      </c>
      <c r="AC27" s="174">
        <v>2.4254958568857652</v>
      </c>
    </row>
    <row r="28" spans="1:35" s="161" customFormat="1" x14ac:dyDescent="0.25">
      <c r="A28" s="167" t="s">
        <v>182</v>
      </c>
      <c r="B28" s="168"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5" s="161" customFormat="1" x14ac:dyDescent="0.25">
      <c r="A29" s="167" t="s">
        <v>180</v>
      </c>
      <c r="B29" s="169" t="s">
        <v>179</v>
      </c>
      <c r="C29" s="174"/>
      <c r="D29" s="174"/>
      <c r="E29" s="174"/>
      <c r="F29" s="174"/>
      <c r="G29" s="174">
        <v>0</v>
      </c>
      <c r="H29" s="174">
        <v>0.44438581344814754</v>
      </c>
      <c r="I29" s="174"/>
      <c r="J29" s="174">
        <v>0.51466932376111485</v>
      </c>
      <c r="K29" s="174"/>
      <c r="L29" s="174">
        <v>0</v>
      </c>
      <c r="M29" s="174"/>
      <c r="N29" s="174">
        <v>0</v>
      </c>
      <c r="O29" s="174"/>
      <c r="P29" s="174">
        <v>0</v>
      </c>
      <c r="Q29" s="174"/>
      <c r="R29" s="174">
        <v>0</v>
      </c>
      <c r="S29" s="174"/>
      <c r="T29" s="174">
        <v>0</v>
      </c>
      <c r="U29" s="174"/>
      <c r="V29" s="174">
        <v>0</v>
      </c>
      <c r="W29" s="174"/>
      <c r="X29" s="174">
        <v>0</v>
      </c>
      <c r="Y29" s="174"/>
      <c r="Z29" s="174" t="s">
        <v>554</v>
      </c>
      <c r="AA29" s="174"/>
      <c r="AB29" s="174">
        <v>0.44438581344814754</v>
      </c>
      <c r="AC29" s="174">
        <v>0.51466932376111485</v>
      </c>
    </row>
    <row r="30" spans="1:35" s="161" customFormat="1" ht="47.25" x14ac:dyDescent="0.25">
      <c r="A30" s="165" t="s">
        <v>64</v>
      </c>
      <c r="B30" s="166" t="s">
        <v>178</v>
      </c>
      <c r="C30" s="174">
        <v>2.3036957502485311</v>
      </c>
      <c r="D30" s="174">
        <v>2.4254958568857652</v>
      </c>
      <c r="E30" s="174">
        <v>2.3036957502485311</v>
      </c>
      <c r="F30" s="174">
        <v>2.3036957502485311</v>
      </c>
      <c r="G30" s="174">
        <v>0</v>
      </c>
      <c r="H30" s="174">
        <v>2.3036957502485311</v>
      </c>
      <c r="I30" s="174"/>
      <c r="J30" s="174">
        <v>2.4254958568857652</v>
      </c>
      <c r="K30" s="174"/>
      <c r="L30" s="174">
        <v>0</v>
      </c>
      <c r="M30" s="174"/>
      <c r="N30" s="174">
        <v>0</v>
      </c>
      <c r="O30" s="174"/>
      <c r="P30" s="174">
        <v>0</v>
      </c>
      <c r="Q30" s="174"/>
      <c r="R30" s="174">
        <v>0</v>
      </c>
      <c r="S30" s="174"/>
      <c r="T30" s="174">
        <v>0</v>
      </c>
      <c r="U30" s="174"/>
      <c r="V30" s="174">
        <v>0</v>
      </c>
      <c r="W30" s="174"/>
      <c r="X30" s="174">
        <v>0</v>
      </c>
      <c r="Y30" s="174"/>
      <c r="Z30" s="174" t="s">
        <v>554</v>
      </c>
      <c r="AA30" s="174"/>
      <c r="AB30" s="174">
        <v>2.3036957502485311</v>
      </c>
      <c r="AC30" s="174">
        <v>2.4254958568857652</v>
      </c>
    </row>
    <row r="31" spans="1:35" s="161" customFormat="1" x14ac:dyDescent="0.25">
      <c r="A31" s="165" t="s">
        <v>177</v>
      </c>
      <c r="B31" s="168" t="s">
        <v>176</v>
      </c>
      <c r="C31" s="174">
        <v>2.2219290672407386</v>
      </c>
      <c r="D31" s="174">
        <v>2.3394060170959774</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5" s="161" customFormat="1" ht="31.5" x14ac:dyDescent="0.25">
      <c r="A32" s="165" t="s">
        <v>175</v>
      </c>
      <c r="B32" s="168" t="s">
        <v>174</v>
      </c>
      <c r="C32" s="174">
        <v>0</v>
      </c>
      <c r="D32" s="174">
        <v>0</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61" customFormat="1" x14ac:dyDescent="0.25">
      <c r="A33" s="165" t="s">
        <v>173</v>
      </c>
      <c r="B33" s="168"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61" customFormat="1" x14ac:dyDescent="0.25">
      <c r="A34" s="165" t="s">
        <v>171</v>
      </c>
      <c r="B34" s="168" t="s">
        <v>170</v>
      </c>
      <c r="C34" s="174">
        <v>8.1766683007792496E-2</v>
      </c>
      <c r="D34" s="174">
        <v>8.6089839789787709E-2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61" customFormat="1" ht="31.5" x14ac:dyDescent="0.25">
      <c r="A35" s="165" t="s">
        <v>63</v>
      </c>
      <c r="B35" s="166"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61" customFormat="1" x14ac:dyDescent="0.25">
      <c r="A36" s="167" t="s">
        <v>168</v>
      </c>
      <c r="B36" s="168" t="s">
        <v>469</v>
      </c>
      <c r="C36" s="174"/>
      <c r="D36" s="174"/>
      <c r="E36" s="174"/>
      <c r="F36" s="174"/>
      <c r="G36" s="174">
        <v>0</v>
      </c>
      <c r="H36" s="174">
        <v>0</v>
      </c>
      <c r="I36" s="253" t="s">
        <v>460</v>
      </c>
      <c r="J36" s="174">
        <v>0</v>
      </c>
      <c r="K36" s="253" t="s">
        <v>460</v>
      </c>
      <c r="L36" s="174">
        <v>0</v>
      </c>
      <c r="M36" s="253" t="s">
        <v>460</v>
      </c>
      <c r="N36" s="174">
        <v>0</v>
      </c>
      <c r="O36" s="253" t="s">
        <v>460</v>
      </c>
      <c r="P36" s="174">
        <v>0</v>
      </c>
      <c r="Q36" s="253" t="s">
        <v>460</v>
      </c>
      <c r="R36" s="174">
        <v>0</v>
      </c>
      <c r="S36" s="253" t="s">
        <v>460</v>
      </c>
      <c r="T36" s="174">
        <v>0</v>
      </c>
      <c r="U36" s="253" t="s">
        <v>460</v>
      </c>
      <c r="V36" s="174">
        <v>0</v>
      </c>
      <c r="W36" s="253" t="s">
        <v>460</v>
      </c>
      <c r="X36" s="174">
        <v>0</v>
      </c>
      <c r="Y36" s="253" t="s">
        <v>460</v>
      </c>
      <c r="Z36" s="174" t="s">
        <v>554</v>
      </c>
      <c r="AA36" s="253" t="s">
        <v>554</v>
      </c>
      <c r="AB36" s="174">
        <v>0</v>
      </c>
      <c r="AC36" s="174">
        <v>0</v>
      </c>
    </row>
    <row r="37" spans="1:29" s="161" customFormat="1" ht="31.5" x14ac:dyDescent="0.25">
      <c r="A37" s="167" t="s">
        <v>167</v>
      </c>
      <c r="B37" s="170" t="s">
        <v>467</v>
      </c>
      <c r="C37" s="174"/>
      <c r="D37" s="174"/>
      <c r="E37" s="174"/>
      <c r="F37" s="174"/>
      <c r="G37" s="174">
        <v>0</v>
      </c>
      <c r="H37" s="174">
        <v>0</v>
      </c>
      <c r="I37" s="253" t="s">
        <v>460</v>
      </c>
      <c r="J37" s="174">
        <v>0</v>
      </c>
      <c r="K37" s="253" t="s">
        <v>460</v>
      </c>
      <c r="L37" s="174">
        <v>0</v>
      </c>
      <c r="M37" s="253" t="s">
        <v>460</v>
      </c>
      <c r="N37" s="174">
        <v>0</v>
      </c>
      <c r="O37" s="253" t="s">
        <v>460</v>
      </c>
      <c r="P37" s="174">
        <v>0</v>
      </c>
      <c r="Q37" s="253" t="s">
        <v>460</v>
      </c>
      <c r="R37" s="174">
        <v>0</v>
      </c>
      <c r="S37" s="253" t="s">
        <v>460</v>
      </c>
      <c r="T37" s="174">
        <v>0</v>
      </c>
      <c r="U37" s="253" t="s">
        <v>460</v>
      </c>
      <c r="V37" s="174">
        <v>0</v>
      </c>
      <c r="W37" s="253" t="s">
        <v>460</v>
      </c>
      <c r="X37" s="174">
        <v>0</v>
      </c>
      <c r="Y37" s="253" t="s">
        <v>460</v>
      </c>
      <c r="Z37" s="174" t="s">
        <v>554</v>
      </c>
      <c r="AA37" s="253" t="s">
        <v>554</v>
      </c>
      <c r="AB37" s="174">
        <v>0</v>
      </c>
      <c r="AC37" s="174">
        <v>0</v>
      </c>
    </row>
    <row r="38" spans="1:29" s="161" customFormat="1" x14ac:dyDescent="0.25">
      <c r="A38" s="167" t="s">
        <v>166</v>
      </c>
      <c r="B38" s="170" t="s">
        <v>157</v>
      </c>
      <c r="C38" s="174"/>
      <c r="D38" s="174"/>
      <c r="E38" s="174"/>
      <c r="F38" s="174"/>
      <c r="G38" s="174">
        <v>0</v>
      </c>
      <c r="H38" s="174">
        <v>0</v>
      </c>
      <c r="I38" s="253" t="s">
        <v>460</v>
      </c>
      <c r="J38" s="174">
        <v>0</v>
      </c>
      <c r="K38" s="253" t="s">
        <v>460</v>
      </c>
      <c r="L38" s="174">
        <v>0</v>
      </c>
      <c r="M38" s="253" t="s">
        <v>460</v>
      </c>
      <c r="N38" s="174">
        <v>0</v>
      </c>
      <c r="O38" s="253" t="s">
        <v>460</v>
      </c>
      <c r="P38" s="174">
        <v>0</v>
      </c>
      <c r="Q38" s="253" t="s">
        <v>460</v>
      </c>
      <c r="R38" s="174">
        <v>0</v>
      </c>
      <c r="S38" s="253" t="s">
        <v>460</v>
      </c>
      <c r="T38" s="174">
        <v>0</v>
      </c>
      <c r="U38" s="253" t="s">
        <v>460</v>
      </c>
      <c r="V38" s="174">
        <v>0</v>
      </c>
      <c r="W38" s="253" t="s">
        <v>460</v>
      </c>
      <c r="X38" s="174">
        <v>0</v>
      </c>
      <c r="Y38" s="253" t="s">
        <v>460</v>
      </c>
      <c r="Z38" s="174" t="s">
        <v>554</v>
      </c>
      <c r="AA38" s="253" t="s">
        <v>554</v>
      </c>
      <c r="AB38" s="174">
        <v>0</v>
      </c>
      <c r="AC38" s="174">
        <v>0</v>
      </c>
    </row>
    <row r="39" spans="1:29" s="161" customFormat="1" x14ac:dyDescent="0.25">
      <c r="A39" s="167" t="s">
        <v>165</v>
      </c>
      <c r="B39" s="168" t="s">
        <v>499</v>
      </c>
      <c r="C39" s="174"/>
      <c r="D39" s="174"/>
      <c r="E39" s="174"/>
      <c r="F39" s="174"/>
      <c r="G39" s="174">
        <v>0</v>
      </c>
      <c r="H39" s="174">
        <v>0</v>
      </c>
      <c r="I39" s="253" t="s">
        <v>460</v>
      </c>
      <c r="J39" s="174">
        <v>0</v>
      </c>
      <c r="K39" s="253" t="s">
        <v>460</v>
      </c>
      <c r="L39" s="174">
        <v>0</v>
      </c>
      <c r="M39" s="253" t="s">
        <v>460</v>
      </c>
      <c r="N39" s="174">
        <v>0</v>
      </c>
      <c r="O39" s="253" t="s">
        <v>460</v>
      </c>
      <c r="P39" s="174">
        <v>0</v>
      </c>
      <c r="Q39" s="253" t="s">
        <v>460</v>
      </c>
      <c r="R39" s="174">
        <v>0</v>
      </c>
      <c r="S39" s="253" t="s">
        <v>460</v>
      </c>
      <c r="T39" s="174">
        <v>0</v>
      </c>
      <c r="U39" s="253" t="s">
        <v>460</v>
      </c>
      <c r="V39" s="174">
        <v>0</v>
      </c>
      <c r="W39" s="253" t="s">
        <v>460</v>
      </c>
      <c r="X39" s="174">
        <v>0</v>
      </c>
      <c r="Y39" s="253" t="s">
        <v>460</v>
      </c>
      <c r="Z39" s="174" t="s">
        <v>554</v>
      </c>
      <c r="AA39" s="253" t="s">
        <v>554</v>
      </c>
      <c r="AB39" s="174">
        <v>0</v>
      </c>
      <c r="AC39" s="174">
        <v>0</v>
      </c>
    </row>
    <row r="40" spans="1:29" s="161" customFormat="1" x14ac:dyDescent="0.25">
      <c r="A40" s="167" t="s">
        <v>164</v>
      </c>
      <c r="B40" s="168" t="s">
        <v>470</v>
      </c>
      <c r="C40" s="174"/>
      <c r="D40" s="174"/>
      <c r="E40" s="174"/>
      <c r="F40" s="174"/>
      <c r="G40" s="174">
        <v>0</v>
      </c>
      <c r="H40" s="174">
        <v>0</v>
      </c>
      <c r="I40" s="253" t="s">
        <v>460</v>
      </c>
      <c r="J40" s="174">
        <v>0</v>
      </c>
      <c r="K40" s="253" t="s">
        <v>460</v>
      </c>
      <c r="L40" s="174">
        <v>0</v>
      </c>
      <c r="M40" s="253" t="s">
        <v>460</v>
      </c>
      <c r="N40" s="174">
        <v>0</v>
      </c>
      <c r="O40" s="253" t="s">
        <v>460</v>
      </c>
      <c r="P40" s="174">
        <v>0</v>
      </c>
      <c r="Q40" s="253" t="s">
        <v>460</v>
      </c>
      <c r="R40" s="174">
        <v>0</v>
      </c>
      <c r="S40" s="253" t="s">
        <v>460</v>
      </c>
      <c r="T40" s="174">
        <v>0</v>
      </c>
      <c r="U40" s="253" t="s">
        <v>460</v>
      </c>
      <c r="V40" s="174">
        <v>0</v>
      </c>
      <c r="W40" s="253" t="s">
        <v>460</v>
      </c>
      <c r="X40" s="174">
        <v>0</v>
      </c>
      <c r="Y40" s="253" t="s">
        <v>460</v>
      </c>
      <c r="Z40" s="174" t="s">
        <v>554</v>
      </c>
      <c r="AA40" s="253" t="s">
        <v>554</v>
      </c>
      <c r="AB40" s="174">
        <v>0</v>
      </c>
      <c r="AC40" s="174">
        <v>0</v>
      </c>
    </row>
    <row r="41" spans="1:29" s="161" customFormat="1" x14ac:dyDescent="0.25">
      <c r="A41" s="167" t="s">
        <v>163</v>
      </c>
      <c r="B41" s="168" t="s">
        <v>471</v>
      </c>
      <c r="C41" s="174"/>
      <c r="D41" s="174"/>
      <c r="E41" s="174"/>
      <c r="F41" s="174"/>
      <c r="G41" s="174">
        <v>0</v>
      </c>
      <c r="H41" s="174">
        <v>0</v>
      </c>
      <c r="I41" s="253" t="s">
        <v>460</v>
      </c>
      <c r="J41" s="174">
        <v>0</v>
      </c>
      <c r="K41" s="253" t="s">
        <v>460</v>
      </c>
      <c r="L41" s="174">
        <v>0</v>
      </c>
      <c r="M41" s="253" t="s">
        <v>460</v>
      </c>
      <c r="N41" s="174">
        <v>0</v>
      </c>
      <c r="O41" s="253" t="s">
        <v>460</v>
      </c>
      <c r="P41" s="174">
        <v>0</v>
      </c>
      <c r="Q41" s="253" t="s">
        <v>460</v>
      </c>
      <c r="R41" s="174">
        <v>0</v>
      </c>
      <c r="S41" s="253" t="s">
        <v>460</v>
      </c>
      <c r="T41" s="174">
        <v>0</v>
      </c>
      <c r="U41" s="253" t="s">
        <v>460</v>
      </c>
      <c r="V41" s="174">
        <v>0</v>
      </c>
      <c r="W41" s="253" t="s">
        <v>460</v>
      </c>
      <c r="X41" s="174">
        <v>0</v>
      </c>
      <c r="Y41" s="253" t="s">
        <v>460</v>
      </c>
      <c r="Z41" s="174" t="s">
        <v>554</v>
      </c>
      <c r="AA41" s="253" t="s">
        <v>554</v>
      </c>
      <c r="AB41" s="174">
        <v>0</v>
      </c>
      <c r="AC41" s="174">
        <v>0</v>
      </c>
    </row>
    <row r="42" spans="1:29" s="161" customFormat="1" x14ac:dyDescent="0.25">
      <c r="A42" s="167" t="s">
        <v>162</v>
      </c>
      <c r="B42" s="168" t="s">
        <v>472</v>
      </c>
      <c r="C42" s="174"/>
      <c r="D42" s="174"/>
      <c r="E42" s="174"/>
      <c r="F42" s="174"/>
      <c r="G42" s="174">
        <v>0</v>
      </c>
      <c r="H42" s="174">
        <v>0</v>
      </c>
      <c r="I42" s="253" t="s">
        <v>460</v>
      </c>
      <c r="J42" s="174">
        <v>0</v>
      </c>
      <c r="K42" s="253" t="s">
        <v>460</v>
      </c>
      <c r="L42" s="174">
        <v>0</v>
      </c>
      <c r="M42" s="253" t="s">
        <v>460</v>
      </c>
      <c r="N42" s="174">
        <v>0</v>
      </c>
      <c r="O42" s="253" t="s">
        <v>460</v>
      </c>
      <c r="P42" s="174">
        <v>0</v>
      </c>
      <c r="Q42" s="253" t="s">
        <v>460</v>
      </c>
      <c r="R42" s="174">
        <v>0</v>
      </c>
      <c r="S42" s="253" t="s">
        <v>460</v>
      </c>
      <c r="T42" s="174">
        <v>0</v>
      </c>
      <c r="U42" s="253" t="s">
        <v>460</v>
      </c>
      <c r="V42" s="174">
        <v>0</v>
      </c>
      <c r="W42" s="253" t="s">
        <v>460</v>
      </c>
      <c r="X42" s="174">
        <v>0</v>
      </c>
      <c r="Y42" s="253" t="s">
        <v>460</v>
      </c>
      <c r="Z42" s="174" t="s">
        <v>554</v>
      </c>
      <c r="AA42" s="253" t="s">
        <v>554</v>
      </c>
      <c r="AB42" s="174">
        <v>0</v>
      </c>
      <c r="AC42" s="174">
        <v>0</v>
      </c>
    </row>
    <row r="43" spans="1:29" s="161" customFormat="1" x14ac:dyDescent="0.25">
      <c r="A43" s="167" t="s">
        <v>473</v>
      </c>
      <c r="B43" s="168" t="s">
        <v>474</v>
      </c>
      <c r="C43" s="174"/>
      <c r="D43" s="174"/>
      <c r="E43" s="174"/>
      <c r="F43" s="174"/>
      <c r="G43" s="174">
        <v>0</v>
      </c>
      <c r="H43" s="174">
        <v>0</v>
      </c>
      <c r="I43" s="253" t="s">
        <v>460</v>
      </c>
      <c r="J43" s="174">
        <v>0</v>
      </c>
      <c r="K43" s="253" t="s">
        <v>460</v>
      </c>
      <c r="L43" s="174">
        <v>0</v>
      </c>
      <c r="M43" s="253" t="s">
        <v>460</v>
      </c>
      <c r="N43" s="174">
        <v>0</v>
      </c>
      <c r="O43" s="253" t="s">
        <v>460</v>
      </c>
      <c r="P43" s="174">
        <v>0</v>
      </c>
      <c r="Q43" s="253" t="s">
        <v>460</v>
      </c>
      <c r="R43" s="174">
        <v>0</v>
      </c>
      <c r="S43" s="253" t="s">
        <v>460</v>
      </c>
      <c r="T43" s="174">
        <v>0</v>
      </c>
      <c r="U43" s="253" t="s">
        <v>460</v>
      </c>
      <c r="V43" s="174">
        <v>0</v>
      </c>
      <c r="W43" s="253" t="s">
        <v>460</v>
      </c>
      <c r="X43" s="174">
        <v>0</v>
      </c>
      <c r="Y43" s="253" t="s">
        <v>460</v>
      </c>
      <c r="Z43" s="174" t="s">
        <v>554</v>
      </c>
      <c r="AA43" s="253" t="s">
        <v>554</v>
      </c>
      <c r="AB43" s="174">
        <v>0</v>
      </c>
      <c r="AC43" s="174">
        <v>0</v>
      </c>
    </row>
    <row r="44" spans="1:29" s="161" customFormat="1" x14ac:dyDescent="0.25">
      <c r="A44" s="167" t="s">
        <v>475</v>
      </c>
      <c r="B44" s="168" t="s">
        <v>476</v>
      </c>
      <c r="C44" s="174"/>
      <c r="D44" s="174"/>
      <c r="E44" s="174"/>
      <c r="F44" s="174"/>
      <c r="G44" s="174">
        <v>0</v>
      </c>
      <c r="H44" s="174">
        <v>0</v>
      </c>
      <c r="I44" s="253" t="s">
        <v>460</v>
      </c>
      <c r="J44" s="174">
        <v>0</v>
      </c>
      <c r="K44" s="253" t="s">
        <v>460</v>
      </c>
      <c r="L44" s="174">
        <v>0</v>
      </c>
      <c r="M44" s="253" t="s">
        <v>460</v>
      </c>
      <c r="N44" s="174">
        <v>0</v>
      </c>
      <c r="O44" s="253" t="s">
        <v>460</v>
      </c>
      <c r="P44" s="174">
        <v>0</v>
      </c>
      <c r="Q44" s="253" t="s">
        <v>460</v>
      </c>
      <c r="R44" s="174">
        <v>0</v>
      </c>
      <c r="S44" s="253" t="s">
        <v>460</v>
      </c>
      <c r="T44" s="174">
        <v>0</v>
      </c>
      <c r="U44" s="253" t="s">
        <v>460</v>
      </c>
      <c r="V44" s="174">
        <v>0</v>
      </c>
      <c r="W44" s="253" t="s">
        <v>460</v>
      </c>
      <c r="X44" s="174">
        <v>0</v>
      </c>
      <c r="Y44" s="253" t="s">
        <v>460</v>
      </c>
      <c r="Z44" s="174" t="s">
        <v>554</v>
      </c>
      <c r="AA44" s="253" t="s">
        <v>554</v>
      </c>
      <c r="AB44" s="174">
        <v>0</v>
      </c>
      <c r="AC44" s="174">
        <v>0</v>
      </c>
    </row>
    <row r="45" spans="1:29" s="161" customFormat="1" x14ac:dyDescent="0.25">
      <c r="A45" s="167" t="s">
        <v>477</v>
      </c>
      <c r="B45" s="168" t="s">
        <v>478</v>
      </c>
      <c r="C45" s="174"/>
      <c r="D45" s="174"/>
      <c r="E45" s="174"/>
      <c r="F45" s="174"/>
      <c r="G45" s="174">
        <v>0</v>
      </c>
      <c r="H45" s="174">
        <v>0</v>
      </c>
      <c r="I45" s="253" t="s">
        <v>460</v>
      </c>
      <c r="J45" s="174">
        <v>0</v>
      </c>
      <c r="K45" s="253" t="s">
        <v>460</v>
      </c>
      <c r="L45" s="174">
        <v>0</v>
      </c>
      <c r="M45" s="253" t="s">
        <v>460</v>
      </c>
      <c r="N45" s="174">
        <v>0</v>
      </c>
      <c r="O45" s="253" t="s">
        <v>460</v>
      </c>
      <c r="P45" s="174">
        <v>0</v>
      </c>
      <c r="Q45" s="253" t="s">
        <v>460</v>
      </c>
      <c r="R45" s="174">
        <v>0</v>
      </c>
      <c r="S45" s="253" t="s">
        <v>460</v>
      </c>
      <c r="T45" s="174">
        <v>0</v>
      </c>
      <c r="U45" s="253" t="s">
        <v>460</v>
      </c>
      <c r="V45" s="174">
        <v>0</v>
      </c>
      <c r="W45" s="253" t="s">
        <v>460</v>
      </c>
      <c r="X45" s="174">
        <v>0</v>
      </c>
      <c r="Y45" s="253" t="s">
        <v>460</v>
      </c>
      <c r="Z45" s="174" t="s">
        <v>554</v>
      </c>
      <c r="AA45" s="253" t="s">
        <v>554</v>
      </c>
      <c r="AB45" s="174">
        <v>0</v>
      </c>
      <c r="AC45" s="174">
        <v>0</v>
      </c>
    </row>
    <row r="46" spans="1:29" s="161" customFormat="1" x14ac:dyDescent="0.25">
      <c r="A46" s="167" t="s">
        <v>479</v>
      </c>
      <c r="B46" s="168" t="s">
        <v>480</v>
      </c>
      <c r="C46" s="174"/>
      <c r="D46" s="174"/>
      <c r="E46" s="174"/>
      <c r="F46" s="174"/>
      <c r="G46" s="174">
        <v>0</v>
      </c>
      <c r="H46" s="174">
        <v>0</v>
      </c>
      <c r="I46" s="253" t="s">
        <v>460</v>
      </c>
      <c r="J46" s="174"/>
      <c r="K46" s="253" t="s">
        <v>460</v>
      </c>
      <c r="L46" s="174">
        <v>0</v>
      </c>
      <c r="M46" s="253" t="s">
        <v>460</v>
      </c>
      <c r="N46" s="174"/>
      <c r="O46" s="253" t="s">
        <v>460</v>
      </c>
      <c r="P46" s="174">
        <v>0</v>
      </c>
      <c r="Q46" s="253" t="s">
        <v>460</v>
      </c>
      <c r="R46" s="174"/>
      <c r="S46" s="253" t="s">
        <v>460</v>
      </c>
      <c r="T46" s="174">
        <v>0</v>
      </c>
      <c r="U46" s="253" t="s">
        <v>460</v>
      </c>
      <c r="V46" s="174"/>
      <c r="W46" s="253" t="s">
        <v>460</v>
      </c>
      <c r="X46" s="174"/>
      <c r="Y46" s="253" t="s">
        <v>460</v>
      </c>
      <c r="Z46" s="174"/>
      <c r="AA46" s="253" t="s">
        <v>460</v>
      </c>
      <c r="AB46" s="174">
        <v>0</v>
      </c>
      <c r="AC46" s="174">
        <v>0</v>
      </c>
    </row>
    <row r="47" spans="1:29" s="161" customFormat="1" x14ac:dyDescent="0.25">
      <c r="A47" s="165" t="s">
        <v>62</v>
      </c>
      <c r="B47" s="166" t="s">
        <v>161</v>
      </c>
      <c r="C47" s="174"/>
      <c r="D47" s="174"/>
      <c r="E47" s="174"/>
      <c r="F47" s="174"/>
      <c r="G47" s="174"/>
      <c r="H47" s="174"/>
      <c r="I47" s="174"/>
      <c r="J47" s="174"/>
      <c r="K47" s="174"/>
      <c r="L47" s="174"/>
      <c r="M47" s="174"/>
      <c r="N47" s="174"/>
      <c r="O47" s="174"/>
      <c r="P47" s="174"/>
      <c r="Q47" s="174"/>
      <c r="R47" s="174"/>
      <c r="S47" s="253"/>
      <c r="T47" s="174"/>
      <c r="U47" s="174"/>
      <c r="V47" s="174"/>
      <c r="W47" s="174"/>
      <c r="X47" s="174"/>
      <c r="Y47" s="174"/>
      <c r="Z47" s="174"/>
      <c r="AA47" s="174"/>
      <c r="AB47" s="174"/>
      <c r="AC47" s="174"/>
    </row>
    <row r="48" spans="1:29" s="161" customFormat="1" x14ac:dyDescent="0.25">
      <c r="A48" s="167" t="s">
        <v>160</v>
      </c>
      <c r="B48" s="168" t="s">
        <v>469</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554</v>
      </c>
      <c r="AA48" s="174"/>
      <c r="AB48" s="174">
        <v>0</v>
      </c>
      <c r="AC48" s="174">
        <v>0</v>
      </c>
    </row>
    <row r="49" spans="1:29" s="161" customFormat="1" ht="31.5" x14ac:dyDescent="0.25">
      <c r="A49" s="167" t="s">
        <v>159</v>
      </c>
      <c r="B49" s="170" t="s">
        <v>467</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554</v>
      </c>
      <c r="AA49" s="174"/>
      <c r="AB49" s="174">
        <v>0</v>
      </c>
      <c r="AC49" s="174">
        <v>0</v>
      </c>
    </row>
    <row r="50" spans="1:29" s="161" customFormat="1" x14ac:dyDescent="0.25">
      <c r="A50" s="167" t="s">
        <v>158</v>
      </c>
      <c r="B50" s="170"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554</v>
      </c>
      <c r="AA50" s="174"/>
      <c r="AB50" s="174">
        <v>0</v>
      </c>
      <c r="AC50" s="174">
        <v>0</v>
      </c>
    </row>
    <row r="51" spans="1:29" s="161" customFormat="1" ht="31.5" x14ac:dyDescent="0.25">
      <c r="A51" s="167" t="s">
        <v>156</v>
      </c>
      <c r="B51" s="168"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554</v>
      </c>
      <c r="AA51" s="174"/>
      <c r="AB51" s="174">
        <v>0</v>
      </c>
      <c r="AC51" s="174">
        <v>0</v>
      </c>
    </row>
    <row r="52" spans="1:29" s="161" customFormat="1" ht="31.5" x14ac:dyDescent="0.25">
      <c r="A52" s="167" t="s">
        <v>154</v>
      </c>
      <c r="B52" s="168"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554</v>
      </c>
      <c r="AA52" s="174"/>
      <c r="AB52" s="174">
        <v>0</v>
      </c>
      <c r="AC52" s="174">
        <v>0</v>
      </c>
    </row>
    <row r="53" spans="1:29" s="161" customFormat="1" x14ac:dyDescent="0.25">
      <c r="A53" s="167" t="s">
        <v>152</v>
      </c>
      <c r="B53" s="168"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554</v>
      </c>
      <c r="AA53" s="174"/>
      <c r="AB53" s="174">
        <v>0</v>
      </c>
      <c r="AC53" s="174">
        <v>0</v>
      </c>
    </row>
    <row r="54" spans="1:29" s="161" customFormat="1" x14ac:dyDescent="0.25">
      <c r="A54" s="167" t="s">
        <v>150</v>
      </c>
      <c r="B54" s="168" t="s">
        <v>470</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554</v>
      </c>
      <c r="AA54" s="174"/>
      <c r="AB54" s="174">
        <v>0</v>
      </c>
      <c r="AC54" s="174">
        <v>0</v>
      </c>
    </row>
    <row r="55" spans="1:29" s="161" customFormat="1" x14ac:dyDescent="0.25">
      <c r="A55" s="167" t="s">
        <v>481</v>
      </c>
      <c r="B55" s="168" t="s">
        <v>471</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554</v>
      </c>
      <c r="AA55" s="174"/>
      <c r="AB55" s="174">
        <v>0</v>
      </c>
      <c r="AC55" s="174">
        <v>0</v>
      </c>
    </row>
    <row r="56" spans="1:29" s="161" customFormat="1" x14ac:dyDescent="0.25">
      <c r="A56" s="167" t="s">
        <v>482</v>
      </c>
      <c r="B56" s="168" t="s">
        <v>472</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554</v>
      </c>
      <c r="AA56" s="174"/>
      <c r="AB56" s="174">
        <v>0</v>
      </c>
      <c r="AC56" s="174">
        <v>0</v>
      </c>
    </row>
    <row r="57" spans="1:29" s="161" customFormat="1" x14ac:dyDescent="0.25">
      <c r="A57" s="167" t="s">
        <v>483</v>
      </c>
      <c r="B57" s="168" t="s">
        <v>474</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554</v>
      </c>
      <c r="AA57" s="174"/>
      <c r="AB57" s="174">
        <v>0</v>
      </c>
      <c r="AC57" s="174">
        <v>0</v>
      </c>
    </row>
    <row r="58" spans="1:29" s="161" customFormat="1" x14ac:dyDescent="0.25">
      <c r="A58" s="167" t="s">
        <v>484</v>
      </c>
      <c r="B58" s="168" t="s">
        <v>476</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554</v>
      </c>
      <c r="AA58" s="174"/>
      <c r="AB58" s="174">
        <v>0</v>
      </c>
      <c r="AC58" s="174">
        <v>0</v>
      </c>
    </row>
    <row r="59" spans="1:29" s="161" customFormat="1" x14ac:dyDescent="0.25">
      <c r="A59" s="167" t="s">
        <v>485</v>
      </c>
      <c r="B59" s="168" t="s">
        <v>478</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554</v>
      </c>
      <c r="AA59" s="174"/>
      <c r="AB59" s="174">
        <v>0</v>
      </c>
      <c r="AC59" s="174">
        <v>0</v>
      </c>
    </row>
    <row r="60" spans="1:29" s="161" customFormat="1" x14ac:dyDescent="0.25">
      <c r="A60" s="167" t="s">
        <v>486</v>
      </c>
      <c r="B60" s="168" t="s">
        <v>480</v>
      </c>
      <c r="C60" s="174">
        <v>0</v>
      </c>
      <c r="D60" s="174">
        <v>0</v>
      </c>
      <c r="E60" s="174"/>
      <c r="F60" s="174"/>
      <c r="G60" s="174">
        <v>0</v>
      </c>
      <c r="H60" s="174">
        <v>0</v>
      </c>
      <c r="I60" s="174"/>
      <c r="J60" s="174"/>
      <c r="K60" s="174"/>
      <c r="L60" s="174">
        <v>0</v>
      </c>
      <c r="M60" s="174"/>
      <c r="N60" s="174"/>
      <c r="O60" s="174"/>
      <c r="P60" s="174">
        <v>0</v>
      </c>
      <c r="Q60" s="174"/>
      <c r="R60" s="174"/>
      <c r="S60" s="174"/>
      <c r="T60" s="174">
        <v>0</v>
      </c>
      <c r="U60" s="174"/>
      <c r="V60" s="174"/>
      <c r="W60" s="174"/>
      <c r="X60" s="174"/>
      <c r="Y60" s="174"/>
      <c r="Z60" s="174"/>
      <c r="AA60" s="174"/>
      <c r="AB60" s="174">
        <v>0</v>
      </c>
      <c r="AC60" s="174">
        <v>0</v>
      </c>
    </row>
    <row r="61" spans="1:29" s="161" customFormat="1" ht="35.25" customHeight="1" x14ac:dyDescent="0.25">
      <c r="A61" s="165" t="s">
        <v>60</v>
      </c>
      <c r="B61" s="166"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61" customFormat="1" x14ac:dyDescent="0.25">
      <c r="A62" s="167" t="s">
        <v>148</v>
      </c>
      <c r="B62" s="168" t="s">
        <v>147</v>
      </c>
      <c r="C62" s="174">
        <v>2.3036957502485311</v>
      </c>
      <c r="D62" s="174">
        <v>2.4254958568857652</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554</v>
      </c>
      <c r="AA62" s="174"/>
      <c r="AB62" s="174">
        <v>0</v>
      </c>
      <c r="AC62" s="174">
        <v>0</v>
      </c>
    </row>
    <row r="63" spans="1:29" s="161" customFormat="1" x14ac:dyDescent="0.25">
      <c r="A63" s="167" t="s">
        <v>146</v>
      </c>
      <c r="B63" s="170"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554</v>
      </c>
      <c r="AA63" s="174"/>
      <c r="AB63" s="174">
        <v>0</v>
      </c>
      <c r="AC63" s="174">
        <v>0</v>
      </c>
    </row>
    <row r="64" spans="1:29" s="161" customFormat="1" x14ac:dyDescent="0.25">
      <c r="A64" s="167" t="s">
        <v>145</v>
      </c>
      <c r="B64" s="168"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554</v>
      </c>
      <c r="AA64" s="174"/>
      <c r="AB64" s="174">
        <v>0</v>
      </c>
      <c r="AC64" s="174">
        <v>0</v>
      </c>
    </row>
    <row r="65" spans="1:29" s="161" customFormat="1" x14ac:dyDescent="0.25">
      <c r="A65" s="167" t="s">
        <v>144</v>
      </c>
      <c r="B65" s="170"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554</v>
      </c>
      <c r="AA65" s="174"/>
      <c r="AB65" s="174">
        <v>0</v>
      </c>
      <c r="AC65" s="174">
        <v>0</v>
      </c>
    </row>
    <row r="66" spans="1:29" s="161" customFormat="1" x14ac:dyDescent="0.25">
      <c r="A66" s="167" t="s">
        <v>143</v>
      </c>
      <c r="B66" s="170"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554</v>
      </c>
      <c r="AA66" s="174"/>
      <c r="AB66" s="174">
        <v>0</v>
      </c>
      <c r="AC66" s="174">
        <v>0</v>
      </c>
    </row>
    <row r="67" spans="1:29" s="161" customFormat="1" x14ac:dyDescent="0.25">
      <c r="A67" s="167" t="s">
        <v>142</v>
      </c>
      <c r="B67" s="168" t="s">
        <v>470</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554</v>
      </c>
      <c r="AA67" s="174"/>
      <c r="AB67" s="174">
        <v>0</v>
      </c>
      <c r="AC67" s="174">
        <v>0</v>
      </c>
    </row>
    <row r="68" spans="1:29" s="161" customFormat="1" x14ac:dyDescent="0.25">
      <c r="A68" s="167" t="s">
        <v>487</v>
      </c>
      <c r="B68" s="168" t="s">
        <v>471</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554</v>
      </c>
      <c r="AA68" s="174"/>
      <c r="AB68" s="174">
        <v>0</v>
      </c>
      <c r="AC68" s="174">
        <v>0</v>
      </c>
    </row>
    <row r="69" spans="1:29" s="161" customFormat="1" x14ac:dyDescent="0.25">
      <c r="A69" s="167" t="s">
        <v>488</v>
      </c>
      <c r="B69" s="168" t="s">
        <v>472</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554</v>
      </c>
      <c r="AA69" s="174"/>
      <c r="AB69" s="174">
        <v>0</v>
      </c>
      <c r="AC69" s="174">
        <v>0</v>
      </c>
    </row>
    <row r="70" spans="1:29" s="161" customFormat="1" x14ac:dyDescent="0.25">
      <c r="A70" s="167" t="s">
        <v>489</v>
      </c>
      <c r="B70" s="168" t="s">
        <v>474</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554</v>
      </c>
      <c r="AA70" s="174"/>
      <c r="AB70" s="174">
        <v>0</v>
      </c>
      <c r="AC70" s="174">
        <v>0</v>
      </c>
    </row>
    <row r="71" spans="1:29" s="161" customFormat="1" x14ac:dyDescent="0.25">
      <c r="A71" s="167" t="s">
        <v>490</v>
      </c>
      <c r="B71" s="168" t="s">
        <v>476</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554</v>
      </c>
      <c r="AA71" s="174"/>
      <c r="AB71" s="174">
        <v>0</v>
      </c>
      <c r="AC71" s="174">
        <v>0</v>
      </c>
    </row>
    <row r="72" spans="1:29" s="161" customFormat="1" x14ac:dyDescent="0.25">
      <c r="A72" s="167" t="s">
        <v>491</v>
      </c>
      <c r="B72" s="168" t="s">
        <v>478</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554</v>
      </c>
      <c r="AA72" s="174"/>
      <c r="AB72" s="174">
        <v>0</v>
      </c>
      <c r="AC72" s="174">
        <v>0</v>
      </c>
    </row>
    <row r="73" spans="1:29" s="161" customFormat="1" x14ac:dyDescent="0.25">
      <c r="A73" s="167" t="s">
        <v>492</v>
      </c>
      <c r="B73" s="168" t="s">
        <v>480</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c r="Y73" s="174"/>
      <c r="Z73" s="174"/>
      <c r="AA73" s="174"/>
      <c r="AB73" s="174">
        <v>0</v>
      </c>
      <c r="AC73" s="174">
        <v>0</v>
      </c>
    </row>
    <row r="74" spans="1:29" s="161" customFormat="1" ht="36.75" customHeight="1" x14ac:dyDescent="0.25">
      <c r="A74" s="165" t="s">
        <v>59</v>
      </c>
      <c r="B74" s="171"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554</v>
      </c>
      <c r="AA74" s="174"/>
      <c r="AB74" s="174">
        <v>0</v>
      </c>
      <c r="AC74" s="174">
        <v>0</v>
      </c>
    </row>
    <row r="75" spans="1:29" s="161" customFormat="1" x14ac:dyDescent="0.25">
      <c r="A75" s="165" t="s">
        <v>57</v>
      </c>
      <c r="B75" s="166"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61" customFormat="1" x14ac:dyDescent="0.25">
      <c r="A76" s="167" t="s">
        <v>231</v>
      </c>
      <c r="B76" s="168" t="s">
        <v>469</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554</v>
      </c>
      <c r="AA76" s="176"/>
      <c r="AB76" s="174">
        <v>0</v>
      </c>
      <c r="AC76" s="174">
        <v>0</v>
      </c>
    </row>
    <row r="77" spans="1:29" s="161" customFormat="1" ht="31.5" x14ac:dyDescent="0.25">
      <c r="A77" s="167" t="s">
        <v>232</v>
      </c>
      <c r="B77" s="170" t="s">
        <v>467</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554</v>
      </c>
      <c r="AA77" s="174"/>
      <c r="AB77" s="174">
        <v>0</v>
      </c>
      <c r="AC77" s="174">
        <v>0</v>
      </c>
    </row>
    <row r="78" spans="1:29" s="161" customFormat="1" x14ac:dyDescent="0.25">
      <c r="A78" s="167" t="s">
        <v>233</v>
      </c>
      <c r="B78" s="170"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554</v>
      </c>
      <c r="AA78" s="174"/>
      <c r="AB78" s="174">
        <v>0</v>
      </c>
      <c r="AC78" s="174">
        <v>0</v>
      </c>
    </row>
    <row r="79" spans="1:29" s="161" customFormat="1" x14ac:dyDescent="0.25">
      <c r="A79" s="167" t="s">
        <v>234</v>
      </c>
      <c r="B79" s="168" t="s">
        <v>468</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554</v>
      </c>
      <c r="AA79" s="174"/>
      <c r="AB79" s="174">
        <v>0</v>
      </c>
      <c r="AC79" s="174">
        <v>0</v>
      </c>
    </row>
    <row r="80" spans="1:29" s="161" customFormat="1" x14ac:dyDescent="0.25">
      <c r="A80" s="167" t="s">
        <v>235</v>
      </c>
      <c r="B80" s="168" t="s">
        <v>470</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554</v>
      </c>
      <c r="AA80" s="176"/>
      <c r="AB80" s="174">
        <v>0</v>
      </c>
      <c r="AC80" s="174">
        <v>0</v>
      </c>
    </row>
    <row r="81" spans="1:29" s="161" customFormat="1" x14ac:dyDescent="0.25">
      <c r="A81" s="167" t="s">
        <v>493</v>
      </c>
      <c r="B81" s="168" t="s">
        <v>471</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554</v>
      </c>
      <c r="AA81" s="176"/>
      <c r="AB81" s="174">
        <v>0</v>
      </c>
      <c r="AC81" s="174">
        <v>0</v>
      </c>
    </row>
    <row r="82" spans="1:29" s="161" customFormat="1" x14ac:dyDescent="0.25">
      <c r="A82" s="167" t="s">
        <v>494</v>
      </c>
      <c r="B82" s="168" t="s">
        <v>472</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554</v>
      </c>
      <c r="AA82" s="176"/>
      <c r="AB82" s="174">
        <v>0</v>
      </c>
      <c r="AC82" s="174">
        <v>0</v>
      </c>
    </row>
    <row r="83" spans="1:29" s="161" customFormat="1" x14ac:dyDescent="0.25">
      <c r="A83" s="167" t="s">
        <v>495</v>
      </c>
      <c r="B83" s="168" t="s">
        <v>474</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554</v>
      </c>
      <c r="AA83" s="176"/>
      <c r="AB83" s="174">
        <v>0</v>
      </c>
      <c r="AC83" s="174">
        <v>0</v>
      </c>
    </row>
    <row r="84" spans="1:29" s="161" customFormat="1" x14ac:dyDescent="0.25">
      <c r="A84" s="167" t="s">
        <v>496</v>
      </c>
      <c r="B84" s="168" t="s">
        <v>476</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554</v>
      </c>
      <c r="AA84" s="176"/>
      <c r="AB84" s="174">
        <v>0</v>
      </c>
      <c r="AC84" s="174">
        <v>0</v>
      </c>
    </row>
    <row r="85" spans="1:29" s="161" customFormat="1" x14ac:dyDescent="0.25">
      <c r="A85" s="167" t="s">
        <v>497</v>
      </c>
      <c r="B85" s="168" t="s">
        <v>478</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554</v>
      </c>
      <c r="AA85" s="176"/>
      <c r="AB85" s="174">
        <v>0</v>
      </c>
      <c r="AC85" s="174">
        <v>0</v>
      </c>
    </row>
    <row r="86" spans="1:29" s="161" customFormat="1" x14ac:dyDescent="0.25">
      <c r="A86" s="167" t="s">
        <v>498</v>
      </c>
      <c r="B86" s="168" t="s">
        <v>480</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554</v>
      </c>
      <c r="AA86" s="176"/>
      <c r="AB86" s="174">
        <v>0</v>
      </c>
      <c r="AC86" s="174">
        <v>0</v>
      </c>
    </row>
    <row r="87" spans="1:29" x14ac:dyDescent="0.25">
      <c r="G87" s="154"/>
      <c r="H87" s="154"/>
      <c r="I87" s="154"/>
      <c r="J87" s="154"/>
      <c r="K87" s="154"/>
      <c r="L87" s="154"/>
      <c r="M87" s="154"/>
      <c r="N87" s="154"/>
      <c r="O87" s="154"/>
    </row>
    <row r="88" spans="1:29" x14ac:dyDescent="0.25">
      <c r="G88" s="154"/>
      <c r="H88" s="154"/>
      <c r="I88" s="154"/>
      <c r="J88" s="154"/>
      <c r="K88" s="154"/>
      <c r="L88" s="154"/>
      <c r="M88" s="154"/>
      <c r="N88" s="154"/>
      <c r="O88" s="154"/>
    </row>
    <row r="89" spans="1:29" x14ac:dyDescent="0.25">
      <c r="G89" s="154"/>
      <c r="H89" s="154"/>
      <c r="I89" s="154"/>
      <c r="J89" s="154"/>
      <c r="K89" s="154"/>
      <c r="L89" s="154"/>
      <c r="M89" s="154"/>
      <c r="N89" s="154"/>
      <c r="O89" s="154"/>
    </row>
    <row r="90" spans="1:29" x14ac:dyDescent="0.25">
      <c r="G90" s="154"/>
      <c r="H90" s="154"/>
      <c r="I90" s="154"/>
      <c r="J90" s="154"/>
      <c r="K90" s="154"/>
      <c r="L90" s="154"/>
      <c r="M90" s="154"/>
      <c r="N90" s="154"/>
      <c r="O90" s="154"/>
    </row>
    <row r="91" spans="1:29" x14ac:dyDescent="0.25">
      <c r="G91" s="154"/>
      <c r="H91" s="154"/>
      <c r="I91" s="154"/>
      <c r="J91" s="154"/>
      <c r="K91" s="154"/>
      <c r="L91" s="154"/>
      <c r="M91" s="154"/>
      <c r="N91" s="154"/>
      <c r="O91" s="154"/>
    </row>
    <row r="92" spans="1:29" x14ac:dyDescent="0.25">
      <c r="G92" s="154"/>
      <c r="H92" s="154"/>
      <c r="I92" s="154"/>
      <c r="J92" s="154"/>
      <c r="K92" s="154"/>
      <c r="L92" s="154"/>
      <c r="M92" s="154"/>
      <c r="N92" s="154"/>
      <c r="O92" s="154"/>
    </row>
  </sheetData>
  <mergeCells count="31">
    <mergeCell ref="AB20:AC21"/>
    <mergeCell ref="X20:AA20"/>
    <mergeCell ref="X21:Y21"/>
    <mergeCell ref="Z21:AA21"/>
    <mergeCell ref="A14:AC14"/>
    <mergeCell ref="C20:D21"/>
    <mergeCell ref="A16:AC16"/>
    <mergeCell ref="A15:AC15"/>
    <mergeCell ref="A20:A22"/>
    <mergeCell ref="E20:F21"/>
    <mergeCell ref="A18:AC18"/>
    <mergeCell ref="P20:S20"/>
    <mergeCell ref="P21:Q21"/>
    <mergeCell ref="R21:S21"/>
    <mergeCell ref="G20:G22"/>
    <mergeCell ref="L21:M21"/>
    <mergeCell ref="A4:AC4"/>
    <mergeCell ref="A12:AC12"/>
    <mergeCell ref="A9:AC9"/>
    <mergeCell ref="A11:AC11"/>
    <mergeCell ref="A8:AC8"/>
    <mergeCell ref="A6:AC6"/>
    <mergeCell ref="B20:B22"/>
    <mergeCell ref="T20:W20"/>
    <mergeCell ref="H20:K20"/>
    <mergeCell ref="H21:I21"/>
    <mergeCell ref="J21:K21"/>
    <mergeCell ref="T21:U21"/>
    <mergeCell ref="V21:W21"/>
    <mergeCell ref="L20:O20"/>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6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6" t="str">
        <f>'1. паспорт местоположение'!A12:C12</f>
        <v>H_TP3500.PH.0008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6" t="str">
        <f>'1. паспорт местоположение'!A15:C15</f>
        <v>Проектирование реконструкций зданий Ишимского ТПО с установкой системы ОПС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30" t="s">
        <v>433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444</v>
      </c>
      <c r="F22" s="436"/>
      <c r="G22" s="436"/>
      <c r="H22" s="436"/>
      <c r="I22" s="436"/>
      <c r="J22" s="436"/>
      <c r="K22" s="436"/>
      <c r="L22" s="437"/>
      <c r="M22" s="421" t="s">
        <v>50</v>
      </c>
      <c r="N22" s="421" t="s">
        <v>49</v>
      </c>
      <c r="O22" s="421" t="s">
        <v>48</v>
      </c>
      <c r="P22" s="416" t="s">
        <v>244</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352</v>
      </c>
      <c r="J23" s="419" t="s">
        <v>353</v>
      </c>
      <c r="K23" s="419" t="s">
        <v>354</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20" t="s">
        <v>14</v>
      </c>
      <c r="AG24" s="120" t="s">
        <v>13</v>
      </c>
      <c r="AH24" s="121" t="s">
        <v>3</v>
      </c>
      <c r="AI24" s="121"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A29" sqref="A29:B61"/>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30" t="s">
        <v>70</v>
      </c>
    </row>
    <row r="2" spans="1:8" ht="18.75" x14ac:dyDescent="0.3">
      <c r="B2" s="231" t="s">
        <v>11</v>
      </c>
    </row>
    <row r="3" spans="1:8" ht="18.75" x14ac:dyDescent="0.3">
      <c r="B3" s="231" t="s">
        <v>450</v>
      </c>
    </row>
    <row r="4" spans="1:8" x14ac:dyDescent="0.25">
      <c r="B4" s="43"/>
    </row>
    <row r="5" spans="1:8" ht="18.75" x14ac:dyDescent="0.3">
      <c r="A5" s="445" t="str">
        <f>'1. паспорт местоположение'!A5:C5</f>
        <v>Год раскрытия информации: 2026 год</v>
      </c>
      <c r="B5" s="445"/>
      <c r="C5" s="70"/>
      <c r="D5" s="70"/>
      <c r="E5" s="70"/>
      <c r="F5" s="70"/>
      <c r="G5" s="70"/>
      <c r="H5" s="70"/>
    </row>
    <row r="6" spans="1:8" ht="18.75" x14ac:dyDescent="0.3">
      <c r="A6" s="229"/>
      <c r="B6" s="229"/>
      <c r="C6" s="229"/>
      <c r="D6" s="229"/>
      <c r="E6" s="229"/>
      <c r="F6" s="229"/>
      <c r="G6" s="229"/>
      <c r="H6" s="229"/>
    </row>
    <row r="7" spans="1:8" ht="18.75" x14ac:dyDescent="0.25">
      <c r="A7" s="446" t="s">
        <v>10</v>
      </c>
      <c r="B7" s="446"/>
      <c r="C7" s="232"/>
      <c r="D7" s="232"/>
      <c r="E7" s="232"/>
      <c r="F7" s="232"/>
      <c r="G7" s="232"/>
      <c r="H7" s="232"/>
    </row>
    <row r="8" spans="1:8" ht="18.75" x14ac:dyDescent="0.25">
      <c r="A8" s="232"/>
      <c r="B8" s="232"/>
      <c r="C8" s="232"/>
      <c r="D8" s="232"/>
      <c r="E8" s="232"/>
      <c r="F8" s="232"/>
      <c r="G8" s="232"/>
      <c r="H8" s="232"/>
    </row>
    <row r="9" spans="1:8" ht="18.75" x14ac:dyDescent="0.25">
      <c r="A9" s="442" t="str">
        <f>'1. паспорт местоположение'!A9:C9</f>
        <v>АО "Россети Тюмень"</v>
      </c>
      <c r="B9" s="442"/>
      <c r="C9" s="233"/>
      <c r="D9" s="233"/>
      <c r="E9" s="233"/>
      <c r="F9" s="233"/>
      <c r="G9" s="233"/>
      <c r="H9" s="233"/>
    </row>
    <row r="10" spans="1:8" x14ac:dyDescent="0.25">
      <c r="A10" s="441" t="s">
        <v>9</v>
      </c>
      <c r="B10" s="441"/>
      <c r="C10" s="234"/>
      <c r="D10" s="234"/>
      <c r="E10" s="234"/>
      <c r="F10" s="234"/>
      <c r="G10" s="234"/>
      <c r="H10" s="234"/>
    </row>
    <row r="11" spans="1:8" ht="18.75" x14ac:dyDescent="0.25">
      <c r="A11" s="232"/>
      <c r="B11" s="232"/>
      <c r="C11" s="232"/>
      <c r="D11" s="232"/>
      <c r="E11" s="232"/>
      <c r="F11" s="232"/>
      <c r="G11" s="232"/>
      <c r="H11" s="232"/>
    </row>
    <row r="12" spans="1:8" ht="30.75" customHeight="1" x14ac:dyDescent="0.25">
      <c r="A12" s="447" t="str">
        <f>'1. паспорт местоположение'!A12:C12</f>
        <v>H_TP3500.PH.0008</v>
      </c>
      <c r="B12" s="447"/>
      <c r="C12" s="233"/>
      <c r="D12" s="233"/>
      <c r="E12" s="233"/>
      <c r="F12" s="233"/>
      <c r="G12" s="233"/>
      <c r="H12" s="233"/>
    </row>
    <row r="13" spans="1:8" x14ac:dyDescent="0.25">
      <c r="A13" s="441" t="s">
        <v>8</v>
      </c>
      <c r="B13" s="441"/>
      <c r="C13" s="234"/>
      <c r="D13" s="234"/>
      <c r="E13" s="234"/>
      <c r="F13" s="234"/>
      <c r="G13" s="234"/>
      <c r="H13" s="234"/>
    </row>
    <row r="14" spans="1:8" ht="18.75" x14ac:dyDescent="0.25">
      <c r="A14" s="11"/>
      <c r="B14" s="11"/>
      <c r="C14" s="11"/>
      <c r="D14" s="11"/>
      <c r="E14" s="11"/>
      <c r="F14" s="11"/>
      <c r="G14" s="11"/>
      <c r="H14" s="11"/>
    </row>
    <row r="15" spans="1:8" ht="18.75" x14ac:dyDescent="0.25">
      <c r="A15" s="442" t="str">
        <f>'1. паспорт местоположение'!A15:C15</f>
        <v>Проектирование реконструкций зданий Ишимского ТПО с установкой системы ОПС</v>
      </c>
      <c r="B15" s="442"/>
      <c r="C15" s="233"/>
      <c r="D15" s="233"/>
      <c r="E15" s="233"/>
      <c r="F15" s="233"/>
      <c r="G15" s="233"/>
      <c r="H15" s="233"/>
    </row>
    <row r="16" spans="1:8" x14ac:dyDescent="0.25">
      <c r="A16" s="441" t="s">
        <v>7</v>
      </c>
      <c r="B16" s="441"/>
      <c r="C16" s="234"/>
      <c r="D16" s="234"/>
      <c r="E16" s="234"/>
      <c r="F16" s="234"/>
      <c r="G16" s="234"/>
      <c r="H16" s="234"/>
    </row>
    <row r="17" spans="1:2" x14ac:dyDescent="0.25">
      <c r="B17" s="112"/>
    </row>
    <row r="18" spans="1:2" ht="33.75" customHeight="1" x14ac:dyDescent="0.25">
      <c r="A18" s="443" t="s">
        <v>434</v>
      </c>
      <c r="B18" s="444"/>
    </row>
    <row r="19" spans="1:2" x14ac:dyDescent="0.25">
      <c r="B19" s="43"/>
    </row>
    <row r="20" spans="1:2" ht="16.5" thickBot="1" x14ac:dyDescent="0.3">
      <c r="B20" s="113"/>
    </row>
    <row r="21" spans="1:2" ht="29.25" customHeight="1" x14ac:dyDescent="0.25">
      <c r="A21" s="241" t="s">
        <v>534</v>
      </c>
      <c r="B21" s="242" t="str">
        <f>A15</f>
        <v>Проектирование реконструкций зданий Ишимского ТПО с установкой системы ОПС</v>
      </c>
    </row>
    <row r="22" spans="1:2" x14ac:dyDescent="0.25">
      <c r="A22" s="243" t="s">
        <v>321</v>
      </c>
      <c r="B22" s="244" t="s">
        <v>460</v>
      </c>
    </row>
    <row r="23" spans="1:2" x14ac:dyDescent="0.25">
      <c r="A23" s="243" t="s">
        <v>302</v>
      </c>
      <c r="B23" s="245" t="s">
        <v>535</v>
      </c>
    </row>
    <row r="24" spans="1:2" x14ac:dyDescent="0.25">
      <c r="A24" s="243" t="s">
        <v>322</v>
      </c>
      <c r="B24" s="246"/>
    </row>
    <row r="25" spans="1:2" x14ac:dyDescent="0.25">
      <c r="A25" s="247" t="s">
        <v>323</v>
      </c>
      <c r="B25" s="244">
        <v>2026</v>
      </c>
    </row>
    <row r="26" spans="1:2" x14ac:dyDescent="0.25">
      <c r="A26" s="247" t="s">
        <v>324</v>
      </c>
      <c r="B26" s="246" t="s">
        <v>557</v>
      </c>
    </row>
    <row r="27" spans="1:2" ht="28.5" x14ac:dyDescent="0.25">
      <c r="A27" s="181" t="s">
        <v>536</v>
      </c>
      <c r="B27" s="248">
        <v>2.94016518064688</v>
      </c>
    </row>
    <row r="28" spans="1:2" x14ac:dyDescent="0.25">
      <c r="A28" s="182" t="s">
        <v>325</v>
      </c>
      <c r="B28" s="246"/>
    </row>
    <row r="29" spans="1:2" s="235" customFormat="1" ht="28.5" x14ac:dyDescent="0.25">
      <c r="A29" s="258" t="s">
        <v>326</v>
      </c>
      <c r="B29" s="262">
        <v>0</v>
      </c>
    </row>
    <row r="30" spans="1:2" s="235" customFormat="1" ht="28.5" x14ac:dyDescent="0.25">
      <c r="A30" s="259" t="s">
        <v>327</v>
      </c>
      <c r="B30" s="261">
        <v>0</v>
      </c>
    </row>
    <row r="31" spans="1:2" s="235" customFormat="1" ht="15" x14ac:dyDescent="0.25">
      <c r="A31" s="256" t="s">
        <v>328</v>
      </c>
      <c r="B31" s="257"/>
    </row>
    <row r="32" spans="1:2" s="235" customFormat="1" ht="30" customHeight="1" thickBot="1" x14ac:dyDescent="0.3">
      <c r="A32" s="265" t="s">
        <v>500</v>
      </c>
      <c r="B32" s="266">
        <v>0</v>
      </c>
    </row>
    <row r="33" spans="1:2" s="236" customFormat="1" ht="30" customHeight="1" x14ac:dyDescent="0.25">
      <c r="A33" s="264" t="s">
        <v>501</v>
      </c>
      <c r="B33" s="263" t="s">
        <v>460</v>
      </c>
    </row>
    <row r="34" spans="1:2" s="236" customFormat="1" ht="15" x14ac:dyDescent="0.25">
      <c r="A34" s="264" t="s">
        <v>329</v>
      </c>
      <c r="B34" s="263" t="s">
        <v>460</v>
      </c>
    </row>
    <row r="35" spans="1:2" s="236" customFormat="1" ht="15" x14ac:dyDescent="0.25">
      <c r="A35" s="264" t="s">
        <v>330</v>
      </c>
      <c r="B35" s="263" t="s">
        <v>460</v>
      </c>
    </row>
    <row r="36" spans="1:2" s="236" customFormat="1" ht="15" x14ac:dyDescent="0.25">
      <c r="A36" s="264" t="s">
        <v>331</v>
      </c>
      <c r="B36" s="263" t="s">
        <v>460</v>
      </c>
    </row>
    <row r="37" spans="1:2" s="235" customFormat="1" ht="45" customHeight="1" thickBot="1" x14ac:dyDescent="0.3">
      <c r="A37" s="265" t="s">
        <v>502</v>
      </c>
      <c r="B37" s="266">
        <v>0</v>
      </c>
    </row>
    <row r="38" spans="1:2" s="236" customFormat="1" ht="30" customHeight="1" x14ac:dyDescent="0.25">
      <c r="A38" s="264" t="s">
        <v>501</v>
      </c>
      <c r="B38" s="263" t="s">
        <v>460</v>
      </c>
    </row>
    <row r="39" spans="1:2" s="236" customFormat="1" ht="15" x14ac:dyDescent="0.25">
      <c r="A39" s="264" t="s">
        <v>329</v>
      </c>
      <c r="B39" s="263" t="s">
        <v>460</v>
      </c>
    </row>
    <row r="40" spans="1:2" s="236" customFormat="1" ht="15" x14ac:dyDescent="0.25">
      <c r="A40" s="264" t="s">
        <v>330</v>
      </c>
      <c r="B40" s="263" t="s">
        <v>460</v>
      </c>
    </row>
    <row r="41" spans="1:2" s="236" customFormat="1" ht="15" x14ac:dyDescent="0.25">
      <c r="A41" s="264" t="s">
        <v>331</v>
      </c>
      <c r="B41" s="263" t="s">
        <v>460</v>
      </c>
    </row>
    <row r="42" spans="1:2" s="235" customFormat="1" ht="30" customHeight="1" thickBot="1" x14ac:dyDescent="0.3">
      <c r="A42" s="265" t="s">
        <v>503</v>
      </c>
      <c r="B42" s="266">
        <v>0</v>
      </c>
    </row>
    <row r="43" spans="1:2" s="236" customFormat="1" ht="30" customHeight="1" x14ac:dyDescent="0.25">
      <c r="A43" s="264" t="s">
        <v>501</v>
      </c>
      <c r="B43" s="263" t="s">
        <v>460</v>
      </c>
    </row>
    <row r="44" spans="1:2" s="236" customFormat="1" ht="15" x14ac:dyDescent="0.25">
      <c r="A44" s="264" t="s">
        <v>329</v>
      </c>
      <c r="B44" s="263" t="s">
        <v>460</v>
      </c>
    </row>
    <row r="45" spans="1:2" s="236" customFormat="1" ht="15" x14ac:dyDescent="0.25">
      <c r="A45" s="264" t="s">
        <v>330</v>
      </c>
      <c r="B45" s="263" t="s">
        <v>460</v>
      </c>
    </row>
    <row r="46" spans="1:2" s="236" customFormat="1" ht="15" x14ac:dyDescent="0.25">
      <c r="A46" s="264" t="s">
        <v>331</v>
      </c>
      <c r="B46" s="263" t="s">
        <v>460</v>
      </c>
    </row>
    <row r="47" spans="1:2" s="235" customFormat="1" ht="30" customHeight="1" thickBot="1" x14ac:dyDescent="0.3">
      <c r="A47" s="265" t="s">
        <v>332</v>
      </c>
      <c r="B47" s="260" t="s">
        <v>460</v>
      </c>
    </row>
    <row r="48" spans="1:2" s="236" customFormat="1" ht="15" x14ac:dyDescent="0.25">
      <c r="A48" s="264" t="s">
        <v>328</v>
      </c>
      <c r="B48" s="263" t="s">
        <v>460</v>
      </c>
    </row>
    <row r="49" spans="1:2" s="236" customFormat="1" ht="15" x14ac:dyDescent="0.25">
      <c r="A49" s="264" t="s">
        <v>504</v>
      </c>
      <c r="B49" s="263" t="s">
        <v>460</v>
      </c>
    </row>
    <row r="50" spans="1:2" s="236" customFormat="1" ht="15" x14ac:dyDescent="0.25">
      <c r="A50" s="264" t="s">
        <v>505</v>
      </c>
      <c r="B50" s="263" t="s">
        <v>460</v>
      </c>
    </row>
    <row r="51" spans="1:2" s="236" customFormat="1" ht="30" customHeight="1" x14ac:dyDescent="0.25">
      <c r="A51" s="264" t="s">
        <v>506</v>
      </c>
      <c r="B51" s="263" t="s">
        <v>460</v>
      </c>
    </row>
    <row r="52" spans="1:2" s="235" customFormat="1" thickBot="1" x14ac:dyDescent="0.3">
      <c r="A52" s="265" t="s">
        <v>333</v>
      </c>
      <c r="B52" s="260">
        <v>0</v>
      </c>
    </row>
    <row r="53" spans="1:2" s="235" customFormat="1" thickBot="1" x14ac:dyDescent="0.3">
      <c r="A53" s="265" t="s">
        <v>334</v>
      </c>
      <c r="B53" s="266">
        <v>0</v>
      </c>
    </row>
    <row r="54" spans="1:2" s="235" customFormat="1" thickBot="1" x14ac:dyDescent="0.3">
      <c r="A54" s="265" t="s">
        <v>335</v>
      </c>
      <c r="B54" s="260">
        <v>0</v>
      </c>
    </row>
    <row r="55" spans="1:2" s="235" customFormat="1" thickBot="1" x14ac:dyDescent="0.3">
      <c r="A55" s="265" t="s">
        <v>336</v>
      </c>
      <c r="B55" s="266">
        <v>0</v>
      </c>
    </row>
    <row r="56" spans="1:2" s="235" customFormat="1" thickBot="1" x14ac:dyDescent="0.3">
      <c r="A56" s="265" t="s">
        <v>337</v>
      </c>
      <c r="B56" s="260" t="s">
        <v>460</v>
      </c>
    </row>
    <row r="57" spans="1:2" s="236" customFormat="1" ht="30" customHeight="1" x14ac:dyDescent="0.25">
      <c r="A57" s="264" t="s">
        <v>338</v>
      </c>
      <c r="B57" s="263" t="s">
        <v>537</v>
      </c>
    </row>
    <row r="58" spans="1:2" s="236" customFormat="1" ht="15" x14ac:dyDescent="0.25">
      <c r="A58" s="264" t="s">
        <v>339</v>
      </c>
      <c r="B58" s="263" t="s">
        <v>460</v>
      </c>
    </row>
    <row r="59" spans="1:2" s="236" customFormat="1" ht="15" x14ac:dyDescent="0.25">
      <c r="A59" s="264" t="s">
        <v>340</v>
      </c>
      <c r="B59" s="263" t="s">
        <v>460</v>
      </c>
    </row>
    <row r="60" spans="1:2" x14ac:dyDescent="0.25">
      <c r="A60" s="264" t="s">
        <v>341</v>
      </c>
      <c r="B60" s="263" t="s">
        <v>460</v>
      </c>
    </row>
    <row r="61" spans="1:2" x14ac:dyDescent="0.25">
      <c r="A61" s="264" t="s">
        <v>342</v>
      </c>
      <c r="B61" s="263" t="s">
        <v>460</v>
      </c>
    </row>
    <row r="62" spans="1:2" ht="29.25" thickBot="1" x14ac:dyDescent="0.3">
      <c r="A62" s="249" t="s">
        <v>343</v>
      </c>
      <c r="B62" s="250" t="s">
        <v>550</v>
      </c>
    </row>
    <row r="63" spans="1:2" ht="29.25" thickBot="1" x14ac:dyDescent="0.3">
      <c r="A63" s="249" t="s">
        <v>344</v>
      </c>
      <c r="B63" s="250" t="s">
        <v>550</v>
      </c>
    </row>
    <row r="64" spans="1:2" x14ac:dyDescent="0.25">
      <c r="A64" s="183" t="s">
        <v>328</v>
      </c>
      <c r="B64" s="184" t="s">
        <v>460</v>
      </c>
    </row>
    <row r="65" spans="1:2" x14ac:dyDescent="0.25">
      <c r="A65" s="183" t="s">
        <v>538</v>
      </c>
      <c r="B65" s="184" t="s">
        <v>460</v>
      </c>
    </row>
    <row r="66" spans="1:2" x14ac:dyDescent="0.25">
      <c r="A66" s="183" t="s">
        <v>539</v>
      </c>
      <c r="B66" s="184" t="s">
        <v>460</v>
      </c>
    </row>
    <row r="67" spans="1:2" ht="29.25" thickBot="1" x14ac:dyDescent="0.3">
      <c r="A67" s="249" t="s">
        <v>345</v>
      </c>
      <c r="B67" s="251" t="s">
        <v>551</v>
      </c>
    </row>
    <row r="68" spans="1:2" ht="16.5" thickBot="1" x14ac:dyDescent="0.3">
      <c r="A68" s="249" t="s">
        <v>346</v>
      </c>
      <c r="B68" s="250" t="s">
        <v>460</v>
      </c>
    </row>
    <row r="69" spans="1:2" x14ac:dyDescent="0.25">
      <c r="A69" s="183" t="s">
        <v>540</v>
      </c>
      <c r="B69" s="184"/>
    </row>
    <row r="70" spans="1:2" x14ac:dyDescent="0.25">
      <c r="A70" s="183" t="s">
        <v>541</v>
      </c>
      <c r="B70" s="184" t="s">
        <v>460</v>
      </c>
    </row>
    <row r="71" spans="1:2" x14ac:dyDescent="0.25">
      <c r="A71" s="183" t="s">
        <v>542</v>
      </c>
      <c r="B71" s="184" t="s">
        <v>460</v>
      </c>
    </row>
    <row r="72" spans="1:2" ht="29.25" thickBot="1" x14ac:dyDescent="0.3">
      <c r="A72" s="249" t="s">
        <v>347</v>
      </c>
      <c r="B72" s="250" t="s">
        <v>559</v>
      </c>
    </row>
    <row r="73" spans="1:2" ht="29.25" thickBot="1" x14ac:dyDescent="0.3">
      <c r="A73" s="249" t="s">
        <v>348</v>
      </c>
      <c r="B73" s="251" t="s">
        <v>552</v>
      </c>
    </row>
    <row r="74" spans="1:2" x14ac:dyDescent="0.25">
      <c r="A74" s="183" t="s">
        <v>543</v>
      </c>
      <c r="B74" s="184" t="s">
        <v>460</v>
      </c>
    </row>
    <row r="75" spans="1:2" x14ac:dyDescent="0.25">
      <c r="A75" s="183" t="s">
        <v>544</v>
      </c>
      <c r="B75" s="184" t="s">
        <v>460</v>
      </c>
    </row>
    <row r="76" spans="1:2" x14ac:dyDescent="0.25">
      <c r="A76" s="183" t="s">
        <v>545</v>
      </c>
      <c r="B76" s="184" t="s">
        <v>460</v>
      </c>
    </row>
    <row r="77" spans="1:2" x14ac:dyDescent="0.25">
      <c r="A77" s="183" t="s">
        <v>546</v>
      </c>
      <c r="B77" s="184" t="s">
        <v>460</v>
      </c>
    </row>
    <row r="78" spans="1:2" x14ac:dyDescent="0.25">
      <c r="A78" s="183" t="s">
        <v>547</v>
      </c>
      <c r="B78" s="184" t="s">
        <v>460</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2023-07-14T10:39:39Z</cp:lastPrinted>
  <dcterms:created xsi:type="dcterms:W3CDTF">2015-08-16T15:31:05Z</dcterms:created>
  <dcterms:modified xsi:type="dcterms:W3CDTF">2026-04-21T14:01:21Z</dcterms:modified>
</cp:coreProperties>
</file>