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I_NS1900.PR.0005\"/>
    </mc:Choice>
  </mc:AlternateContent>
  <bookViews>
    <workbookView xWindow="0" yWindow="0" windowWidth="28800" windowHeight="11400" tabRatio="861"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5" i="26"/>
  <c r="A69" i="26" l="1"/>
  <c r="AK46" i="26"/>
  <c r="AK47" i="26" s="1"/>
  <c r="A5" i="14" l="1"/>
  <c r="C40" i="7" l="1"/>
  <c r="A15" i="6" l="1"/>
  <c r="A14" i="24" l="1"/>
  <c r="A11" i="24"/>
  <c r="A15" i="5" l="1"/>
  <c r="A15" i="22" s="1"/>
  <c r="A15" i="23"/>
  <c r="A15" i="10"/>
  <c r="A14" i="17"/>
  <c r="E15" i="14"/>
  <c r="A16" i="13"/>
  <c r="A14" i="12"/>
  <c r="A9" i="22" l="1"/>
  <c r="A9" i="5"/>
  <c r="A9" i="23"/>
  <c r="A9" i="10"/>
  <c r="A8" i="17"/>
  <c r="A9" i="6"/>
  <c r="A10" i="13"/>
  <c r="A8" i="12"/>
  <c r="A5" i="22" l="1"/>
  <c r="A5" i="5"/>
  <c r="A5" i="23"/>
  <c r="A4" i="24" s="1"/>
  <c r="A5" i="10"/>
  <c r="A4" i="17"/>
  <c r="A5" i="6"/>
  <c r="A6" i="13"/>
  <c r="A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33" i="26" l="1"/>
  <c r="AK30" i="26" l="1"/>
  <c r="AP29" i="26" l="1"/>
  <c r="AP30" i="26" s="1"/>
  <c r="AP28" i="26" l="1"/>
  <c r="AP27" i="26"/>
</calcChain>
</file>

<file path=xl/sharedStrings.xml><?xml version="1.0" encoding="utf-8"?>
<sst xmlns="http://schemas.openxmlformats.org/spreadsheetml/2006/main" count="1123" uniqueCount="560">
  <si>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</si>
  <si>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</si>
  <si>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</si>
  <si>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</si>
  <si>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</si>
  <si>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</si>
  <si>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</si>
  <si>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</si>
  <si>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</si>
  <si>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</si>
  <si>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</si>
  <si>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</si>
  <si>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</si>
  <si>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</si>
  <si>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</si>
  <si>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</si>
  <si>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</si>
  <si>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</si>
  <si>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</si>
  <si>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</si>
  <si>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</si>
  <si>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</si>
  <si>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</si>
  <si>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</si>
  <si>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</si>
  <si>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</si>
  <si>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</si>
  <si>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</si>
  <si>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</si>
  <si>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</si>
  <si>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</si>
  <si>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</si>
  <si>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</si>
  <si>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</si>
  <si>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</si>
  <si>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</si>
  <si>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</si>
  <si>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</si>
  <si>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</si>
  <si>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</si>
  <si>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</si>
  <si>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</si>
  <si>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</si>
  <si>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</si>
  <si>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</si>
  <si>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</si>
  <si>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</si>
  <si>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</si>
  <si>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</si>
  <si>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</si>
  <si>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</si>
  <si>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</si>
  <si>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</si>
  <si>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</si>
  <si>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</si>
  <si>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</si>
  <si>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</si>
  <si>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</si>
  <si>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</si>
  <si>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</si>
  <si>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</si>
  <si>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</si>
  <si>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</si>
  <si>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</si>
  <si>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</si>
  <si>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</si>
  <si>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</si>
  <si>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</si>
  <si>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</si>
  <si>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</si>
  <si>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</si>
  <si>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</si>
  <si>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</si>
  <si>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</si>
  <si>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</si>
  <si>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</si>
  <si>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</si>
  <si>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</si>
  <si>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</si>
  <si>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</si>
  <si>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</si>
  <si>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</si>
  <si>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</si>
  <si>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</si>
  <si>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</si>
  <si>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</si>
  <si>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</si>
  <si>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</si>
  <si>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</si>
  <si>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</si>
  <si>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</si>
  <si>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</si>
  <si>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</si>
  <si>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</si>
  <si>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</si>
  <si>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</si>
  <si>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</si>
  <si>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</si>
  <si>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</si>
  <si>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</si>
  <si>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</si>
  <si>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</si>
  <si>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</si>
  <si>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</si>
  <si>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</si>
  <si>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</si>
  <si>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</si>
  <si>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</si>
  <si>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</si>
  <si>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</si>
  <si>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</si>
  <si>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</si>
  <si>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</si>
  <si>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</si>
  <si>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</si>
  <si>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</si>
  <si>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</si>
  <si>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</si>
  <si>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</si>
  <si>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</si>
  <si>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</si>
  <si>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</si>
  <si>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</si>
  <si>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</si>
  <si>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</si>
  <si>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</si>
  <si>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</si>
  <si>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</si>
  <si>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</si>
  <si>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</si>
  <si>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</si>
  <si>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</si>
  <si>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</si>
  <si>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</si>
  <si>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</si>
  <si>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</si>
  <si>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</si>
  <si>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</si>
  <si>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</si>
  <si>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</si>
  <si>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</si>
  <si>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</si>
  <si>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</si>
  <si>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</si>
  <si>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</si>
  <si>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</si>
  <si>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</si>
  <si>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</si>
  <si>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</si>
  <si>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</si>
  <si>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</si>
  <si>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</si>
  <si>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</si>
  <si>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</si>
  <si>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</si>
  <si>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</si>
  <si>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</si>
  <si>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</si>
  <si>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</si>
  <si>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</si>
  <si>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</si>
  <si>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</si>
  <si>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</si>
  <si>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</si>
  <si>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</si>
  <si>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</si>
  <si>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</si>
  <si>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</si>
  <si>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</si>
  <si>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</si>
  <si>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</si>
  <si>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</si>
  <si>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</si>
  <si>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</si>
  <si>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</si>
  <si>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</si>
  <si>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</si>
  <si>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</si>
  <si>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</si>
  <si>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</si>
  <si>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</si>
  <si>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</si>
  <si>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</si>
  <si>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</si>
  <si>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</si>
  <si>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</si>
  <si>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</si>
  <si>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</si>
  <si>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</si>
  <si>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</si>
  <si>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</si>
  <si>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</si>
  <si>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</si>
  <si>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</si>
  <si>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</si>
  <si>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</si>
  <si>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</si>
  <si>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</si>
  <si>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</si>
  <si>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</si>
  <si>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</si>
  <si>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</si>
  <si>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</si>
  <si>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</si>
  <si>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</si>
  <si>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</si>
  <si>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</si>
  <si>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</si>
  <si>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</si>
  <si>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</si>
  <si>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</si>
  <si>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</si>
  <si>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</si>
  <si>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</si>
  <si>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</si>
  <si>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</si>
  <si>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</si>
  <si>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</si>
  <si>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</si>
  <si>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</si>
  <si>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</si>
  <si>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</si>
  <si>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</si>
  <si>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</si>
  <si>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</si>
  <si>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</si>
  <si>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</si>
  <si>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</si>
  <si>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</si>
  <si>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</si>
  <si>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</si>
  <si>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</si>
  <si>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</si>
  <si>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</si>
  <si>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</si>
  <si>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</si>
  <si>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</si>
  <si>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</si>
  <si>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</si>
  <si>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</si>
  <si>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</si>
  <si>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</si>
  <si>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</si>
  <si>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</si>
  <si>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</si>
  <si>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</si>
  <si>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</si>
  <si>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</si>
  <si>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</si>
  <si>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</si>
  <si>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</si>
  <si>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</si>
  <si>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</si>
  <si>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</si>
  <si>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</si>
  <si>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</si>
  <si>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</si>
  <si>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</si>
  <si>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</si>
  <si>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</si>
  <si>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</si>
  <si>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</si>
  <si>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</si>
  <si>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</si>
  <si>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</si>
  <si>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</si>
  <si>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</si>
  <si>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</si>
  <si>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</si>
  <si>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</si>
  <si>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</si>
  <si>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</si>
  <si>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</si>
  <si>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</si>
  <si>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</si>
  <si>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</si>
  <si>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</si>
  <si>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</si>
  <si>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</si>
  <si>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</si>
  <si>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</si>
  <si>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</si>
  <si>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</si>
  <si>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</si>
  <si>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</si>
  <si>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</si>
  <si>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</si>
  <si>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</si>
  <si>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</si>
  <si>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</si>
  <si>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</si>
  <si>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</si>
  <si>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</si>
  <si>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</si>
  <si>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</si>
  <si>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</si>
  <si>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</si>
  <si>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</si>
  <si>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</si>
  <si>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</si>
  <si>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</si>
  <si>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</si>
  <si>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</si>
  <si>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</si>
  <si>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</si>
  <si>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</si>
  <si>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</si>
  <si>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</si>
  <si>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</si>
  <si>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</si>
  <si>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</si>
  <si>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</si>
  <si>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</si>
  <si>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</si>
  <si>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</si>
  <si>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</si>
  <si>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</si>
  <si>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</si>
  <si>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</si>
  <si>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</si>
  <si>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</si>
  <si>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</si>
  <si>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</si>
  <si>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</si>
  <si>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</si>
  <si>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</si>
  <si>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</si>
  <si>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</si>
  <si>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</si>
  <si>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</si>
  <si>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</si>
  <si>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</si>
  <si>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</si>
  <si>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</si>
  <si>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</si>
  <si>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</si>
  <si>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</si>
  <si>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</si>
  <si>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</si>
  <si>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</si>
  <si>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</si>
  <si>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</si>
  <si>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</si>
  <si>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</si>
  <si>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</si>
  <si>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</si>
  <si>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</si>
  <si>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</si>
  <si>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</si>
  <si>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</si>
  <si>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</si>
  <si>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</si>
  <si>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</si>
  <si>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</si>
  <si>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</si>
  <si>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</si>
  <si>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</si>
  <si>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</si>
  <si>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</si>
  <si>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</si>
  <si>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</si>
  <si>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</si>
  <si>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</si>
  <si>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</si>
  <si>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</si>
  <si>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</si>
  <si>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</si>
  <si>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</si>
  <si>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</si>
  <si>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</si>
  <si>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</si>
  <si>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</si>
  <si>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</si>
  <si>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</si>
  <si>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</si>
  <si>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</si>
  <si>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</si>
  <si>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</si>
  <si>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</si>
  <si>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</si>
  <si>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</si>
  <si>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</si>
  <si>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</si>
  <si>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</si>
  <si>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</si>
  <si>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</si>
  <si>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</si>
  <si>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</si>
  <si>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</si>
  <si>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</si>
  <si>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</si>
  <si>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</si>
  <si>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</si>
  <si>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</si>
  <si>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</si>
  <si>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</si>
  <si>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</si>
  <si>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</si>
  <si>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</si>
  <si>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</si>
  <si>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</si>
  <si>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</si>
  <si>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</si>
  <si>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</si>
  <si>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</si>
  <si>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</si>
  <si>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</si>
  <si>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</si>
  <si>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</si>
  <si>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</si>
  <si>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</si>
  <si>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</si>
  <si>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</si>
  <si>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</si>
  <si>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</si>
  <si>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</si>
  <si>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</si>
  <si>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</si>
  <si>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</si>
  <si>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</si>
  <si>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</si>
  <si>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</si>
  <si>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</si>
  <si>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</si>
  <si>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</si>
  <si>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</si>
  <si>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</si>
  <si>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</si>
  <si>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ПСТ</t>
  </si>
  <si>
    <t>I_NS1900.PR.0005</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</si>
  <si>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</si>
  <si>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</si>
  <si>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</si>
  <si>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</si>
  <si>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</si>
  <si>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</si>
  <si>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</si>
  <si>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</si>
  <si>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</si>
  <si>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</si>
  <si>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</si>
  <si>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</si>
  <si>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</si>
  <si>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</si>
  <si>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</si>
  <si>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</si>
  <si>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</si>
  <si>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</si>
  <si>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</si>
  <si>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</si>
  <si>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</si>
  <si>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</si>
  <si>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</si>
  <si>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</si>
  <si>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</si>
  <si>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</si>
  <si>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</si>
  <si>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</si>
  <si>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</si>
  <si>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</si>
  <si>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</si>
  <si>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</si>
  <si>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</si>
  <si>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</si>
  <si>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</si>
  <si>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</si>
  <si>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</si>
  <si>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</si>
  <si>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</si>
  <si>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</si>
  <si>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</si>
  <si>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</si>
  <si>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</si>
  <si>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</si>
  <si>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</si>
  <si>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</si>
  <si>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</si>
  <si>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</si>
  <si>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</si>
  <si>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</si>
  <si>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нд</t>
  </si>
  <si>
    <t>АО "Россети Тюмень"</t>
  </si>
  <si>
    <t>Россия, Ханты-Мансийский автономный округ, Октябрьский район</t>
  </si>
  <si>
    <t>не применимо</t>
  </si>
  <si>
    <t>ХМАО-Югра</t>
  </si>
  <si>
    <t>не относится</t>
  </si>
  <si>
    <t>ВОЛС ПС 220 кВ Красноленинская - ПС 110 кВ Скважина. (Новое строительство протяжённостью 23 км)</t>
  </si>
  <si>
    <t>Н</t>
  </si>
  <si>
    <t>Год 2026</t>
  </si>
  <si>
    <t>Год 2027</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</si>
  <si>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</si>
  <si>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</si>
  <si>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</si>
  <si>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</si>
  <si>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</si>
  <si>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</si>
  <si>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</si>
  <si>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</si>
  <si>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</si>
  <si>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</si>
  <si>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</si>
  <si>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</si>
  <si>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</si>
  <si>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</si>
  <si>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</si>
  <si>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</si>
  <si>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</si>
  <si>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</si>
  <si>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</si>
  <si>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</si>
  <si>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</si>
  <si>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</si>
  <si>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</si>
  <si>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</si>
  <si>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</si>
  <si>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</si>
  <si>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</si>
  <si>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</si>
  <si>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</si>
  <si>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</si>
  <si>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</si>
  <si>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</si>
  <si>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</si>
  <si>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</si>
  <si>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</si>
  <si>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</si>
  <si>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</si>
  <si>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</si>
  <si>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</si>
  <si>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</si>
  <si>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</si>
  <si>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</si>
  <si>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</si>
  <si>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</si>
  <si>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</si>
  <si>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ВОЛС -23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</si>
  <si>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</si>
  <si>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Октябрьский р-н</t>
  </si>
  <si>
    <t>Проблемные вопросы отсутствуют.</t>
  </si>
  <si>
    <t>Год 2028</t>
  </si>
  <si>
    <t>Год 2029</t>
  </si>
  <si>
    <t>1344,506 тыс. руб./км.</t>
  </si>
  <si>
    <t>Возможна 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</si>
  <si>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</si>
  <si>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</si>
  <si>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</si>
  <si>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</si>
  <si>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</si>
  <si>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</si>
  <si>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</si>
  <si>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</si>
  <si>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</si>
  <si>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Факт 2025 года </t>
  </si>
  <si>
    <t>Год 2030</t>
  </si>
  <si>
    <t>по состоянию на 01.01.2026</t>
  </si>
  <si>
    <r>
      <t xml:space="preserve">Год раскрытия информации: </t>
    </r>
    <r>
      <rPr>
        <b/>
        <u/>
        <sz val="12"/>
        <rFont val="Times New Roman"/>
        <family val="1"/>
        <charset val="204"/>
      </rPr>
      <t xml:space="preserve">2026 </t>
    </r>
    <r>
      <rPr>
        <b/>
        <sz val="12"/>
        <rFont val="Times New Roman"/>
        <family val="1"/>
        <charset val="204"/>
      </rPr>
      <t>год</t>
    </r>
  </si>
  <si>
    <t>от «__» _____ 2015 г. №___</t>
  </si>
  <si>
    <t/>
  </si>
  <si>
    <t xml:space="preserve"> по состоянию на 01.01.2025</t>
  </si>
  <si>
    <t>31.09.2028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</si>
</sst>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_);_(* \(#,##0\);_(* &quot;-&quot;_);_(@_)"/>
    <numFmt numFmtId="171" formatCode="0.0%"/>
    <numFmt numFmtId="172"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2"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35" xfId="2" applyFont="1" applyFill="1" applyBorder="1" applyAlignment="1">
      <alignment horizontal="justify"/>
    </xf>
    <xf numFmtId="0" fontId="41" fillId="24" borderId="35" xfId="2" applyFont="1" applyFill="1" applyBorder="1" applyAlignment="1">
      <alignment horizontal="justify" vertical="top" wrapText="1"/>
    </xf>
    <xf numFmtId="0" fontId="7" fillId="0" borderId="35" xfId="0" applyFont="1" applyBorder="1" applyAlignment="1">
      <alignment wrapText="1"/>
    </xf>
    <xf numFmtId="0" fontId="11" fillId="0" borderId="1" xfId="2" applyNumberFormat="1" applyFont="1" applyFill="1" applyBorder="1" applyAlignment="1">
      <alignment horizontal="center" vertical="center" wrapText="1"/>
    </xf>
    <xf numFmtId="0" fontId="62"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36" xfId="2" applyFont="1" applyFill="1" applyBorder="1" applyAlignment="1">
      <alignment horizontal="left" vertical="top" wrapText="1"/>
    </xf>
    <xf numFmtId="0" fontId="58" fillId="0" borderId="42" xfId="0"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1" applyFont="1" applyBorder="1" applyAlignment="1">
      <alignment horizontal="center" vertical="center"/>
    </xf>
    <xf numFmtId="169" fontId="42" fillId="24"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11" fillId="0" borderId="43" xfId="68"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4" fontId="11" fillId="0" borderId="1" xfId="41" applyNumberFormat="1" applyFont="1" applyFill="1" applyBorder="1" applyAlignment="1"/>
    <xf numFmtId="0" fontId="41" fillId="0" borderId="36" xfId="2" applyFont="1" applyFill="1" applyBorder="1" applyAlignment="1">
      <alignment horizontal="left" vertical="top" wrapText="1"/>
    </xf>
    <xf numFmtId="168" fontId="7" fillId="0" borderId="1" xfId="1" applyNumberFormat="1" applyFont="1" applyBorder="1" applyAlignment="1">
      <alignment horizontal="center" vertical="center" wrapText="1"/>
    </xf>
    <xf numFmtId="0" fontId="64" fillId="0" borderId="0" xfId="70" applyFont="1" applyAlignment="1" applyProtection="1">
      <alignment horizontal="center" vertical="center" wrapText="1"/>
    </xf>
    <xf numFmtId="0" fontId="65" fillId="0" borderId="0" xfId="70" applyFont="1" applyAlignment="1" applyProtection="1">
      <alignment horizontal="center"/>
    </xf>
    <xf numFmtId="0" fontId="66" fillId="0" borderId="0" xfId="70" applyFont="1" applyProtection="1"/>
    <xf numFmtId="0" fontId="11" fillId="0" borderId="0" xfId="70" applyFont="1" applyAlignment="1">
      <alignment vertical="center"/>
    </xf>
    <xf numFmtId="0" fontId="42" fillId="0" borderId="0" xfId="70" applyFont="1" applyAlignment="1">
      <alignment vertical="center"/>
    </xf>
    <xf numFmtId="0" fontId="67" fillId="0" borderId="0" xfId="71" applyFont="1" applyFill="1" applyAlignment="1"/>
    <xf numFmtId="0" fontId="67" fillId="0" borderId="0" xfId="70" applyFont="1" applyAlignment="1">
      <alignment vertical="center"/>
    </xf>
    <xf numFmtId="0" fontId="11" fillId="0" borderId="0" xfId="70" applyFont="1" applyBorder="1" applyAlignment="1">
      <alignment vertical="center"/>
    </xf>
    <xf numFmtId="0" fontId="56" fillId="0" borderId="2" xfId="50" applyFont="1" applyFill="1" applyBorder="1" applyAlignment="1">
      <alignment vertical="center"/>
    </xf>
    <xf numFmtId="0" fontId="56" fillId="0" borderId="43" xfId="50" applyFont="1" applyFill="1" applyBorder="1" applyAlignment="1">
      <alignment vertical="center"/>
    </xf>
    <xf numFmtId="0" fontId="56" fillId="0" borderId="25" xfId="50" applyFont="1" applyFill="1" applyBorder="1" applyAlignment="1">
      <alignment vertical="center"/>
    </xf>
    <xf numFmtId="0" fontId="69" fillId="0" borderId="0" xfId="70" applyFont="1" applyAlignment="1">
      <alignment vertical="center"/>
    </xf>
    <xf numFmtId="170" fontId="11" fillId="0" borderId="0" xfId="70" applyNumberFormat="1" applyFont="1" applyAlignment="1">
      <alignment vertical="center"/>
    </xf>
    <xf numFmtId="0" fontId="43" fillId="0" borderId="43" xfId="2" applyFont="1" applyFill="1" applyBorder="1" applyAlignment="1">
      <alignment horizontal="center" vertical="center" textRotation="90" wrapText="1"/>
    </xf>
    <xf numFmtId="4" fontId="11" fillId="24" borderId="43" xfId="68" applyNumberFormat="1" applyFont="1" applyFill="1" applyBorder="1" applyAlignment="1">
      <alignment horizontal="right"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0" applyFont="1" applyAlignment="1">
      <alignment horizontal="right" vertical="center"/>
    </xf>
    <xf numFmtId="0" fontId="42" fillId="0" borderId="0" xfId="70" applyFont="1" applyAlignment="1">
      <alignment horizontal="lef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3" xfId="70" applyNumberFormat="1" applyFont="1" applyFill="1" applyBorder="1" applyAlignment="1">
      <alignment horizontal="center" vertical="center"/>
    </xf>
    <xf numFmtId="3" fontId="41" fillId="0" borderId="43" xfId="70" applyNumberFormat="1" applyFont="1" applyFill="1" applyBorder="1" applyAlignment="1">
      <alignment horizontal="center" vertical="center"/>
    </xf>
    <xf numFmtId="0" fontId="38" fillId="0" borderId="0" xfId="70" applyFont="1" applyAlignment="1">
      <alignment vertical="center"/>
    </xf>
    <xf numFmtId="0" fontId="41" fillId="0" borderId="43" xfId="70" applyFont="1" applyFill="1" applyBorder="1" applyAlignment="1">
      <alignment horizontal="center"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52" xfId="70" applyNumberFormat="1" applyFont="1" applyFill="1" applyBorder="1" applyAlignment="1">
      <alignment vertical="center"/>
    </xf>
    <xf numFmtId="10" fontId="41" fillId="0" borderId="43"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43" xfId="70" applyNumberFormat="1" applyFont="1" applyFill="1" applyBorder="1" applyAlignment="1">
      <alignment vertical="center"/>
    </xf>
    <xf numFmtId="3" fontId="11" fillId="0" borderId="52" xfId="70" applyNumberFormat="1" applyFont="1" applyBorder="1" applyAlignment="1">
      <alignment vertical="center"/>
    </xf>
    <xf numFmtId="0" fontId="11" fillId="0" borderId="52" xfId="70" applyFont="1" applyBorder="1" applyAlignment="1">
      <alignment vertical="center"/>
    </xf>
    <xf numFmtId="0" fontId="11" fillId="0" borderId="43" xfId="70" applyFont="1" applyBorder="1" applyAlignment="1">
      <alignment vertical="center"/>
    </xf>
    <xf numFmtId="1" fontId="43" fillId="0" borderId="29" xfId="70" applyNumberFormat="1" applyFont="1" applyFill="1" applyBorder="1" applyAlignment="1">
      <alignment horizontal="center" vertical="center" wrapText="1"/>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0" fontId="42" fillId="0" borderId="43" xfId="70" applyNumberFormat="1" applyFont="1" applyBorder="1" applyAlignment="1">
      <alignment vertical="center"/>
    </xf>
    <xf numFmtId="170" fontId="41" fillId="0" borderId="43" xfId="70" applyNumberFormat="1" applyFont="1" applyBorder="1" applyAlignment="1">
      <alignment vertical="center"/>
    </xf>
    <xf numFmtId="170" fontId="41" fillId="0" borderId="43" xfId="70" applyNumberFormat="1" applyFont="1" applyFill="1" applyBorder="1" applyAlignment="1">
      <alignment vertical="center"/>
    </xf>
    <xf numFmtId="0" fontId="11" fillId="0" borderId="0" xfId="70" applyFont="1" applyFill="1" applyAlignment="1">
      <alignment vertical="center"/>
    </xf>
    <xf numFmtId="170" fontId="42" fillId="0" borderId="25" xfId="70" applyNumberFormat="1" applyFont="1" applyBorder="1" applyAlignment="1">
      <alignment vertical="center"/>
    </xf>
    <xf numFmtId="0" fontId="69" fillId="0" borderId="0" xfId="70" applyFont="1" applyBorder="1" applyAlignment="1">
      <alignment vertical="center"/>
    </xf>
    <xf numFmtId="167" fontId="70" fillId="0" borderId="0" xfId="70" applyNumberFormat="1" applyFont="1" applyBorder="1" applyAlignment="1">
      <alignment horizontal="center" vertical="center"/>
    </xf>
    <xf numFmtId="169" fontId="41" fillId="0" borderId="43" xfId="70" applyNumberFormat="1" applyFont="1" applyBorder="1" applyAlignment="1">
      <alignment horizontal="center" vertical="center"/>
    </xf>
    <xf numFmtId="170" fontId="42" fillId="0" borderId="43" xfId="70" applyNumberFormat="1" applyFont="1" applyFill="1" applyBorder="1" applyAlignment="1">
      <alignment vertical="center"/>
    </xf>
    <xf numFmtId="171" fontId="42" fillId="0" borderId="43" xfId="70" applyNumberFormat="1" applyFont="1" applyFill="1" applyBorder="1" applyAlignment="1">
      <alignment vertical="center"/>
    </xf>
    <xf numFmtId="172" fontId="42" fillId="0" borderId="43" xfId="70" applyNumberFormat="1" applyFont="1" applyFill="1" applyBorder="1" applyAlignment="1">
      <alignment vertical="center"/>
    </xf>
    <xf numFmtId="172" fontId="42" fillId="0" borderId="25" xfId="70" applyNumberFormat="1" applyFont="1" applyFill="1" applyBorder="1" applyAlignment="1">
      <alignment vertical="center"/>
    </xf>
    <xf numFmtId="0" fontId="64" fillId="0" borderId="0" xfId="70" applyFont="1" applyAlignment="1" applyProtection="1">
      <alignment horizontal="center" vertical="center" wrapText="1"/>
    </xf>
    <xf numFmtId="0" fontId="64"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8" xfId="70" applyFont="1" applyBorder="1" applyAlignment="1">
      <alignment horizontal="left" vertical="center"/>
    </xf>
    <xf numFmtId="0" fontId="11" fillId="0" borderId="43" xfId="70" applyFont="1" applyBorder="1" applyAlignment="1">
      <alignment horizontal="left" vertical="center"/>
    </xf>
    <xf numFmtId="0" fontId="11" fillId="0" borderId="42" xfId="70" applyFont="1" applyBorder="1" applyAlignment="1">
      <alignment horizontal="left" vertical="center"/>
    </xf>
    <xf numFmtId="0" fontId="11" fillId="0" borderId="27" xfId="70" applyFont="1" applyBorder="1" applyAlignment="1">
      <alignment horizontal="center" vertical="center"/>
    </xf>
    <xf numFmtId="0" fontId="11" fillId="0" borderId="51" xfId="70" applyFont="1" applyBorder="1" applyAlignment="1">
      <alignment horizontal="center" vertical="center"/>
    </xf>
    <xf numFmtId="0" fontId="41" fillId="0" borderId="45" xfId="70" applyFont="1" applyFill="1" applyBorder="1" applyAlignment="1">
      <alignment horizontal="center" vertical="center"/>
    </xf>
    <xf numFmtId="0" fontId="41" fillId="0" borderId="52" xfId="70" applyFont="1" applyFill="1" applyBorder="1" applyAlignment="1">
      <alignment horizontal="center" vertical="center"/>
    </xf>
    <xf numFmtId="3" fontId="41" fillId="0" borderId="27" xfId="70" applyNumberFormat="1" applyFont="1" applyFill="1" applyBorder="1" applyAlignment="1">
      <alignment horizontal="center" vertical="center"/>
    </xf>
    <xf numFmtId="3" fontId="41" fillId="0" borderId="51"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9" xfId="70" applyFont="1" applyBorder="1" applyAlignment="1">
      <alignment horizontal="left" vertical="center"/>
    </xf>
    <xf numFmtId="167" fontId="29" fillId="0" borderId="34" xfId="70" applyNumberFormat="1" applyFont="1" applyFill="1" applyBorder="1" applyAlignment="1">
      <alignment horizontal="center" vertical="center"/>
    </xf>
    <xf numFmtId="167" fontId="29" fillId="0" borderId="50" xfId="70" applyNumberFormat="1" applyFont="1" applyFill="1" applyBorder="1" applyAlignment="1">
      <alignment horizontal="center" vertical="center"/>
    </xf>
    <xf numFmtId="3" fontId="41" fillId="0" borderId="27" xfId="70" applyNumberFormat="1" applyFont="1" applyBorder="1" applyAlignment="1">
      <alignment horizontal="center" vertical="center"/>
    </xf>
    <xf numFmtId="3" fontId="41" fillId="0" borderId="51" xfId="70" applyNumberFormat="1" applyFont="1" applyBorder="1" applyAlignment="1">
      <alignment horizontal="center" vertical="center"/>
    </xf>
    <xf numFmtId="3" fontId="41" fillId="0" borderId="28" xfId="70" applyNumberFormat="1" applyFont="1" applyBorder="1" applyAlignment="1">
      <alignment horizontal="center" vertical="center"/>
    </xf>
    <xf numFmtId="3" fontId="41" fillId="0" borderId="42" xfId="70" applyNumberFormat="1" applyFont="1" applyBorder="1" applyAlignment="1">
      <alignment horizontal="center" vertical="center"/>
    </xf>
    <xf numFmtId="10" fontId="41" fillId="0" borderId="28"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2" xfId="70" applyFont="1" applyBorder="1" applyAlignment="1">
      <alignment horizontal="center" vertical="center"/>
    </xf>
    <xf numFmtId="9" fontId="41" fillId="0" borderId="28" xfId="70" applyNumberFormat="1" applyFont="1" applyBorder="1" applyAlignment="1">
      <alignment horizontal="center" vertical="center"/>
    </xf>
    <xf numFmtId="9" fontId="41" fillId="0" borderId="42" xfId="70" applyNumberFormat="1" applyFont="1" applyBorder="1" applyAlignment="1">
      <alignment horizontal="center" vertical="center"/>
    </xf>
    <xf numFmtId="10" fontId="41" fillId="0" borderId="52" xfId="70" applyNumberFormat="1" applyFont="1" applyFill="1" applyBorder="1" applyAlignment="1">
      <alignment horizontal="center" vertical="center"/>
    </xf>
    <xf numFmtId="10" fontId="41" fillId="0" borderId="43"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55"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0" fontId="11" fillId="0" borderId="53" xfId="70" applyFont="1" applyBorder="1" applyAlignment="1">
      <alignment horizontal="left" vertical="center"/>
    </xf>
    <xf numFmtId="0" fontId="11" fillId="0" borderId="44" xfId="70" applyFont="1" applyBorder="1" applyAlignment="1">
      <alignment horizontal="left" vertical="center"/>
    </xf>
    <xf numFmtId="0" fontId="11" fillId="0" borderId="54"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55"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9" xfId="70" applyFont="1" applyBorder="1" applyAlignment="1">
      <alignment horizontal="left" vertical="center"/>
    </xf>
    <xf numFmtId="1" fontId="43" fillId="0" borderId="32" xfId="70" applyNumberFormat="1" applyFont="1" applyFill="1" applyBorder="1" applyAlignment="1">
      <alignment horizontal="center" vertical="center" wrapText="1"/>
    </xf>
    <xf numFmtId="1" fontId="43" fillId="0" borderId="29" xfId="70" applyNumberFormat="1" applyFont="1" applyFill="1" applyBorder="1" applyAlignment="1">
      <alignment horizontal="center" vertical="center" wrapText="1"/>
    </xf>
    <xf numFmtId="0" fontId="11" fillId="0" borderId="57" xfId="70" applyFont="1" applyBorder="1" applyAlignment="1">
      <alignment horizontal="left" vertical="center"/>
    </xf>
    <xf numFmtId="0" fontId="11" fillId="0" borderId="58" xfId="70" applyFont="1" applyBorder="1" applyAlignment="1">
      <alignment horizontal="left" vertical="center"/>
    </xf>
    <xf numFmtId="0" fontId="11" fillId="0" borderId="43" xfId="7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59" xfId="70"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4" fontId="56" fillId="0" borderId="45" xfId="50" applyNumberFormat="1" applyFont="1" applyFill="1" applyBorder="1" applyAlignment="1">
      <alignment horizontal="center" vertical="center"/>
    </xf>
    <xf numFmtId="0" fontId="56" fillId="0" borderId="52" xfId="50" applyFont="1" applyFill="1" applyBorder="1" applyAlignment="1">
      <alignment horizontal="center" vertical="center"/>
    </xf>
    <xf numFmtId="0" fontId="11" fillId="0" borderId="56"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43"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0" fontId="41" fillId="0" borderId="28" xfId="70" applyFont="1" applyBorder="1" applyAlignment="1">
      <alignment horizontal="left" vertical="center"/>
    </xf>
    <xf numFmtId="0" fontId="41" fillId="0" borderId="43" xfId="70" applyFont="1" applyBorder="1" applyAlignment="1">
      <alignment horizontal="left" vertical="center"/>
    </xf>
    <xf numFmtId="170" fontId="42" fillId="0" borderId="45" xfId="70" applyNumberFormat="1" applyFont="1" applyBorder="1" applyAlignment="1">
      <alignment horizontal="center" vertical="center"/>
    </xf>
    <xf numFmtId="170" fontId="42" fillId="0" borderId="52" xfId="70" applyNumberFormat="1" applyFont="1" applyBorder="1" applyAlignment="1">
      <alignment horizontal="center" vertical="center"/>
    </xf>
    <xf numFmtId="170" fontId="41" fillId="0" borderId="45" xfId="70" applyNumberFormat="1" applyFont="1" applyBorder="1" applyAlignment="1">
      <alignment horizontal="center" vertical="center"/>
    </xf>
    <xf numFmtId="170" fontId="41" fillId="0" borderId="52" xfId="70" applyNumberFormat="1" applyFont="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5"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11" fillId="0" borderId="45" xfId="70" applyFont="1" applyBorder="1" applyAlignment="1">
      <alignment horizontal="center" vertical="center"/>
    </xf>
    <xf numFmtId="0" fontId="11" fillId="0" borderId="52" xfId="70" applyFont="1" applyBorder="1" applyAlignment="1">
      <alignment horizontal="center" vertical="center"/>
    </xf>
    <xf numFmtId="0" fontId="41" fillId="0" borderId="28" xfId="70" applyFont="1" applyFill="1" applyBorder="1" applyAlignment="1">
      <alignment horizontal="left" vertical="center"/>
    </xf>
    <xf numFmtId="0" fontId="41" fillId="0" borderId="43" xfId="70" applyFont="1" applyFill="1" applyBorder="1" applyAlignment="1">
      <alignment horizontal="left" vertical="center"/>
    </xf>
    <xf numFmtId="0" fontId="11" fillId="0" borderId="45" xfId="70" applyFont="1" applyFill="1" applyBorder="1" applyAlignment="1">
      <alignment horizontal="center" vertical="center"/>
    </xf>
    <xf numFmtId="0" fontId="11" fillId="0" borderId="52" xfId="70" applyFont="1" applyFill="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0" fontId="42" fillId="0" borderId="24" xfId="70" applyNumberFormat="1" applyFont="1" applyBorder="1" applyAlignment="1">
      <alignment horizontal="center" vertical="center"/>
    </xf>
    <xf numFmtId="170" fontId="42" fillId="0" borderId="23" xfId="70" applyNumberFormat="1" applyFont="1" applyBorder="1" applyAlignment="1">
      <alignment horizontal="center" vertical="center"/>
    </xf>
    <xf numFmtId="170" fontId="41" fillId="0" borderId="45" xfId="70" applyNumberFormat="1" applyFont="1" applyFill="1" applyBorder="1" applyAlignment="1">
      <alignment horizontal="center" vertical="center"/>
    </xf>
    <xf numFmtId="170" fontId="41" fillId="0" borderId="52" xfId="70" applyNumberFormat="1" applyFont="1" applyFill="1" applyBorder="1" applyAlignment="1">
      <alignment horizontal="center" vertical="center"/>
    </xf>
    <xf numFmtId="167" fontId="70" fillId="0" borderId="58" xfId="70" applyNumberFormat="1" applyFont="1" applyBorder="1" applyAlignment="1">
      <alignment horizontal="center" vertical="center"/>
    </xf>
    <xf numFmtId="169" fontId="41" fillId="0" borderId="45" xfId="70" applyNumberFormat="1" applyFont="1" applyBorder="1" applyAlignment="1">
      <alignment horizontal="center" vertical="center"/>
    </xf>
    <xf numFmtId="169" fontId="41" fillId="0" borderId="52"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43" xfId="70" applyFont="1" applyBorder="1" applyAlignment="1">
      <alignment horizontal="left" vertical="center"/>
    </xf>
    <xf numFmtId="172" fontId="42" fillId="0" borderId="45" xfId="70" applyNumberFormat="1" applyFont="1" applyFill="1" applyBorder="1" applyAlignment="1">
      <alignment horizontal="center" vertical="center"/>
    </xf>
    <xf numFmtId="172" fontId="42" fillId="0" borderId="52"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2" fontId="42" fillId="0" borderId="24" xfId="70" applyNumberFormat="1" applyFont="1" applyFill="1" applyBorder="1" applyAlignment="1">
      <alignment horizontal="center" vertical="center"/>
    </xf>
    <xf numFmtId="172"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0" fontId="42" fillId="0" borderId="45" xfId="70" applyNumberFormat="1" applyFont="1" applyFill="1" applyBorder="1" applyAlignment="1">
      <alignment horizontal="center" vertical="center"/>
    </xf>
    <xf numFmtId="170" fontId="42" fillId="0" borderId="52" xfId="70" applyNumberFormat="1" applyFont="1" applyFill="1" applyBorder="1" applyAlignment="1">
      <alignment horizontal="center" vertical="center"/>
    </xf>
    <xf numFmtId="171" fontId="42" fillId="0" borderId="45" xfId="70" applyNumberFormat="1" applyFont="1" applyFill="1" applyBorder="1" applyAlignment="1">
      <alignment horizontal="center" vertical="center"/>
    </xf>
    <xf numFmtId="171" fontId="42" fillId="0" borderId="52"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99E0-4F3B-B4E7-01AD27B58185}"/>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99E0-4F3B-B4E7-01AD27B5818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-17252085.914686225</c:v>
                </c:pt>
                <c:pt idx="1">
                  <c:v>429581.79121737927</c:v>
                </c:pt>
                <c:pt idx="2">
                  <c:v>18839687.634891145</c:v>
                </c:pt>
                <c:pt idx="3">
                  <c:v>38007174.367055073</c:v>
                </c:pt>
                <c:pt idx="4">
                  <c:v>57962142.448457964</c:v>
                </c:pt>
                <c:pt idx="5">
                  <c:v>78735896.358278573</c:v>
                </c:pt>
                <c:pt idx="6">
                  <c:v>100360992.75486279</c:v>
                </c:pt>
                <c:pt idx="7">
                  <c:v>122871290.56289035</c:v>
                </c:pt>
                <c:pt idx="8">
                  <c:v>146302003.0640282</c:v>
                </c:pt>
                <c:pt idx="9">
                  <c:v>170689752.07120994</c:v>
                </c:pt>
                <c:pt idx="10">
                  <c:v>196072624.26988649</c:v>
                </c:pt>
              </c:numCache>
            </c:numRef>
          </c:val>
          <c:smooth val="0"/>
          <c:extLst>
            <c:ext xmlns:c16="http://schemas.microsoft.com/office/drawing/2014/chart" uri="{C3380CC4-5D6E-409C-BE32-E72D297353CC}">
              <c16:uniqueId val="{00000000-81F0-4E9F-BB02-527473401EFA}"/>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-20192950.65083513</c:v>
                </c:pt>
                <c:pt idx="1">
                  <c:v>-6606556.8156119063</c:v>
                </c:pt>
                <c:pt idx="2">
                  <c:v>5793616.2875226513</c:v>
                </c:pt>
                <c:pt idx="3">
                  <c:v>17110506.983377073</c:v>
                </c:pt>
                <c:pt idx="4">
                  <c:v>27438203.675507024</c:v>
                </c:pt>
                <c:pt idx="5">
                  <c:v>36862694.751196846</c:v>
                </c:pt>
                <c:pt idx="6">
                  <c:v>45462556.399369381</c:v>
                </c:pt>
                <c:pt idx="7">
                  <c:v>53309583.28555195</c:v>
                </c:pt>
                <c:pt idx="8">
                  <c:v>60469366.661334991</c:v>
                </c:pt>
                <c:pt idx="9">
                  <c:v>67001824.142401949</c:v>
                </c:pt>
                <c:pt idx="10">
                  <c:v>72961685.068293005</c:v>
                </c:pt>
              </c:numCache>
            </c:numRef>
          </c:val>
          <c:smooth val="0"/>
          <c:extLst>
            <c:ext xmlns:c16="http://schemas.microsoft.com/office/drawing/2014/chart" uri="{C3380CC4-5D6E-409C-BE32-E72D297353CC}">
              <c16:uniqueId val="{00000001-81F0-4E9F-BB02-527473401E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I_NS1900.PR.00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I_NS19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Связь"/>
      <sheetName val="Техприс"/>
      <sheetName val="Реконструкция"/>
      <sheetName val="Консолидация"/>
      <sheetName val="Переустройство"/>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ВОЛС ПС 220 кВ Красноленинская - ПС 110 кВ Скважина. (Новое строительство протяжённостью 23 км)</v>
          </cell>
        </row>
        <row r="10">
          <cell r="D10">
            <v>1</v>
          </cell>
        </row>
        <row r="11">
          <cell r="D11">
            <v>1</v>
          </cell>
        </row>
        <row r="12">
          <cell r="D12">
            <v>1</v>
          </cell>
        </row>
        <row r="15">
          <cell r="D15">
            <v>1</v>
          </cell>
        </row>
        <row r="26">
          <cell r="B26">
            <v>46753</v>
          </cell>
        </row>
        <row r="27">
          <cell r="D27">
            <v>60</v>
          </cell>
        </row>
        <row r="28">
          <cell r="D28">
            <v>2</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ВОЛС ПС 220 кВ Красноленинская - ПС 110 кВ Скважина. (Новое строительство протяжённостью 23 км)</v>
          </cell>
        </row>
        <row r="11">
          <cell r="D11">
            <v>1</v>
          </cell>
        </row>
        <row r="12">
          <cell r="D12">
            <v>0</v>
          </cell>
        </row>
        <row r="13">
          <cell r="D13">
            <v>5</v>
          </cell>
        </row>
        <row r="16">
          <cell r="D16">
            <v>1</v>
          </cell>
        </row>
        <row r="26">
          <cell r="B26">
            <v>46023</v>
          </cell>
        </row>
        <row r="27">
          <cell r="D27">
            <v>60</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refreshError="1"/>
      <sheetData sheetId="5">
        <row r="24">
          <cell r="F24">
            <v>58</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Normal="55" zoomScaleSheetLayoutView="85"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2" t="s">
        <v>555</v>
      </c>
      <c r="B5" s="282"/>
      <c r="C5" s="282"/>
      <c r="D5" s="144"/>
      <c r="E5" s="144"/>
      <c r="F5" s="144"/>
      <c r="G5" s="144"/>
      <c r="H5" s="144"/>
      <c r="I5" s="144"/>
      <c r="J5" s="144"/>
    </row>
    <row r="6" spans="1:22" s="12" customFormat="1" ht="18.75" x14ac:dyDescent="0.3">
      <c r="A6" s="17"/>
      <c r="F6" s="16"/>
      <c r="G6" s="16"/>
      <c r="H6" s="15"/>
    </row>
    <row r="7" spans="1:22" s="12" customFormat="1" ht="18.75" x14ac:dyDescent="0.2">
      <c r="A7" s="286" t="s">
        <v>9</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481</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8</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429</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7</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88" t="s">
        <v>486</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6</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413</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65</v>
      </c>
      <c r="B22" s="41" t="s">
        <v>293</v>
      </c>
      <c r="C22" s="40" t="s">
        <v>430</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6" t="s">
        <v>64</v>
      </c>
      <c r="C23" s="157"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9"/>
      <c r="B24" s="280"/>
      <c r="C24" s="281"/>
      <c r="D24" s="33"/>
      <c r="E24" s="33"/>
      <c r="F24" s="33"/>
      <c r="G24" s="33"/>
      <c r="H24" s="33"/>
      <c r="I24" s="32"/>
      <c r="J24" s="32"/>
      <c r="K24" s="32"/>
      <c r="L24" s="32"/>
      <c r="M24" s="32"/>
      <c r="N24" s="32"/>
      <c r="O24" s="32"/>
      <c r="P24" s="32"/>
      <c r="Q24" s="32"/>
      <c r="R24" s="32"/>
      <c r="S24" s="32"/>
      <c r="T24" s="31"/>
      <c r="U24" s="31"/>
      <c r="V24" s="31"/>
    </row>
    <row r="25" spans="1:22" s="161" customFormat="1" ht="58.5" customHeight="1" x14ac:dyDescent="0.2">
      <c r="A25" s="156" t="s">
        <v>62</v>
      </c>
      <c r="B25" s="157" t="s">
        <v>363</v>
      </c>
      <c r="C25" s="184" t="s">
        <v>483</v>
      </c>
      <c r="D25" s="158"/>
      <c r="E25" s="158"/>
      <c r="F25" s="158"/>
      <c r="G25" s="158"/>
      <c r="H25" s="159"/>
      <c r="I25" s="159"/>
      <c r="J25" s="159"/>
      <c r="K25" s="159"/>
      <c r="L25" s="159"/>
      <c r="M25" s="159"/>
      <c r="N25" s="159"/>
      <c r="O25" s="159"/>
      <c r="P25" s="159"/>
      <c r="Q25" s="159"/>
      <c r="R25" s="159"/>
      <c r="S25" s="160"/>
      <c r="T25" s="160"/>
      <c r="U25" s="160"/>
      <c r="V25" s="160"/>
    </row>
    <row r="26" spans="1:22" s="161" customFormat="1" ht="42.75" customHeight="1" x14ac:dyDescent="0.2">
      <c r="A26" s="156" t="s">
        <v>61</v>
      </c>
      <c r="B26" s="157" t="s">
        <v>75</v>
      </c>
      <c r="C26" s="184" t="s">
        <v>484</v>
      </c>
      <c r="D26" s="158"/>
      <c r="E26" s="158"/>
      <c r="F26" s="158"/>
      <c r="G26" s="158"/>
      <c r="H26" s="159"/>
      <c r="I26" s="159"/>
      <c r="J26" s="159"/>
      <c r="K26" s="159"/>
      <c r="L26" s="159"/>
      <c r="M26" s="159"/>
      <c r="N26" s="159"/>
      <c r="O26" s="159"/>
      <c r="P26" s="159"/>
      <c r="Q26" s="159"/>
      <c r="R26" s="159"/>
      <c r="S26" s="160"/>
      <c r="T26" s="160"/>
      <c r="U26" s="160"/>
      <c r="V26" s="160"/>
    </row>
    <row r="27" spans="1:22" s="161" customFormat="1" ht="51.75" customHeight="1" x14ac:dyDescent="0.2">
      <c r="A27" s="156" t="s">
        <v>59</v>
      </c>
      <c r="B27" s="157" t="s">
        <v>74</v>
      </c>
      <c r="C27" s="184" t="s">
        <v>537</v>
      </c>
      <c r="D27" s="158"/>
      <c r="E27" s="158"/>
      <c r="F27" s="158"/>
      <c r="G27" s="158"/>
      <c r="H27" s="159"/>
      <c r="I27" s="159"/>
      <c r="J27" s="159"/>
      <c r="K27" s="159"/>
      <c r="L27" s="159"/>
      <c r="M27" s="159"/>
      <c r="N27" s="159"/>
      <c r="O27" s="159"/>
      <c r="P27" s="159"/>
      <c r="Q27" s="159"/>
      <c r="R27" s="159"/>
      <c r="S27" s="160"/>
      <c r="T27" s="160"/>
      <c r="U27" s="160"/>
      <c r="V27" s="160"/>
    </row>
    <row r="28" spans="1:22" s="161" customFormat="1" ht="42.75" customHeight="1" x14ac:dyDescent="0.2">
      <c r="A28" s="156" t="s">
        <v>58</v>
      </c>
      <c r="B28" s="157" t="s">
        <v>364</v>
      </c>
      <c r="C28" s="184" t="s">
        <v>426</v>
      </c>
      <c r="D28" s="158"/>
      <c r="E28" s="158"/>
      <c r="F28" s="158"/>
      <c r="G28" s="158"/>
      <c r="H28" s="159"/>
      <c r="I28" s="159"/>
      <c r="J28" s="159"/>
      <c r="K28" s="159"/>
      <c r="L28" s="159"/>
      <c r="M28" s="159"/>
      <c r="N28" s="159"/>
      <c r="O28" s="159"/>
      <c r="P28" s="159"/>
      <c r="Q28" s="159"/>
      <c r="R28" s="159"/>
      <c r="S28" s="160"/>
      <c r="T28" s="160"/>
      <c r="U28" s="160"/>
      <c r="V28" s="160"/>
    </row>
    <row r="29" spans="1:22" s="161" customFormat="1" ht="51.75" customHeight="1" x14ac:dyDescent="0.2">
      <c r="A29" s="156" t="s">
        <v>56</v>
      </c>
      <c r="B29" s="157" t="s">
        <v>365</v>
      </c>
      <c r="C29" s="184" t="s">
        <v>426</v>
      </c>
      <c r="D29" s="158"/>
      <c r="E29" s="158"/>
      <c r="F29" s="158"/>
      <c r="G29" s="158"/>
      <c r="H29" s="159"/>
      <c r="I29" s="159"/>
      <c r="J29" s="159"/>
      <c r="K29" s="159"/>
      <c r="L29" s="159"/>
      <c r="M29" s="159"/>
      <c r="N29" s="159"/>
      <c r="O29" s="159"/>
      <c r="P29" s="159"/>
      <c r="Q29" s="159"/>
      <c r="R29" s="159"/>
      <c r="S29" s="160"/>
      <c r="T29" s="160"/>
      <c r="U29" s="160"/>
      <c r="V29" s="160"/>
    </row>
    <row r="30" spans="1:22" s="161" customFormat="1" ht="51.75" customHeight="1" x14ac:dyDescent="0.2">
      <c r="A30" s="156" t="s">
        <v>54</v>
      </c>
      <c r="B30" s="157" t="s">
        <v>366</v>
      </c>
      <c r="C30" s="184" t="s">
        <v>426</v>
      </c>
      <c r="D30" s="158"/>
      <c r="E30" s="158"/>
      <c r="F30" s="158"/>
      <c r="G30" s="158"/>
      <c r="H30" s="159"/>
      <c r="I30" s="159"/>
      <c r="J30" s="159"/>
      <c r="K30" s="159"/>
      <c r="L30" s="159"/>
      <c r="M30" s="159"/>
      <c r="N30" s="159"/>
      <c r="O30" s="159"/>
      <c r="P30" s="159"/>
      <c r="Q30" s="159"/>
      <c r="R30" s="159"/>
      <c r="S30" s="160"/>
      <c r="T30" s="160"/>
      <c r="U30" s="160"/>
      <c r="V30" s="160"/>
    </row>
    <row r="31" spans="1:22" s="161" customFormat="1" ht="51.75" customHeight="1" x14ac:dyDescent="0.2">
      <c r="A31" s="156" t="s">
        <v>73</v>
      </c>
      <c r="B31" s="157" t="s">
        <v>367</v>
      </c>
      <c r="C31" s="184" t="s">
        <v>426</v>
      </c>
      <c r="D31" s="158"/>
      <c r="E31" s="158"/>
      <c r="F31" s="158"/>
      <c r="G31" s="158"/>
      <c r="H31" s="159"/>
      <c r="I31" s="159"/>
      <c r="J31" s="159"/>
      <c r="K31" s="159"/>
      <c r="L31" s="159"/>
      <c r="M31" s="159"/>
      <c r="N31" s="159"/>
      <c r="O31" s="159"/>
      <c r="P31" s="159"/>
      <c r="Q31" s="159"/>
      <c r="R31" s="159"/>
      <c r="S31" s="160"/>
      <c r="T31" s="160"/>
      <c r="U31" s="160"/>
      <c r="V31" s="160"/>
    </row>
    <row r="32" spans="1:22" s="161" customFormat="1" ht="51.75" customHeight="1" x14ac:dyDescent="0.2">
      <c r="A32" s="156" t="s">
        <v>71</v>
      </c>
      <c r="B32" s="157" t="s">
        <v>368</v>
      </c>
      <c r="C32" s="184" t="s">
        <v>426</v>
      </c>
      <c r="D32" s="158"/>
      <c r="E32" s="158"/>
      <c r="F32" s="158"/>
      <c r="G32" s="158"/>
      <c r="H32" s="159"/>
      <c r="I32" s="159"/>
      <c r="J32" s="159"/>
      <c r="K32" s="159"/>
      <c r="L32" s="159"/>
      <c r="M32" s="159"/>
      <c r="N32" s="159"/>
      <c r="O32" s="159"/>
      <c r="P32" s="159"/>
      <c r="Q32" s="159"/>
      <c r="R32" s="159"/>
      <c r="S32" s="160"/>
      <c r="T32" s="160"/>
      <c r="U32" s="160"/>
      <c r="V32" s="160"/>
    </row>
    <row r="33" spans="1:22" s="161" customFormat="1" ht="101.25" customHeight="1" x14ac:dyDescent="0.2">
      <c r="A33" s="156" t="s">
        <v>70</v>
      </c>
      <c r="B33" s="157" t="s">
        <v>369</v>
      </c>
      <c r="C33" s="184" t="s">
        <v>485</v>
      </c>
      <c r="D33" s="158"/>
      <c r="E33" s="158"/>
      <c r="F33" s="158"/>
      <c r="G33" s="158"/>
      <c r="H33" s="159"/>
      <c r="I33" s="159"/>
      <c r="J33" s="159"/>
      <c r="K33" s="159"/>
      <c r="L33" s="159"/>
      <c r="M33" s="159"/>
      <c r="N33" s="159"/>
      <c r="O33" s="159"/>
      <c r="P33" s="159"/>
      <c r="Q33" s="159"/>
      <c r="R33" s="159"/>
      <c r="S33" s="160"/>
      <c r="T33" s="160"/>
      <c r="U33" s="160"/>
      <c r="V33" s="160"/>
    </row>
    <row r="34" spans="1:22" ht="111" customHeight="1" x14ac:dyDescent="0.25">
      <c r="A34" s="28" t="s">
        <v>383</v>
      </c>
      <c r="B34" s="40" t="s">
        <v>370</v>
      </c>
      <c r="C34" s="184" t="s">
        <v>426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373</v>
      </c>
      <c r="B35" s="40" t="s">
        <v>72</v>
      </c>
      <c r="C35" s="184" t="s">
        <v>426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384</v>
      </c>
      <c r="B36" s="40" t="s">
        <v>371</v>
      </c>
      <c r="C36" s="184" t="s">
        <v>426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374</v>
      </c>
      <c r="B37" s="40" t="s">
        <v>372</v>
      </c>
      <c r="C37" s="184" t="s">
        <v>303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385</v>
      </c>
      <c r="B38" s="40" t="s">
        <v>218</v>
      </c>
      <c r="C38" s="184" t="s">
        <v>426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9"/>
      <c r="B39" s="280"/>
      <c r="C39" s="281"/>
      <c r="D39" s="27"/>
      <c r="E39" s="27"/>
      <c r="F39" s="27"/>
      <c r="G39" s="27"/>
      <c r="H39" s="27"/>
      <c r="I39" s="27"/>
      <c r="J39" s="27"/>
      <c r="K39" s="27"/>
      <c r="L39" s="27"/>
      <c r="M39" s="27"/>
      <c r="N39" s="27"/>
      <c r="O39" s="27"/>
      <c r="P39" s="27"/>
      <c r="Q39" s="27"/>
      <c r="R39" s="27"/>
      <c r="S39" s="27"/>
      <c r="T39" s="27"/>
      <c r="U39" s="27"/>
      <c r="V39" s="27"/>
    </row>
    <row r="40" spans="1:22" ht="63" x14ac:dyDescent="0.25">
      <c r="A40" s="28" t="s">
        <v>375</v>
      </c>
      <c r="B40" s="40" t="s">
        <v>424</v>
      </c>
      <c r="C40" s="213"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- 23 км трассы; 41,76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386</v>
      </c>
      <c r="B41" s="40" t="s">
        <v>408</v>
      </c>
      <c r="C41" s="205" t="s">
        <v>480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376</v>
      </c>
      <c r="B42" s="40" t="s">
        <v>423</v>
      </c>
      <c r="C42" s="205" t="s">
        <v>480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389</v>
      </c>
      <c r="B43" s="40" t="s">
        <v>390</v>
      </c>
      <c r="C43" s="205" t="s">
        <v>480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377</v>
      </c>
      <c r="B44" s="40" t="s">
        <v>414</v>
      </c>
      <c r="C44" s="205" t="s">
        <v>480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409</v>
      </c>
      <c r="B45" s="40" t="s">
        <v>415</v>
      </c>
      <c r="C45" s="205" t="s">
        <v>480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378</v>
      </c>
      <c r="B46" s="40" t="s">
        <v>416</v>
      </c>
      <c r="C46" s="205" t="s">
        <v>480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9"/>
      <c r="B47" s="280"/>
      <c r="C47" s="28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410</v>
      </c>
      <c r="B48" s="40" t="s">
        <v>532</v>
      </c>
      <c r="C48" s="185">
        <v>41.764436961999998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379</v>
      </c>
      <c r="B49" s="40" t="s">
        <v>533</v>
      </c>
      <c r="C49" s="185">
        <v>34.450816340000003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zoomScale="60" zoomScaleNormal="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2" t="s">
        <v>429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ВОЛС ПС 220 кВ Красноленинская - ПС 110 кВ Скважина. (Новое строительство протяжённостью 23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388</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100</v>
      </c>
      <c r="C19" s="295" t="s">
        <v>309</v>
      </c>
      <c r="D19" s="294" t="s">
        <v>308</v>
      </c>
      <c r="E19" s="294" t="s">
        <v>99</v>
      </c>
      <c r="F19" s="294" t="s">
        <v>98</v>
      </c>
      <c r="G19" s="294" t="s">
        <v>304</v>
      </c>
      <c r="H19" s="294" t="s">
        <v>97</v>
      </c>
      <c r="I19" s="294" t="s">
        <v>96</v>
      </c>
      <c r="J19" s="294" t="s">
        <v>95</v>
      </c>
      <c r="K19" s="294" t="s">
        <v>94</v>
      </c>
      <c r="L19" s="294" t="s">
        <v>93</v>
      </c>
      <c r="M19" s="294" t="s">
        <v>92</v>
      </c>
      <c r="N19" s="294" t="s">
        <v>91</v>
      </c>
      <c r="O19" s="294" t="s">
        <v>90</v>
      </c>
      <c r="P19" s="294" t="s">
        <v>89</v>
      </c>
      <c r="Q19" s="294" t="s">
        <v>307</v>
      </c>
      <c r="R19" s="294"/>
      <c r="S19" s="297" t="s">
        <v>382</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2" t="s">
        <v>305</v>
      </c>
      <c r="R20" s="43" t="s">
        <v>306</v>
      </c>
      <c r="S20" s="297"/>
      <c r="T20" s="32"/>
      <c r="U20" s="32"/>
      <c r="V20" s="32"/>
      <c r="W20" s="32"/>
      <c r="X20" s="32"/>
      <c r="Y20" s="32"/>
      <c r="Z20" s="31"/>
      <c r="AA20" s="31"/>
      <c r="AB20" s="31"/>
    </row>
    <row r="21" spans="1:28" s="3" customFormat="1" ht="18.75" x14ac:dyDescent="0.2">
      <c r="A21" s="42">
        <v>1</v>
      </c>
      <c r="B21" s="47">
        <v>2</v>
      </c>
      <c r="C21" s="42">
        <v>3</v>
      </c>
      <c r="D21" s="47">
        <v>4</v>
      </c>
      <c r="E21" s="42">
        <v>5</v>
      </c>
      <c r="F21" s="47">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5"/>
      <c r="T22" s="32"/>
      <c r="U22" s="32"/>
      <c r="V22" s="32"/>
      <c r="W22" s="32"/>
      <c r="X22" s="32"/>
      <c r="Y22" s="32"/>
      <c r="Z22" s="31"/>
      <c r="AA22" s="31"/>
      <c r="AB22" s="31"/>
    </row>
    <row r="23" spans="1:28" ht="20.25" customHeight="1" x14ac:dyDescent="0.25">
      <c r="A23" s="98"/>
      <c r="B23" s="47" t="s">
        <v>302</v>
      </c>
      <c r="C23" s="47" t="s">
        <v>303</v>
      </c>
      <c r="D23" s="47" t="s">
        <v>303</v>
      </c>
      <c r="E23" s="98" t="s">
        <v>303</v>
      </c>
      <c r="F23" s="98" t="s">
        <v>303</v>
      </c>
      <c r="G23" s="98" t="s">
        <v>303</v>
      </c>
      <c r="H23" s="98" t="s">
        <v>303</v>
      </c>
      <c r="I23" s="98" t="s">
        <v>303</v>
      </c>
      <c r="J23" s="98" t="s">
        <v>303</v>
      </c>
      <c r="K23" s="98" t="s">
        <v>303</v>
      </c>
      <c r="L23" s="98" t="s">
        <v>303</v>
      </c>
      <c r="M23" s="98" t="s">
        <v>303</v>
      </c>
      <c r="N23" s="98" t="s">
        <v>303</v>
      </c>
      <c r="O23" s="98" t="s">
        <v>303</v>
      </c>
      <c r="P23" s="98" t="s">
        <v>303</v>
      </c>
      <c r="Q23" s="99" t="s">
        <v>303</v>
      </c>
      <c r="R23" s="2" t="s">
        <v>303</v>
      </c>
      <c r="S23" s="2" t="s">
        <v>303</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2" t="s">
        <v>429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2" x14ac:dyDescent="0.2">
      <c r="A16" s="288" t="str">
        <f>'1. паспорт местоположение'!A15:C15</f>
        <v>ВОЛС ПС 220 кВ Красноленинская - ПС 110 кВ Скважина. (Новое строительство протяжённостью 23 км)</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5" t="s">
        <v>392</v>
      </c>
      <c r="B19" s="285"/>
      <c r="C19" s="285"/>
      <c r="D19" s="285"/>
      <c r="E19" s="285"/>
      <c r="F19" s="285"/>
      <c r="G19" s="285"/>
      <c r="H19" s="285"/>
      <c r="I19" s="285"/>
      <c r="J19" s="285"/>
      <c r="K19" s="285"/>
      <c r="L19" s="285"/>
      <c r="M19" s="285"/>
      <c r="N19" s="285"/>
      <c r="O19" s="285"/>
      <c r="P19" s="285"/>
      <c r="Q19" s="285"/>
      <c r="R19" s="285"/>
      <c r="S19" s="285"/>
      <c r="T19" s="285"/>
    </row>
    <row r="20" spans="1:113"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5</v>
      </c>
      <c r="B21" s="305" t="s">
        <v>209</v>
      </c>
      <c r="C21" s="306"/>
      <c r="D21" s="309" t="s">
        <v>112</v>
      </c>
      <c r="E21" s="305" t="s">
        <v>421</v>
      </c>
      <c r="F21" s="306"/>
      <c r="G21" s="305" t="s">
        <v>228</v>
      </c>
      <c r="H21" s="306"/>
      <c r="I21" s="305" t="s">
        <v>111</v>
      </c>
      <c r="J21" s="306"/>
      <c r="K21" s="309" t="s">
        <v>110</v>
      </c>
      <c r="L21" s="305" t="s">
        <v>109</v>
      </c>
      <c r="M21" s="306"/>
      <c r="N21" s="305" t="s">
        <v>417</v>
      </c>
      <c r="O21" s="306"/>
      <c r="P21" s="309" t="s">
        <v>108</v>
      </c>
      <c r="Q21" s="298" t="s">
        <v>107</v>
      </c>
      <c r="R21" s="299"/>
      <c r="S21" s="298" t="s">
        <v>106</v>
      </c>
      <c r="T21" s="300"/>
    </row>
    <row r="22" spans="1:113" ht="204.75" customHeight="1" x14ac:dyDescent="0.25">
      <c r="A22" s="303"/>
      <c r="B22" s="307"/>
      <c r="C22" s="308"/>
      <c r="D22" s="312"/>
      <c r="E22" s="307"/>
      <c r="F22" s="308"/>
      <c r="G22" s="307"/>
      <c r="H22" s="308"/>
      <c r="I22" s="307"/>
      <c r="J22" s="308"/>
      <c r="K22" s="310"/>
      <c r="L22" s="307"/>
      <c r="M22" s="308"/>
      <c r="N22" s="307"/>
      <c r="O22" s="308"/>
      <c r="P22" s="310"/>
      <c r="Q22" s="82" t="s">
        <v>105</v>
      </c>
      <c r="R22" s="82" t="s">
        <v>391</v>
      </c>
      <c r="S22" s="82" t="s">
        <v>104</v>
      </c>
      <c r="T22" s="82" t="s">
        <v>103</v>
      </c>
    </row>
    <row r="23" spans="1:113" ht="51.75" customHeight="1" x14ac:dyDescent="0.25">
      <c r="A23" s="304"/>
      <c r="B23" s="142" t="s">
        <v>101</v>
      </c>
      <c r="C23" s="142" t="s">
        <v>102</v>
      </c>
      <c r="D23" s="310"/>
      <c r="E23" s="142" t="s">
        <v>101</v>
      </c>
      <c r="F23" s="142" t="s">
        <v>102</v>
      </c>
      <c r="G23" s="142" t="s">
        <v>101</v>
      </c>
      <c r="H23" s="142" t="s">
        <v>102</v>
      </c>
      <c r="I23" s="142" t="s">
        <v>101</v>
      </c>
      <c r="J23" s="142" t="s">
        <v>102</v>
      </c>
      <c r="K23" s="142" t="s">
        <v>101</v>
      </c>
      <c r="L23" s="142" t="s">
        <v>101</v>
      </c>
      <c r="M23" s="142" t="s">
        <v>102</v>
      </c>
      <c r="N23" s="142" t="s">
        <v>101</v>
      </c>
      <c r="O23" s="142" t="s">
        <v>102</v>
      </c>
      <c r="P23" s="143" t="s">
        <v>101</v>
      </c>
      <c r="Q23" s="82" t="s">
        <v>101</v>
      </c>
      <c r="R23" s="82" t="s">
        <v>101</v>
      </c>
      <c r="S23" s="82" t="s">
        <v>101</v>
      </c>
      <c r="T23" s="82"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5"/>
      <c r="R25" s="61"/>
      <c r="S25" s="145"/>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11"/>
      <c r="C29" s="311"/>
      <c r="D29" s="311"/>
      <c r="E29" s="311"/>
      <c r="F29" s="311"/>
      <c r="G29" s="311"/>
      <c r="H29" s="311"/>
      <c r="I29" s="311"/>
      <c r="J29" s="311"/>
      <c r="K29" s="311"/>
      <c r="L29" s="311"/>
      <c r="M29" s="311"/>
      <c r="N29" s="311"/>
      <c r="O29" s="311"/>
      <c r="P29" s="311"/>
      <c r="Q29" s="311"/>
      <c r="R29" s="31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5" sqref="A5:AA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481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
        <v>429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8" t="str">
        <f>'1. паспорт местоположение'!$A$15</f>
        <v>ВОЛС ПС 220 кВ Красноленинская - ПС 110 кВ Скважина. (Новое строительство протяжённостью 23 км)</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394</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9" customFormat="1" ht="21" customHeight="1" x14ac:dyDescent="0.25"/>
    <row r="21" spans="1:27" ht="15.75" customHeight="1" x14ac:dyDescent="0.25">
      <c r="A21" s="313" t="s">
        <v>5</v>
      </c>
      <c r="B21" s="315" t="s">
        <v>401</v>
      </c>
      <c r="C21" s="316"/>
      <c r="D21" s="315" t="s">
        <v>403</v>
      </c>
      <c r="E21" s="316"/>
      <c r="F21" s="298" t="s">
        <v>94</v>
      </c>
      <c r="G21" s="300"/>
      <c r="H21" s="300"/>
      <c r="I21" s="299"/>
      <c r="J21" s="313" t="s">
        <v>404</v>
      </c>
      <c r="K21" s="315" t="s">
        <v>405</v>
      </c>
      <c r="L21" s="316"/>
      <c r="M21" s="315" t="s">
        <v>406</v>
      </c>
      <c r="N21" s="316"/>
      <c r="O21" s="315" t="s">
        <v>393</v>
      </c>
      <c r="P21" s="316"/>
      <c r="Q21" s="315" t="s">
        <v>117</v>
      </c>
      <c r="R21" s="316"/>
      <c r="S21" s="313" t="s">
        <v>116</v>
      </c>
      <c r="T21" s="313" t="s">
        <v>407</v>
      </c>
      <c r="U21" s="313" t="s">
        <v>402</v>
      </c>
      <c r="V21" s="315" t="s">
        <v>115</v>
      </c>
      <c r="W21" s="316"/>
      <c r="X21" s="298" t="s">
        <v>107</v>
      </c>
      <c r="Y21" s="300"/>
      <c r="Z21" s="298" t="s">
        <v>106</v>
      </c>
      <c r="AA21" s="300"/>
    </row>
    <row r="22" spans="1:27" ht="216" customHeight="1" x14ac:dyDescent="0.25">
      <c r="A22" s="319"/>
      <c r="B22" s="317"/>
      <c r="C22" s="318"/>
      <c r="D22" s="317"/>
      <c r="E22" s="318"/>
      <c r="F22" s="298" t="s">
        <v>114</v>
      </c>
      <c r="G22" s="299"/>
      <c r="H22" s="298" t="s">
        <v>113</v>
      </c>
      <c r="I22" s="299"/>
      <c r="J22" s="314"/>
      <c r="K22" s="317"/>
      <c r="L22" s="318"/>
      <c r="M22" s="317"/>
      <c r="N22" s="318"/>
      <c r="O22" s="317"/>
      <c r="P22" s="318"/>
      <c r="Q22" s="317"/>
      <c r="R22" s="318"/>
      <c r="S22" s="314"/>
      <c r="T22" s="314"/>
      <c r="U22" s="314"/>
      <c r="V22" s="317"/>
      <c r="W22" s="318"/>
      <c r="X22" s="82" t="s">
        <v>105</v>
      </c>
      <c r="Y22" s="82" t="s">
        <v>391</v>
      </c>
      <c r="Z22" s="82" t="s">
        <v>104</v>
      </c>
      <c r="AA22" s="82" t="s">
        <v>103</v>
      </c>
    </row>
    <row r="23" spans="1:27" ht="60" customHeight="1" x14ac:dyDescent="0.25">
      <c r="A23" s="314"/>
      <c r="B23" s="141" t="s">
        <v>101</v>
      </c>
      <c r="C23" s="141" t="s">
        <v>102</v>
      </c>
      <c r="D23" s="83" t="s">
        <v>101</v>
      </c>
      <c r="E23" s="83" t="s">
        <v>102</v>
      </c>
      <c r="F23" s="83" t="s">
        <v>101</v>
      </c>
      <c r="G23" s="83" t="s">
        <v>102</v>
      </c>
      <c r="H23" s="83" t="s">
        <v>101</v>
      </c>
      <c r="I23" s="83" t="s">
        <v>102</v>
      </c>
      <c r="J23" s="83" t="s">
        <v>101</v>
      </c>
      <c r="K23" s="83" t="s">
        <v>101</v>
      </c>
      <c r="L23" s="83" t="s">
        <v>102</v>
      </c>
      <c r="M23" s="83" t="s">
        <v>101</v>
      </c>
      <c r="N23" s="83" t="s">
        <v>102</v>
      </c>
      <c r="O23" s="83" t="s">
        <v>101</v>
      </c>
      <c r="P23" s="83" t="s">
        <v>102</v>
      </c>
      <c r="Q23" s="83" t="s">
        <v>101</v>
      </c>
      <c r="R23" s="83" t="s">
        <v>102</v>
      </c>
      <c r="S23" s="83" t="s">
        <v>101</v>
      </c>
      <c r="T23" s="83" t="s">
        <v>101</v>
      </c>
      <c r="U23" s="83" t="s">
        <v>101</v>
      </c>
      <c r="V23" s="83" t="s">
        <v>101</v>
      </c>
      <c r="W23" s="83" t="s">
        <v>102</v>
      </c>
      <c r="X23" s="83" t="s">
        <v>101</v>
      </c>
      <c r="Y23" s="83" t="s">
        <v>101</v>
      </c>
      <c r="Z23" s="82" t="s">
        <v>101</v>
      </c>
      <c r="AA23" s="82" t="s">
        <v>101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52"/>
      <c r="M25" s="92"/>
      <c r="N25" s="93"/>
      <c r="O25" s="153"/>
      <c r="P25" s="153"/>
      <c r="Q25" s="153"/>
      <c r="R25" s="90"/>
      <c r="S25" s="91"/>
      <c r="T25" s="91"/>
      <c r="U25" s="91"/>
      <c r="V25" s="91"/>
      <c r="W25" s="153"/>
      <c r="X25" s="154"/>
      <c r="Y25" s="154"/>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E15:Y15"/>
    <mergeCell ref="E7:Y7"/>
    <mergeCell ref="E9:Y9"/>
    <mergeCell ref="E10:Y10"/>
    <mergeCell ref="E12:Y12"/>
    <mergeCell ref="E13:Y13"/>
    <mergeCell ref="T21:T22"/>
    <mergeCell ref="X21:Y21"/>
    <mergeCell ref="V21:W22"/>
    <mergeCell ref="E18:Y18"/>
    <mergeCell ref="E16:Y16"/>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85" zoomScaleNormal="70"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5" t="s">
        <v>429</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88" t="str">
        <f>'1. паспорт местоположение'!A15:C15</f>
        <v>ВОЛС ПС 220 кВ Красноленинская - ПС 110 кВ Скважина. (Новое строительство протяжённостью 23 км)</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387</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65</v>
      </c>
      <c r="B22" s="34" t="s">
        <v>399</v>
      </c>
      <c r="C22" s="155" t="s">
        <v>478</v>
      </c>
      <c r="D22" s="33"/>
      <c r="E22" s="33"/>
      <c r="F22" s="32"/>
      <c r="G22" s="32"/>
      <c r="H22" s="32"/>
      <c r="I22" s="32"/>
      <c r="J22" s="32"/>
      <c r="K22" s="32"/>
      <c r="L22" s="32"/>
      <c r="M22" s="32"/>
      <c r="N22" s="32"/>
      <c r="O22" s="32"/>
      <c r="P22" s="32"/>
      <c r="Q22" s="31"/>
      <c r="R22" s="31"/>
      <c r="S22" s="31"/>
      <c r="T22" s="31"/>
      <c r="U22" s="31"/>
    </row>
    <row r="23" spans="1:21" ht="268.5" customHeight="1" x14ac:dyDescent="0.25">
      <c r="A23" s="28" t="s">
        <v>63</v>
      </c>
      <c r="B23" s="30" t="s">
        <v>60</v>
      </c>
      <c r="C23" s="166" t="s">
        <v>479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419</v>
      </c>
      <c r="C24" s="37" t="s">
        <v>535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420</v>
      </c>
      <c r="C25" s="37" t="s">
        <v>541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216</v>
      </c>
      <c r="C26" s="37" t="s">
        <v>480</v>
      </c>
      <c r="D26" s="27"/>
      <c r="E26" s="27"/>
      <c r="F26" s="27"/>
      <c r="G26" s="27"/>
      <c r="H26" s="27"/>
      <c r="I26" s="27"/>
      <c r="J26" s="27"/>
      <c r="K26" s="27"/>
      <c r="L26" s="27"/>
      <c r="M26" s="27"/>
      <c r="N26" s="27"/>
      <c r="O26" s="27"/>
      <c r="P26" s="27"/>
      <c r="Q26" s="27"/>
      <c r="R26" s="27"/>
      <c r="S26" s="27"/>
      <c r="T26" s="27"/>
      <c r="U26" s="27"/>
    </row>
    <row r="27" spans="1:21" ht="409.5" x14ac:dyDescent="0.25">
      <c r="A27" s="28" t="s">
        <v>58</v>
      </c>
      <c r="B27" s="29" t="s">
        <v>400</v>
      </c>
      <c r="C27" s="29" t="s">
        <v>498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38"/>
      <c r="AB6" s="138"/>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38"/>
      <c r="AB7" s="138"/>
    </row>
    <row r="8" spans="1:28" ht="15.75" x14ac:dyDescent="0.25">
      <c r="A8" s="287"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9"/>
      <c r="AB8" s="139"/>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40"/>
      <c r="AB9" s="140"/>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38"/>
      <c r="AB10" s="138"/>
    </row>
    <row r="11" spans="1:28" x14ac:dyDescent="0.25">
      <c r="A11" s="292" t="s">
        <v>429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39"/>
      <c r="AB11" s="139"/>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40"/>
      <c r="AB12" s="14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8" t="str">
        <f>'1. паспорт местоположение'!A15:C15</f>
        <v>ВОЛС ПС 220 кВ Красноленинская - ПС 110 кВ Скважина. (Новое строительство протяжённостью 23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39"/>
      <c r="AB14" s="139"/>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40"/>
      <c r="AB15" s="14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48"/>
      <c r="AB16" s="14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48"/>
      <c r="AB17" s="14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48"/>
      <c r="AB18" s="14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48"/>
      <c r="AB19" s="14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9"/>
      <c r="AB20" s="14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9"/>
      <c r="AB21" s="149"/>
    </row>
    <row r="22" spans="1:28" x14ac:dyDescent="0.25">
      <c r="A22" s="323" t="s">
        <v>418</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0"/>
      <c r="AB22" s="150"/>
    </row>
    <row r="23" spans="1:28" ht="32.25" customHeight="1" x14ac:dyDescent="0.25">
      <c r="A23" s="325" t="s">
        <v>300</v>
      </c>
      <c r="B23" s="326"/>
      <c r="C23" s="326"/>
      <c r="D23" s="326"/>
      <c r="E23" s="326"/>
      <c r="F23" s="326"/>
      <c r="G23" s="326"/>
      <c r="H23" s="326"/>
      <c r="I23" s="326"/>
      <c r="J23" s="326"/>
      <c r="K23" s="326"/>
      <c r="L23" s="327"/>
      <c r="M23" s="324" t="s">
        <v>301</v>
      </c>
      <c r="N23" s="324"/>
      <c r="O23" s="324"/>
      <c r="P23" s="324"/>
      <c r="Q23" s="324"/>
      <c r="R23" s="324"/>
      <c r="S23" s="324"/>
      <c r="T23" s="324"/>
      <c r="U23" s="324"/>
      <c r="V23" s="324"/>
      <c r="W23" s="324"/>
      <c r="X23" s="324"/>
      <c r="Y23" s="324"/>
      <c r="Z23" s="324"/>
    </row>
    <row r="24" spans="1:28" ht="151.5" customHeight="1" x14ac:dyDescent="0.25">
      <c r="A24" s="79" t="s">
        <v>219</v>
      </c>
      <c r="B24" s="80" t="s">
        <v>226</v>
      </c>
      <c r="C24" s="79" t="s">
        <v>295</v>
      </c>
      <c r="D24" s="79" t="s">
        <v>220</v>
      </c>
      <c r="E24" s="79" t="s">
        <v>296</v>
      </c>
      <c r="F24" s="79" t="s">
        <v>298</v>
      </c>
      <c r="G24" s="79" t="s">
        <v>297</v>
      </c>
      <c r="H24" s="79" t="s">
        <v>221</v>
      </c>
      <c r="I24" s="79" t="s">
        <v>299</v>
      </c>
      <c r="J24" s="79" t="s">
        <v>227</v>
      </c>
      <c r="K24" s="80" t="s">
        <v>225</v>
      </c>
      <c r="L24" s="80" t="s">
        <v>222</v>
      </c>
      <c r="M24" s="81" t="s">
        <v>234</v>
      </c>
      <c r="N24" s="80" t="s">
        <v>425</v>
      </c>
      <c r="O24" s="79" t="s">
        <v>232</v>
      </c>
      <c r="P24" s="79" t="s">
        <v>233</v>
      </c>
      <c r="Q24" s="79" t="s">
        <v>231</v>
      </c>
      <c r="R24" s="79" t="s">
        <v>221</v>
      </c>
      <c r="S24" s="79" t="s">
        <v>230</v>
      </c>
      <c r="T24" s="79" t="s">
        <v>229</v>
      </c>
      <c r="U24" s="79" t="s">
        <v>294</v>
      </c>
      <c r="V24" s="79" t="s">
        <v>231</v>
      </c>
      <c r="W24" s="94" t="s">
        <v>224</v>
      </c>
      <c r="X24" s="94" t="s">
        <v>236</v>
      </c>
      <c r="Y24" s="94" t="s">
        <v>237</v>
      </c>
      <c r="Z24" s="96" t="s">
        <v>235</v>
      </c>
    </row>
    <row r="25" spans="1:28" ht="16.5" customHeight="1" x14ac:dyDescent="0.25">
      <c r="A25" s="79">
        <v>1</v>
      </c>
      <c r="B25" s="80">
        <v>2</v>
      </c>
      <c r="C25" s="79">
        <v>3</v>
      </c>
      <c r="D25" s="80">
        <v>4</v>
      </c>
      <c r="E25" s="79">
        <v>5</v>
      </c>
      <c r="F25" s="80">
        <v>6</v>
      </c>
      <c r="G25" s="79">
        <v>7</v>
      </c>
      <c r="H25" s="80">
        <v>8</v>
      </c>
      <c r="I25" s="79">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2" t="s">
        <v>429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8" t="str">
        <f>'1. паспорт местоположение'!A15:C15</f>
        <v>ВОЛС ПС 220 кВ Красноленинская - ПС 110 кВ Скважина. (Новое строительство протяжённостью 23 км)</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8" t="s">
        <v>395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9" t="s">
        <v>86</v>
      </c>
      <c r="F19" s="330"/>
      <c r="G19" s="330"/>
      <c r="H19" s="330"/>
      <c r="I19" s="331"/>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2" t="s">
        <v>84</v>
      </c>
      <c r="F20" s="42" t="s">
        <v>83</v>
      </c>
      <c r="G20" s="42" t="s">
        <v>82</v>
      </c>
      <c r="H20" s="42" t="s">
        <v>81</v>
      </c>
      <c r="I20" s="42" t="s">
        <v>80</v>
      </c>
      <c r="J20" s="42" t="s">
        <v>79</v>
      </c>
      <c r="K20" s="42" t="s">
        <v>4</v>
      </c>
      <c r="L20" s="50" t="s">
        <v>3</v>
      </c>
      <c r="M20" s="49" t="s">
        <v>217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zoomScale="70" zoomScaleNormal="70" workbookViewId="0">
      <selection activeCell="A7" sqref="A7:AR7"/>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87" width="16.7109375" style="217" customWidth="1"/>
    <col min="88" max="98" width="14.42578125" style="217" customWidth="1"/>
    <col min="99" max="16384" width="9.140625" style="217"/>
  </cols>
  <sheetData>
    <row r="1" spans="1:99" s="216" customFormat="1" ht="12.75" customHeight="1" x14ac:dyDescent="0.2">
      <c r="A1" s="278"/>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15"/>
      <c r="AM1" s="215"/>
      <c r="AN1" s="215"/>
      <c r="AO1" s="215"/>
      <c r="AP1" s="215"/>
      <c r="AQ1" s="215"/>
      <c r="AR1" s="12" t="s">
        <v>69</v>
      </c>
      <c r="AS1" s="215"/>
      <c r="AT1" s="215"/>
      <c r="AU1" s="215"/>
      <c r="AV1" s="215"/>
      <c r="AW1" s="215"/>
      <c r="AX1" s="215"/>
      <c r="AY1" s="215"/>
      <c r="AZ1" s="215"/>
      <c r="BA1" s="215"/>
      <c r="BB1" s="215"/>
      <c r="BC1" s="215"/>
      <c r="BD1" s="215"/>
      <c r="BE1" s="215"/>
      <c r="BF1" s="215"/>
      <c r="BG1" s="215"/>
      <c r="BH1" s="215"/>
      <c r="BI1" s="215"/>
      <c r="BJ1" s="215"/>
      <c r="BK1" s="215"/>
      <c r="BL1" s="215"/>
      <c r="BM1" s="215"/>
      <c r="BN1" s="215"/>
      <c r="BO1" s="215"/>
      <c r="BP1" s="215"/>
      <c r="BQ1" s="215"/>
      <c r="BR1" s="215"/>
      <c r="BS1" s="215"/>
      <c r="BT1" s="215"/>
      <c r="BU1" s="215"/>
      <c r="BV1" s="215"/>
      <c r="BW1" s="215"/>
      <c r="BX1" s="215"/>
      <c r="BY1" s="215"/>
      <c r="BZ1" s="215"/>
      <c r="CA1" s="215"/>
      <c r="CB1" s="215"/>
      <c r="CC1" s="215"/>
      <c r="CD1" s="215"/>
      <c r="CE1" s="215"/>
      <c r="CF1" s="215"/>
      <c r="CG1" s="215"/>
      <c r="CH1" s="215"/>
      <c r="CI1" s="215"/>
      <c r="CJ1" s="215"/>
      <c r="CK1" s="215"/>
      <c r="CL1" s="215"/>
      <c r="CM1" s="215"/>
      <c r="CN1" s="215"/>
      <c r="CO1" s="215"/>
      <c r="CP1" s="215"/>
      <c r="CQ1" s="215"/>
      <c r="CR1" s="215"/>
      <c r="CS1" s="215"/>
      <c r="CT1" s="215"/>
      <c r="CU1" s="215"/>
    </row>
    <row r="2" spans="1:99" s="216" customFormat="1" ht="12.75" customHeight="1" x14ac:dyDescent="0.2">
      <c r="A2" s="278"/>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15"/>
      <c r="AM2" s="215"/>
      <c r="AN2" s="215"/>
      <c r="AO2" s="215"/>
      <c r="AP2" s="215"/>
      <c r="AQ2" s="215"/>
      <c r="AR2" s="12" t="s">
        <v>10</v>
      </c>
      <c r="AS2" s="215"/>
      <c r="AT2" s="215"/>
      <c r="AU2" s="215"/>
      <c r="AV2" s="215"/>
      <c r="AW2" s="215"/>
      <c r="AX2" s="215"/>
      <c r="AY2" s="215"/>
      <c r="AZ2" s="215"/>
      <c r="BA2" s="215"/>
      <c r="BB2" s="215"/>
      <c r="BC2" s="215"/>
      <c r="BD2" s="215"/>
      <c r="BE2" s="215"/>
      <c r="BF2" s="215"/>
      <c r="BG2" s="215"/>
      <c r="BH2" s="215"/>
      <c r="BI2" s="215"/>
      <c r="BJ2" s="215"/>
      <c r="BK2" s="215"/>
      <c r="BL2" s="215"/>
      <c r="BM2" s="215"/>
      <c r="BN2" s="215"/>
      <c r="BO2" s="215"/>
      <c r="BP2" s="215"/>
      <c r="BQ2" s="215"/>
      <c r="BR2" s="215"/>
      <c r="BS2" s="215"/>
      <c r="BT2" s="215"/>
      <c r="BU2" s="215"/>
      <c r="BV2" s="215"/>
      <c r="BW2" s="215"/>
      <c r="BX2" s="215"/>
      <c r="BY2" s="215"/>
      <c r="BZ2" s="215"/>
      <c r="CA2" s="215"/>
      <c r="CB2" s="215"/>
      <c r="CC2" s="215"/>
      <c r="CD2" s="215"/>
      <c r="CE2" s="215"/>
      <c r="CF2" s="215"/>
      <c r="CG2" s="215"/>
      <c r="CH2" s="215"/>
      <c r="CI2" s="215"/>
      <c r="CJ2" s="215"/>
      <c r="CK2" s="215"/>
      <c r="CL2" s="215"/>
      <c r="CM2" s="215"/>
      <c r="CN2" s="215"/>
      <c r="CO2" s="215"/>
      <c r="CP2" s="215"/>
      <c r="CQ2" s="215"/>
      <c r="CR2" s="215"/>
      <c r="CS2" s="215"/>
      <c r="CT2" s="215"/>
      <c r="CU2" s="215"/>
    </row>
    <row r="3" spans="1:99" x14ac:dyDescent="0.2">
      <c r="A3" s="278"/>
      <c r="B3" s="277"/>
      <c r="C3" s="277"/>
      <c r="D3" s="277"/>
      <c r="E3" s="277"/>
      <c r="F3" s="277"/>
      <c r="G3" s="277"/>
      <c r="H3" s="277"/>
      <c r="I3" s="277"/>
      <c r="J3" s="277"/>
      <c r="K3" s="277"/>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R3" s="12" t="s">
        <v>556</v>
      </c>
    </row>
    <row r="4" spans="1:99" x14ac:dyDescent="0.25">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row>
    <row r="5" spans="1:99" s="12" customFormat="1" ht="18.75" customHeight="1" x14ac:dyDescent="0.2">
      <c r="A5" s="332" t="str">
        <f>'4. паспортбюджет'!A5:O5</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99" s="12" customFormat="1" ht="18.75" x14ac:dyDescent="0.3">
      <c r="A6" s="229"/>
      <c r="B6" s="230"/>
      <c r="C6" s="230"/>
      <c r="D6" s="230"/>
      <c r="E6" s="230"/>
      <c r="F6" s="230"/>
      <c r="G6" s="230"/>
      <c r="H6" s="230"/>
      <c r="I6" s="231"/>
      <c r="J6" s="231"/>
      <c r="K6" s="232"/>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row>
    <row r="7" spans="1:99" s="12" customFormat="1" ht="18.75" x14ac:dyDescent="0.2">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99" s="12"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230"/>
      <c r="AA8" s="230"/>
      <c r="AB8" s="230"/>
      <c r="AC8" s="230"/>
      <c r="AD8" s="230"/>
      <c r="AE8" s="230"/>
      <c r="AF8" s="230"/>
      <c r="AG8" s="230"/>
      <c r="AH8" s="230"/>
      <c r="AI8" s="230"/>
      <c r="AJ8" s="230"/>
      <c r="AK8" s="230"/>
      <c r="AL8" s="230"/>
      <c r="AM8" s="230"/>
      <c r="AN8" s="230"/>
      <c r="AO8" s="230"/>
      <c r="AP8" s="230"/>
      <c r="AQ8" s="230"/>
      <c r="AR8" s="230"/>
    </row>
    <row r="9" spans="1:99" s="12" customFormat="1" ht="18.75" customHeight="1" x14ac:dyDescent="0.2">
      <c r="A9" s="334" t="s">
        <v>481</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99"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99" s="12"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230"/>
      <c r="AA11" s="230"/>
      <c r="AB11" s="230"/>
      <c r="AC11" s="230"/>
      <c r="AD11" s="230"/>
      <c r="AE11" s="230"/>
      <c r="AF11" s="230"/>
      <c r="AG11" s="230"/>
      <c r="AH11" s="230"/>
      <c r="AI11" s="230"/>
      <c r="AJ11" s="230"/>
      <c r="AK11" s="230"/>
      <c r="AL11" s="230"/>
      <c r="AM11" s="230"/>
      <c r="AN11" s="230"/>
      <c r="AO11" s="230"/>
      <c r="AP11" s="230"/>
      <c r="AQ11" s="230"/>
      <c r="AR11" s="230"/>
    </row>
    <row r="12" spans="1:99" s="12" customFormat="1" ht="18.75" customHeight="1" x14ac:dyDescent="0.2">
      <c r="A12" s="332" t="str">
        <f>'4. паспортбюджет'!A12:O12</f>
        <v>I_NS1900.PR.0005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99"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99"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6"/>
      <c r="AA14" s="236"/>
      <c r="AB14" s="236"/>
      <c r="AC14" s="236"/>
      <c r="AD14" s="236"/>
      <c r="AE14" s="236"/>
      <c r="AF14" s="236"/>
      <c r="AG14" s="236"/>
      <c r="AH14" s="236"/>
      <c r="AI14" s="236"/>
      <c r="AJ14" s="236"/>
      <c r="AK14" s="236"/>
      <c r="AL14" s="236"/>
      <c r="AM14" s="236"/>
      <c r="AN14" s="236"/>
      <c r="AO14" s="236"/>
      <c r="AP14" s="236"/>
      <c r="AQ14" s="236"/>
      <c r="AR14" s="236"/>
    </row>
    <row r="15" spans="1:99" s="3" customFormat="1" x14ac:dyDescent="0.2">
      <c r="A15" s="332" t="str">
        <f>'4. паспортбюджет'!A15:O15</f>
        <v>ВОЛС ПС 220 кВ Красноленинская - ПС 110 кВ Скважина. (Новое строительство протяжённостью 23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99"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58"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row>
    <row r="18" spans="1:58" s="3" customFormat="1" ht="15" customHeight="1" x14ac:dyDescent="0.2">
      <c r="A18" s="345" t="s">
        <v>396</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39"/>
      <c r="BD23" s="219"/>
      <c r="BE23" s="220"/>
      <c r="BF23" s="220"/>
    </row>
    <row r="24" spans="1:58" ht="27.75" x14ac:dyDescent="0.4">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U24" s="239"/>
      <c r="BD24" s="219"/>
      <c r="BE24" s="220"/>
      <c r="BF24" s="220"/>
    </row>
    <row r="25" spans="1:58" ht="18.75" customHeight="1" thickBot="1" x14ac:dyDescent="0.3">
      <c r="A25" s="240" t="s">
        <v>291</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N25" s="242"/>
      <c r="AO25" s="243"/>
      <c r="AP25" s="243"/>
      <c r="AQ25" s="243"/>
      <c r="AR25" s="243"/>
    </row>
    <row r="26" spans="1:58" ht="18.75" customHeight="1" x14ac:dyDescent="0.25">
      <c r="A26" s="346" t="s">
        <v>543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v>34233145.050819673</v>
      </c>
      <c r="AL26" s="350"/>
      <c r="AN26" s="218" t="s">
        <v>290</v>
      </c>
      <c r="AO26" s="244"/>
      <c r="AP26" s="244"/>
    </row>
    <row r="27" spans="1:58" ht="15.75" customHeight="1" x14ac:dyDescent="0.25">
      <c r="A27" s="336" t="s">
        <v>289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8"/>
      <c r="AK27" s="339"/>
      <c r="AL27" s="340"/>
      <c r="AN27" s="341" t="s">
        <v>288</v>
      </c>
      <c r="AO27" s="342"/>
      <c r="AP27" s="245">
        <f>SUM(AK96:BF96)</f>
        <v>1.9757046790855621</v>
      </c>
    </row>
    <row r="28" spans="1:58" x14ac:dyDescent="0.25">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43">
        <v>58</v>
      </c>
      <c r="AL28" s="344"/>
      <c r="AN28" s="341" t="s">
        <v>286</v>
      </c>
      <c r="AO28" s="342"/>
      <c r="AP28" s="245">
        <f>IF(SUM(AK97:BF97)=0,"не окупается",SUM(AK97:BF97))</f>
        <v>2.5327794024054291</v>
      </c>
    </row>
    <row r="29" spans="1:58" ht="15" customHeight="1" x14ac:dyDescent="0.25">
      <c r="A29" s="336" t="s">
        <v>285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43">
        <v>1</v>
      </c>
      <c r="AL29" s="344"/>
      <c r="AN29" s="341" t="s">
        <v>544</v>
      </c>
      <c r="AO29" s="342"/>
      <c r="AP29" s="246">
        <f>AW94</f>
        <v>72961685.068293005</v>
      </c>
      <c r="AU29" s="221"/>
      <c r="AW29" s="247"/>
      <c r="AX29" s="247"/>
    </row>
    <row r="30" spans="1:58" ht="15" customHeight="1" x14ac:dyDescent="0.25">
      <c r="A30" s="336" t="s">
        <v>284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8"/>
      <c r="AK30" s="351">
        <f>AM53*1000/1.22</f>
        <v>0</v>
      </c>
      <c r="AL30" s="352"/>
      <c r="AN30" s="341" t="s">
        <v>545</v>
      </c>
      <c r="AO30" s="342"/>
      <c r="AP30" s="248" t="str">
        <f>IF(AP29&gt;0,"да","нет")</f>
        <v>да</v>
      </c>
      <c r="AU30" s="221"/>
    </row>
    <row r="31" spans="1:58" ht="15" customHeight="1" x14ac:dyDescent="0.25">
      <c r="A31" s="336" t="s">
        <v>546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8"/>
      <c r="AK31" s="351">
        <v>1</v>
      </c>
      <c r="AL31" s="352"/>
      <c r="AU31" s="221"/>
    </row>
    <row r="32" spans="1:58" x14ac:dyDescent="0.25">
      <c r="A32" s="336" t="s">
        <v>283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8"/>
      <c r="AK32" s="353">
        <v>1</v>
      </c>
      <c r="AL32" s="354"/>
      <c r="AU32" s="221"/>
    </row>
    <row r="33" spans="1:98" x14ac:dyDescent="0.25">
      <c r="A33" s="336" t="s">
        <v>259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8"/>
      <c r="AK33" s="353">
        <f>-AM69</f>
        <v>171253.33333333337</v>
      </c>
      <c r="AL33" s="354"/>
    </row>
    <row r="34" spans="1:98" x14ac:dyDescent="0.25">
      <c r="A34" s="336" t="s">
        <v>282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8"/>
      <c r="AK34" s="353">
        <v>1</v>
      </c>
      <c r="AL34" s="354"/>
    </row>
    <row r="35" spans="1:98" x14ac:dyDescent="0.25">
      <c r="A35" s="336" t="s">
        <v>281</v>
      </c>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8"/>
      <c r="AK35" s="353">
        <v>1</v>
      </c>
      <c r="AL35" s="354"/>
    </row>
    <row r="36" spans="1:98" x14ac:dyDescent="0.25">
      <c r="A36" s="336"/>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8"/>
      <c r="AK36" s="357"/>
      <c r="AL36" s="358"/>
    </row>
    <row r="37" spans="1:98" x14ac:dyDescent="0.25">
      <c r="A37" s="336" t="s">
        <v>250</v>
      </c>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8"/>
      <c r="AK37" s="355">
        <v>0.25</v>
      </c>
      <c r="AL37" s="356"/>
    </row>
    <row r="38" spans="1:98" x14ac:dyDescent="0.25">
      <c r="A38" s="336" t="s">
        <v>534</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8"/>
      <c r="AK38" s="353">
        <v>0</v>
      </c>
      <c r="AL38" s="354"/>
    </row>
    <row r="39" spans="1:98" x14ac:dyDescent="0.25">
      <c r="A39" s="336" t="s">
        <v>280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8"/>
      <c r="AK39" s="357"/>
      <c r="AL39" s="358"/>
    </row>
    <row r="40" spans="1:98" x14ac:dyDescent="0.25">
      <c r="A40" s="336" t="s">
        <v>279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8"/>
      <c r="AK40" s="359">
        <v>0</v>
      </c>
      <c r="AL40" s="360"/>
    </row>
    <row r="41" spans="1:98" x14ac:dyDescent="0.25">
      <c r="A41" s="336" t="s">
        <v>278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8"/>
      <c r="AK41" s="357"/>
      <c r="AL41" s="358"/>
    </row>
    <row r="42" spans="1:98" x14ac:dyDescent="0.25">
      <c r="A42" s="336" t="s">
        <v>277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8"/>
      <c r="AK42" s="355">
        <v>0.27800000000000002</v>
      </c>
      <c r="AL42" s="356"/>
    </row>
    <row r="43" spans="1:98" x14ac:dyDescent="0.25">
      <c r="A43" s="336" t="s">
        <v>276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8"/>
      <c r="AK43" s="355">
        <v>0.27800000000000002</v>
      </c>
      <c r="AL43" s="356"/>
    </row>
    <row r="44" spans="1:98" x14ac:dyDescent="0.25">
      <c r="A44" s="336" t="s">
        <v>275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8"/>
      <c r="AK44" s="355">
        <v>1</v>
      </c>
      <c r="AL44" s="356"/>
    </row>
    <row r="45" spans="1:98" x14ac:dyDescent="0.25">
      <c r="A45" s="336" t="s">
        <v>274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8"/>
      <c r="AK45" s="355">
        <v>0.14080000000000001</v>
      </c>
      <c r="AL45" s="356"/>
      <c r="BE45" s="249"/>
      <c r="BF45" s="249"/>
    </row>
    <row r="46" spans="1:98" x14ac:dyDescent="0.25">
      <c r="A46" s="336" t="s">
        <v>273</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8"/>
      <c r="AK46" s="355">
        <f>1-AK44</f>
        <v>0</v>
      </c>
      <c r="AL46" s="356"/>
    </row>
    <row r="47" spans="1:98" ht="16.5" thickBot="1" x14ac:dyDescent="0.3">
      <c r="A47" s="368" t="s">
        <v>272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f>AK46*AK45+AK44*AK43*(1-AK37)</f>
        <v>0.20850000000000002</v>
      </c>
      <c r="AL47" s="372"/>
    </row>
    <row r="48" spans="1:98" x14ac:dyDescent="0.25">
      <c r="A48" s="373" t="s">
        <v>271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5"/>
      <c r="AK48" s="376">
        <v>2029</v>
      </c>
      <c r="AL48" s="377"/>
      <c r="AM48" s="250">
        <v>2030</v>
      </c>
      <c r="AN48" s="251">
        <v>2031</v>
      </c>
      <c r="AO48" s="251">
        <v>2032</v>
      </c>
      <c r="AP48" s="251">
        <v>2033</v>
      </c>
      <c r="AQ48" s="251">
        <v>2034</v>
      </c>
      <c r="AR48" s="251">
        <v>2035</v>
      </c>
      <c r="AS48" s="251">
        <v>2036</v>
      </c>
      <c r="AT48" s="251">
        <v>2037</v>
      </c>
      <c r="AU48" s="251">
        <v>2038</v>
      </c>
      <c r="AV48" s="251">
        <v>2039</v>
      </c>
      <c r="AW48" s="251">
        <v>2040</v>
      </c>
      <c r="AX48" s="251">
        <v>2041</v>
      </c>
      <c r="AY48" s="251">
        <v>2042</v>
      </c>
      <c r="AZ48" s="251">
        <v>2043</v>
      </c>
      <c r="BA48" s="251">
        <v>2044</v>
      </c>
      <c r="BB48" s="251">
        <v>2045</v>
      </c>
      <c r="BC48" s="251">
        <v>2046</v>
      </c>
      <c r="BD48" s="251">
        <v>2047</v>
      </c>
      <c r="BE48" s="251">
        <v>2048</v>
      </c>
      <c r="BF48" s="251">
        <v>2049</v>
      </c>
      <c r="BG48" s="251">
        <v>2050</v>
      </c>
      <c r="BH48" s="251">
        <v>2051</v>
      </c>
      <c r="BI48" s="251">
        <v>2052</v>
      </c>
      <c r="BJ48" s="251">
        <v>2053</v>
      </c>
      <c r="BK48" s="251">
        <v>2054</v>
      </c>
      <c r="BL48" s="251">
        <v>2055</v>
      </c>
      <c r="BM48" s="251">
        <v>2056</v>
      </c>
      <c r="BN48" s="251">
        <v>2057</v>
      </c>
      <c r="BO48" s="251">
        <v>2058</v>
      </c>
      <c r="BP48" s="251">
        <v>2059</v>
      </c>
      <c r="BQ48" s="251">
        <v>2060</v>
      </c>
      <c r="BR48" s="251">
        <v>2061</v>
      </c>
      <c r="BS48" s="251">
        <v>2062</v>
      </c>
      <c r="BT48" s="251">
        <v>2063</v>
      </c>
      <c r="BU48" s="251">
        <v>2064</v>
      </c>
      <c r="BV48" s="251">
        <v>2065</v>
      </c>
      <c r="BW48" s="251">
        <v>2066</v>
      </c>
      <c r="BX48" s="251">
        <v>2067</v>
      </c>
      <c r="BY48" s="251">
        <v>2068</v>
      </c>
      <c r="BZ48" s="251">
        <v>2069</v>
      </c>
      <c r="CA48" s="251">
        <v>2070</v>
      </c>
      <c r="CB48" s="251">
        <v>2071</v>
      </c>
      <c r="CC48" s="251">
        <v>2072</v>
      </c>
      <c r="CD48" s="251">
        <v>2073</v>
      </c>
      <c r="CE48" s="251">
        <v>2074</v>
      </c>
      <c r="CF48" s="251">
        <v>2075</v>
      </c>
      <c r="CG48" s="251">
        <v>2076</v>
      </c>
      <c r="CH48" s="251">
        <v>2077</v>
      </c>
      <c r="CI48" s="251">
        <v>2078</v>
      </c>
      <c r="CJ48" s="251">
        <v>2079</v>
      </c>
      <c r="CK48" s="251">
        <v>2080</v>
      </c>
      <c r="CL48" s="251">
        <v>2081</v>
      </c>
      <c r="CM48" s="251">
        <v>2082</v>
      </c>
      <c r="CN48" s="251">
        <v>2083</v>
      </c>
      <c r="CO48" s="251">
        <v>2084</v>
      </c>
      <c r="CP48" s="251">
        <v>2085</v>
      </c>
      <c r="CQ48" s="251">
        <v>2086</v>
      </c>
      <c r="CR48" s="251">
        <v>2087</v>
      </c>
      <c r="CS48" s="251" t="s">
        <v>534</v>
      </c>
      <c r="CT48" s="251" t="s">
        <v>534</v>
      </c>
    </row>
    <row r="49" spans="1:98" outlineLevel="1" x14ac:dyDescent="0.25">
      <c r="A49" s="336" t="s">
        <v>270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8"/>
      <c r="AK49" s="361">
        <v>0.04</v>
      </c>
      <c r="AL49" s="362"/>
      <c r="AM49" s="252">
        <v>0.04</v>
      </c>
      <c r="AN49" s="252">
        <v>0.04</v>
      </c>
      <c r="AO49" s="252">
        <v>0.04</v>
      </c>
      <c r="AP49" s="252">
        <v>0.04</v>
      </c>
      <c r="AQ49" s="252">
        <v>0.04</v>
      </c>
      <c r="AR49" s="252">
        <v>0.04</v>
      </c>
      <c r="AS49" s="252">
        <v>0.04</v>
      </c>
      <c r="AT49" s="252">
        <v>0.04</v>
      </c>
      <c r="AU49" s="252">
        <v>0.04</v>
      </c>
      <c r="AV49" s="252">
        <v>0.04</v>
      </c>
      <c r="AW49" s="252">
        <v>0.04</v>
      </c>
      <c r="AX49" s="252">
        <v>0.04</v>
      </c>
      <c r="AY49" s="252">
        <v>0.04</v>
      </c>
      <c r="AZ49" s="252">
        <v>0.04</v>
      </c>
      <c r="BA49" s="252">
        <v>0.04</v>
      </c>
      <c r="BB49" s="252">
        <v>0.04</v>
      </c>
      <c r="BC49" s="252">
        <v>0.04</v>
      </c>
      <c r="BD49" s="252">
        <v>0.04</v>
      </c>
      <c r="BE49" s="252">
        <v>0.04</v>
      </c>
      <c r="BF49" s="252">
        <v>0.04</v>
      </c>
      <c r="BG49" s="252">
        <v>0.04</v>
      </c>
      <c r="BH49" s="252">
        <v>0.04</v>
      </c>
      <c r="BI49" s="252">
        <v>0.04</v>
      </c>
      <c r="BJ49" s="252">
        <v>0.04</v>
      </c>
      <c r="BK49" s="252">
        <v>0.04</v>
      </c>
      <c r="BL49" s="252">
        <v>0.04</v>
      </c>
      <c r="BM49" s="252">
        <v>0.04</v>
      </c>
      <c r="BN49" s="252">
        <v>0.04</v>
      </c>
      <c r="BO49" s="252">
        <v>0.04</v>
      </c>
      <c r="BP49" s="252">
        <v>0.04</v>
      </c>
      <c r="BQ49" s="252">
        <v>0.04</v>
      </c>
      <c r="BR49" s="252">
        <v>0.04</v>
      </c>
      <c r="BS49" s="252">
        <v>0.04</v>
      </c>
      <c r="BT49" s="252">
        <v>0.04</v>
      </c>
      <c r="BU49" s="252">
        <v>0.04</v>
      </c>
      <c r="BV49" s="252">
        <v>0.04</v>
      </c>
      <c r="BW49" s="252">
        <v>0.04</v>
      </c>
      <c r="BX49" s="252">
        <v>0.04</v>
      </c>
      <c r="BY49" s="252">
        <v>0.04</v>
      </c>
      <c r="BZ49" s="252">
        <v>0.04</v>
      </c>
      <c r="CA49" s="252">
        <v>0.04</v>
      </c>
      <c r="CB49" s="252">
        <v>0.04</v>
      </c>
      <c r="CC49" s="252">
        <v>0.04</v>
      </c>
      <c r="CD49" s="252">
        <v>0.04</v>
      </c>
      <c r="CE49" s="252">
        <v>0.04</v>
      </c>
      <c r="CF49" s="252">
        <v>0.04</v>
      </c>
      <c r="CG49" s="252">
        <v>0.04</v>
      </c>
      <c r="CH49" s="252">
        <v>0.04</v>
      </c>
      <c r="CI49" s="252">
        <v>0.04</v>
      </c>
      <c r="CJ49" s="252">
        <v>0.04</v>
      </c>
      <c r="CK49" s="252">
        <v>0.04</v>
      </c>
      <c r="CL49" s="252">
        <v>0.04</v>
      </c>
      <c r="CM49" s="252">
        <v>0.04</v>
      </c>
      <c r="CN49" s="252">
        <v>0.04</v>
      </c>
      <c r="CO49" s="252">
        <v>0.04</v>
      </c>
      <c r="CP49" s="252">
        <v>0.04</v>
      </c>
      <c r="CQ49" s="252">
        <v>0.04</v>
      </c>
      <c r="CR49" s="252">
        <v>0.04</v>
      </c>
      <c r="CS49" s="252">
        <v>0.04</v>
      </c>
      <c r="CT49" s="252">
        <v>0.04</v>
      </c>
    </row>
    <row r="50" spans="1:98" outlineLevel="1" x14ac:dyDescent="0.25">
      <c r="A50" s="336" t="s">
        <v>269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8"/>
      <c r="AK50" s="361">
        <v>0.04</v>
      </c>
      <c r="AL50" s="362"/>
      <c r="AM50" s="252">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c r="BK50" s="253">
        <v>1.7724697847469195</v>
      </c>
      <c r="BL50" s="253">
        <v>1.8833685761367964</v>
      </c>
      <c r="BM50" s="253">
        <v>1.9987033191822685</v>
      </c>
      <c r="BN50" s="253">
        <v>2.1186514519495594</v>
      </c>
      <c r="BO50" s="253">
        <v>2.2433975100275418</v>
      </c>
      <c r="BP50" s="253">
        <v>2.3731334104286437</v>
      </c>
      <c r="BQ50" s="253">
        <v>2.5080587468457893</v>
      </c>
      <c r="BR50" s="253">
        <v>2.6483810967196209</v>
      </c>
      <c r="BS50" s="253">
        <v>2.7943163405884057</v>
      </c>
      <c r="BT50" s="253">
        <v>2.9460889942119421</v>
      </c>
      <c r="BU50" s="253">
        <v>3.1039325539804201</v>
      </c>
      <c r="BV50" s="253">
        <v>3.2680898561396372</v>
      </c>
      <c r="BW50" s="253">
        <v>3.438813450385223</v>
      </c>
      <c r="BX50" s="253">
        <v>3.6163659884006325</v>
      </c>
      <c r="BY50" s="253">
        <v>3.8010206279366576</v>
      </c>
      <c r="BZ50" s="253">
        <v>3.993061453054124</v>
      </c>
      <c r="CA50" s="253">
        <v>4.1927839111762895</v>
      </c>
      <c r="CB50" s="253">
        <v>4.4004952676233415</v>
      </c>
      <c r="CC50" s="253">
        <v>4.6165150783282751</v>
      </c>
      <c r="CD50" s="253">
        <v>4.8411756814614062</v>
      </c>
      <c r="CE50" s="253">
        <v>5.0748227087198625</v>
      </c>
      <c r="CF50" s="253">
        <v>5.317815617068657</v>
      </c>
      <c r="CG50" s="253">
        <v>5.5705282417514033</v>
      </c>
      <c r="CH50" s="253">
        <v>5.8333493714214599</v>
      </c>
      <c r="CI50" s="253">
        <v>6.1066833462783183</v>
      </c>
      <c r="CJ50" s="253">
        <v>6.3909506801294516</v>
      </c>
      <c r="CK50" s="253">
        <v>6.6865887073346295</v>
      </c>
      <c r="CL50" s="253">
        <v>6.9940522556280147</v>
      </c>
      <c r="CM50" s="253">
        <v>7.3138143458531353</v>
      </c>
      <c r="CN50" s="253">
        <v>7.6463669196872601</v>
      </c>
      <c r="CO50" s="253">
        <v>7.9922215964747512</v>
      </c>
      <c r="CP50" s="253">
        <v>8.3519104603337411</v>
      </c>
      <c r="CQ50" s="253">
        <v>8.7259868787470918</v>
      </c>
      <c r="CR50" s="253">
        <v>9.115026353896976</v>
      </c>
      <c r="CS50" s="253">
        <v>9.5196274080528553</v>
      </c>
      <c r="CT50" s="253">
        <v>9.9404125043749705</v>
      </c>
    </row>
    <row r="51" spans="1:98" s="218" customFormat="1" ht="16.5" thickBot="1" x14ac:dyDescent="0.3">
      <c r="A51" s="363" t="s">
        <v>547</v>
      </c>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c r="AB51" s="364"/>
      <c r="AC51" s="364"/>
      <c r="AD51" s="364"/>
      <c r="AE51" s="364"/>
      <c r="AF51" s="364"/>
      <c r="AG51" s="364"/>
      <c r="AH51" s="364"/>
      <c r="AI51" s="364"/>
      <c r="AJ51" s="365"/>
      <c r="AK51" s="366">
        <v>0</v>
      </c>
      <c r="AL51" s="367"/>
      <c r="AM51" s="254">
        <v>23362560</v>
      </c>
      <c r="AN51" s="255">
        <v>24297062.400000002</v>
      </c>
      <c r="AO51" s="255">
        <v>25268944.896000005</v>
      </c>
      <c r="AP51" s="255">
        <v>26279702.691840008</v>
      </c>
      <c r="AQ51" s="255">
        <v>27330890.799513608</v>
      </c>
      <c r="AR51" s="255">
        <v>28424126.431494154</v>
      </c>
      <c r="AS51" s="255">
        <v>29561091.488753922</v>
      </c>
      <c r="AT51" s="255">
        <v>30743535.148304079</v>
      </c>
      <c r="AU51" s="255">
        <v>31973276.554236244</v>
      </c>
      <c r="AV51" s="255">
        <v>33252207.616405692</v>
      </c>
      <c r="AW51" s="255">
        <v>34582295.921061926</v>
      </c>
      <c r="AX51" s="255">
        <v>35965587.757904403</v>
      </c>
      <c r="AY51" s="255">
        <v>37404211.268220574</v>
      </c>
      <c r="AZ51" s="255">
        <v>38900379.7189494</v>
      </c>
      <c r="BA51" s="255">
        <v>40456394.907707378</v>
      </c>
      <c r="BB51" s="255">
        <v>42074650.70401568</v>
      </c>
      <c r="BC51" s="255">
        <v>43757636.732176304</v>
      </c>
      <c r="BD51" s="255">
        <v>45507942.201463349</v>
      </c>
      <c r="BE51" s="255">
        <v>47328259.889521889</v>
      </c>
      <c r="BF51" s="255">
        <v>49221390.28510277</v>
      </c>
      <c r="BG51" s="255">
        <v>51190245.896506883</v>
      </c>
      <c r="BH51" s="255">
        <v>53237855.732367158</v>
      </c>
      <c r="BI51" s="255">
        <v>55367369.961661845</v>
      </c>
      <c r="BJ51" s="255">
        <v>57582064.760128327</v>
      </c>
      <c r="BK51" s="255">
        <v>59885347.350533463</v>
      </c>
      <c r="BL51" s="255">
        <v>62280761.244554803</v>
      </c>
      <c r="BM51" s="255">
        <v>64771991.694336995</v>
      </c>
      <c r="BN51" s="255">
        <v>67362871.362110481</v>
      </c>
      <c r="BO51" s="255">
        <v>70057386.216594905</v>
      </c>
      <c r="BP51" s="255">
        <v>72859681.665258706</v>
      </c>
      <c r="BQ51" s="255">
        <v>75774068.93186906</v>
      </c>
      <c r="BR51" s="255">
        <v>78805031.689143807</v>
      </c>
      <c r="BS51" s="255">
        <v>81957232.956709564</v>
      </c>
      <c r="BT51" s="255">
        <v>85235522.274977952</v>
      </c>
      <c r="BU51" s="255">
        <v>88644943.165977076</v>
      </c>
      <c r="BV51" s="255">
        <v>92190740.892616153</v>
      </c>
      <c r="BW51" s="255">
        <v>95878370.528320804</v>
      </c>
      <c r="BX51" s="255">
        <v>99713505.349453658</v>
      </c>
      <c r="BY51" s="255">
        <v>103702045.5634318</v>
      </c>
      <c r="BZ51" s="255">
        <v>107850127.38596909</v>
      </c>
      <c r="CA51" s="255">
        <v>112164132.48140785</v>
      </c>
      <c r="CB51" s="255">
        <v>116650697.78066418</v>
      </c>
      <c r="CC51" s="255">
        <v>121316725.69189073</v>
      </c>
      <c r="CD51" s="255">
        <v>126169394.71956638</v>
      </c>
      <c r="CE51" s="255">
        <v>131216170.50834902</v>
      </c>
      <c r="CF51" s="255">
        <v>136464817.32868299</v>
      </c>
      <c r="CG51" s="255">
        <v>141923410.02183032</v>
      </c>
      <c r="CH51" s="255">
        <v>147600346.42270353</v>
      </c>
      <c r="CI51" s="255">
        <v>153504360.27961168</v>
      </c>
      <c r="CJ51" s="255">
        <v>159644534.69079617</v>
      </c>
      <c r="CK51" s="255">
        <v>166030316.078428</v>
      </c>
      <c r="CL51" s="255">
        <v>172671528.72156513</v>
      </c>
      <c r="CM51" s="255">
        <v>179578389.87042773</v>
      </c>
      <c r="CN51" s="255">
        <v>186761525.4652448</v>
      </c>
      <c r="CO51" s="255">
        <v>194231986.48385462</v>
      </c>
      <c r="CP51" s="255">
        <v>202001265.94320878</v>
      </c>
      <c r="CQ51" s="255">
        <v>210081316.58093718</v>
      </c>
      <c r="CR51" s="255">
        <v>218484569.24417469</v>
      </c>
      <c r="CS51" s="255" t="s">
        <v>534</v>
      </c>
      <c r="CT51" s="255" t="s">
        <v>534</v>
      </c>
    </row>
    <row r="52" spans="1:98" ht="16.5" thickBot="1" x14ac:dyDescent="0.3">
      <c r="A52" s="388" t="s">
        <v>548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v>0</v>
      </c>
      <c r="AL52" s="390"/>
      <c r="AM52" s="256">
        <v>23362.560000000001</v>
      </c>
      <c r="AN52" s="256">
        <v>24297.062400000003</v>
      </c>
      <c r="AO52" s="256">
        <v>25268.944896000005</v>
      </c>
      <c r="AP52" s="256">
        <v>26279.702691840008</v>
      </c>
      <c r="AQ52" s="256">
        <v>27330.890799513607</v>
      </c>
      <c r="AR52" s="256">
        <v>28424.126431494155</v>
      </c>
      <c r="AS52" s="256">
        <v>29561.091488753922</v>
      </c>
      <c r="AT52" s="256">
        <v>30743.535148304079</v>
      </c>
      <c r="AU52" s="256">
        <v>31973.276554236243</v>
      </c>
      <c r="AV52" s="256">
        <v>33252.207616405693</v>
      </c>
      <c r="AW52" s="256">
        <v>34582.295921061923</v>
      </c>
      <c r="AX52" s="256">
        <v>35965.587757904403</v>
      </c>
      <c r="AY52" s="256">
        <v>37404.211268220577</v>
      </c>
      <c r="AZ52" s="256">
        <v>38900.3797189494</v>
      </c>
      <c r="BA52" s="256">
        <v>40456.394907707378</v>
      </c>
      <c r="BB52" s="256">
        <v>42074.650704015679</v>
      </c>
      <c r="BC52" s="256">
        <v>43757.636732176303</v>
      </c>
      <c r="BD52" s="256">
        <v>45507.942201463353</v>
      </c>
      <c r="BE52" s="256">
        <v>47328.259889521891</v>
      </c>
      <c r="BF52" s="256">
        <v>49221.390285102767</v>
      </c>
      <c r="BG52" s="256">
        <v>51190.24589650688</v>
      </c>
      <c r="BH52" s="256">
        <v>53237.855732367156</v>
      </c>
      <c r="BI52" s="256">
        <v>55367.369961661847</v>
      </c>
      <c r="BJ52" s="256">
        <v>57582.064760128327</v>
      </c>
      <c r="BK52" s="256">
        <v>59885.347350533462</v>
      </c>
      <c r="BL52" s="256">
        <v>62280.7612445548</v>
      </c>
      <c r="BM52" s="256">
        <v>64771.991694336997</v>
      </c>
      <c r="BN52" s="256">
        <v>67362.871362110483</v>
      </c>
      <c r="BO52" s="256">
        <v>70057.38621659491</v>
      </c>
      <c r="BP52" s="256">
        <v>72859.6816652587</v>
      </c>
      <c r="BQ52" s="256">
        <v>75774.068931869057</v>
      </c>
      <c r="BR52" s="256">
        <v>78805.031689143812</v>
      </c>
      <c r="BS52" s="256">
        <v>81957.232956709558</v>
      </c>
      <c r="BT52" s="256">
        <v>85235.52227497795</v>
      </c>
      <c r="BU52" s="256">
        <v>88644.943165977078</v>
      </c>
      <c r="BV52" s="256">
        <v>92190.740892616159</v>
      </c>
      <c r="BW52" s="256">
        <v>95878.370528320811</v>
      </c>
      <c r="BX52" s="256">
        <v>99713.505349453655</v>
      </c>
      <c r="BY52" s="256">
        <v>103702.04556343181</v>
      </c>
      <c r="BZ52" s="256">
        <v>107850.12738596908</v>
      </c>
      <c r="CA52" s="256">
        <v>112164.13248140785</v>
      </c>
      <c r="CB52" s="256">
        <v>116650.69778066418</v>
      </c>
      <c r="CC52" s="256">
        <v>121316.72569189074</v>
      </c>
      <c r="CD52" s="256">
        <v>126169.39471956638</v>
      </c>
      <c r="CE52" s="256">
        <v>131216.17050834902</v>
      </c>
      <c r="CF52" s="256">
        <v>136464.81732868298</v>
      </c>
      <c r="CG52" s="256">
        <v>141923.41002183032</v>
      </c>
      <c r="CH52" s="256">
        <v>147600.34642270353</v>
      </c>
      <c r="CI52" s="256">
        <v>153504.36027961169</v>
      </c>
      <c r="CJ52" s="256">
        <v>159644.53469079616</v>
      </c>
      <c r="CK52" s="256">
        <v>166030.316078428</v>
      </c>
      <c r="CL52" s="256">
        <v>172671.52872156512</v>
      </c>
      <c r="CM52" s="256">
        <v>179578.38987042772</v>
      </c>
      <c r="CN52" s="256">
        <v>186761.52546524481</v>
      </c>
      <c r="CO52" s="256">
        <v>194231.98648385462</v>
      </c>
      <c r="CP52" s="256">
        <v>202001.2659432088</v>
      </c>
      <c r="CQ52" s="256">
        <v>210081.31658093719</v>
      </c>
      <c r="CR52" s="256">
        <v>218484.56924417469</v>
      </c>
      <c r="CS52" s="256" t="s">
        <v>534</v>
      </c>
      <c r="CT52" s="256" t="s">
        <v>534</v>
      </c>
    </row>
    <row r="53" spans="1:98" ht="16.5" thickBot="1" x14ac:dyDescent="0.3">
      <c r="A53" s="391" t="s">
        <v>549</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0"/>
      <c r="AL53" s="380"/>
      <c r="AM53" s="257">
        <v>0</v>
      </c>
      <c r="AN53" s="257">
        <v>0</v>
      </c>
      <c r="AO53" s="257">
        <v>0</v>
      </c>
      <c r="AP53" s="257">
        <v>0</v>
      </c>
      <c r="AQ53" s="257">
        <v>0</v>
      </c>
      <c r="AR53" s="257">
        <v>0</v>
      </c>
      <c r="AS53" s="257">
        <v>0</v>
      </c>
      <c r="AT53" s="257">
        <v>0</v>
      </c>
      <c r="AU53" s="257">
        <v>0</v>
      </c>
      <c r="AV53" s="257">
        <v>0</v>
      </c>
      <c r="AW53" s="257">
        <v>0</v>
      </c>
      <c r="AX53" s="257">
        <v>0</v>
      </c>
      <c r="AY53" s="257">
        <v>0</v>
      </c>
      <c r="AZ53" s="257">
        <v>0</v>
      </c>
      <c r="BA53" s="257">
        <v>0</v>
      </c>
      <c r="BB53" s="257">
        <v>0</v>
      </c>
      <c r="BC53" s="257">
        <v>0</v>
      </c>
      <c r="BD53" s="257">
        <v>0</v>
      </c>
      <c r="BE53" s="257">
        <v>0</v>
      </c>
      <c r="BF53" s="257">
        <v>0</v>
      </c>
      <c r="BG53" s="257">
        <v>0</v>
      </c>
      <c r="BH53" s="257">
        <v>0</v>
      </c>
      <c r="BI53" s="257">
        <v>0</v>
      </c>
      <c r="BJ53" s="257">
        <v>0</v>
      </c>
      <c r="BK53" s="257">
        <v>0</v>
      </c>
      <c r="BL53" s="257">
        <v>0</v>
      </c>
      <c r="BM53" s="257">
        <v>0</v>
      </c>
      <c r="BN53" s="257">
        <v>0</v>
      </c>
      <c r="BO53" s="257">
        <v>0</v>
      </c>
      <c r="BP53" s="257">
        <v>0</v>
      </c>
      <c r="BQ53" s="257">
        <v>0</v>
      </c>
      <c r="BR53" s="257">
        <v>0</v>
      </c>
      <c r="BS53" s="257">
        <v>0</v>
      </c>
      <c r="BT53" s="257">
        <v>0</v>
      </c>
      <c r="BU53" s="257">
        <v>0</v>
      </c>
      <c r="BV53" s="257">
        <v>0</v>
      </c>
      <c r="BW53" s="257">
        <v>0</v>
      </c>
      <c r="BX53" s="257">
        <v>0</v>
      </c>
      <c r="BY53" s="257">
        <v>0</v>
      </c>
      <c r="BZ53" s="257">
        <v>0</v>
      </c>
      <c r="CA53" s="257">
        <v>0</v>
      </c>
      <c r="CB53" s="257">
        <v>0</v>
      </c>
      <c r="CC53" s="257">
        <v>0</v>
      </c>
      <c r="CD53" s="257">
        <v>0</v>
      </c>
      <c r="CE53" s="257">
        <v>0</v>
      </c>
      <c r="CF53" s="257">
        <v>0</v>
      </c>
      <c r="CG53" s="257">
        <v>0</v>
      </c>
      <c r="CH53" s="257">
        <v>0</v>
      </c>
      <c r="CI53" s="257">
        <v>0</v>
      </c>
      <c r="CJ53" s="257">
        <v>0</v>
      </c>
      <c r="CK53" s="257">
        <v>0</v>
      </c>
      <c r="CL53" s="257">
        <v>0</v>
      </c>
      <c r="CM53" s="257">
        <v>0</v>
      </c>
      <c r="CN53" s="257">
        <v>0</v>
      </c>
      <c r="CO53" s="257">
        <v>0</v>
      </c>
      <c r="CP53" s="257">
        <v>0</v>
      </c>
      <c r="CQ53" s="257">
        <v>0</v>
      </c>
      <c r="CR53" s="257">
        <v>0</v>
      </c>
      <c r="CS53" s="257" t="s">
        <v>534</v>
      </c>
      <c r="CT53" s="257" t="s">
        <v>534</v>
      </c>
    </row>
    <row r="54" spans="1:98" ht="16.5" thickBot="1" x14ac:dyDescent="0.3">
      <c r="A54" s="391" t="s">
        <v>550</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v>0</v>
      </c>
      <c r="AL54" s="393"/>
      <c r="AM54" s="258">
        <v>208.9290666666667</v>
      </c>
      <c r="AN54" s="258">
        <v>217.28622933333335</v>
      </c>
      <c r="AO54" s="258">
        <v>225.97767850666671</v>
      </c>
      <c r="AP54" s="258">
        <v>235.01678564693341</v>
      </c>
      <c r="AQ54" s="258">
        <v>244.41745707281075</v>
      </c>
      <c r="AR54" s="258">
        <v>254.19415535572321</v>
      </c>
      <c r="AS54" s="258">
        <v>264.36192156995213</v>
      </c>
      <c r="AT54" s="258">
        <v>274.9363984327502</v>
      </c>
      <c r="AU54" s="258">
        <v>285.93385437006026</v>
      </c>
      <c r="AV54" s="258">
        <v>297.37120854486267</v>
      </c>
      <c r="AW54" s="258">
        <v>309.26605688665722</v>
      </c>
      <c r="AX54" s="258">
        <v>321.63669916212348</v>
      </c>
      <c r="AY54" s="258">
        <v>334.50216712860839</v>
      </c>
      <c r="AZ54" s="258">
        <v>347.88225381375281</v>
      </c>
      <c r="BA54" s="258">
        <v>361.7975439663029</v>
      </c>
      <c r="BB54" s="258">
        <v>376.26944572495506</v>
      </c>
      <c r="BC54" s="258">
        <v>391.32022355395321</v>
      </c>
      <c r="BD54" s="258">
        <v>406.97303249611139</v>
      </c>
      <c r="BE54" s="258">
        <v>423.25195379595584</v>
      </c>
      <c r="BF54" s="258">
        <v>440.18203194779409</v>
      </c>
      <c r="BG54" s="258">
        <v>457.78931322570577</v>
      </c>
      <c r="BH54" s="258">
        <v>476.10088575473407</v>
      </c>
      <c r="BI54" s="258">
        <v>495.14492118492348</v>
      </c>
      <c r="BJ54" s="258">
        <v>514.95071803232042</v>
      </c>
      <c r="BK54" s="258">
        <v>535.54874675361327</v>
      </c>
      <c r="BL54" s="258">
        <v>556.97069662375782</v>
      </c>
      <c r="BM54" s="258">
        <v>579.24952448870818</v>
      </c>
      <c r="BN54" s="258">
        <v>602.4195054682566</v>
      </c>
      <c r="BO54" s="258">
        <v>626.51628568698675</v>
      </c>
      <c r="BP54" s="258">
        <v>651.57693711446632</v>
      </c>
      <c r="BQ54" s="258">
        <v>677.64001459904489</v>
      </c>
      <c r="BR54" s="258">
        <v>704.74561518300675</v>
      </c>
      <c r="BS54" s="258">
        <v>732.935439790327</v>
      </c>
      <c r="BT54" s="258">
        <v>762.2528573819402</v>
      </c>
      <c r="BU54" s="258">
        <v>792.74297167721784</v>
      </c>
      <c r="BV54" s="258">
        <v>824.45269054430662</v>
      </c>
      <c r="BW54" s="258">
        <v>857.43079816607894</v>
      </c>
      <c r="BX54" s="258">
        <v>891.72803009272218</v>
      </c>
      <c r="BY54" s="258">
        <v>927.39715129643116</v>
      </c>
      <c r="BZ54" s="258">
        <v>964.49303734828834</v>
      </c>
      <c r="CA54" s="258">
        <v>1003.07275884222</v>
      </c>
      <c r="CB54" s="258">
        <v>1043.1956691959087</v>
      </c>
      <c r="CC54" s="258">
        <v>1084.9234959637452</v>
      </c>
      <c r="CD54" s="258">
        <v>1128.3204358022952</v>
      </c>
      <c r="CE54" s="258">
        <v>1173.4532532343869</v>
      </c>
      <c r="CF54" s="258">
        <v>1220.3913833637623</v>
      </c>
      <c r="CG54" s="258">
        <v>1269.207038698313</v>
      </c>
      <c r="CH54" s="258">
        <v>1319.9753202462452</v>
      </c>
      <c r="CI54" s="258">
        <v>1372.7743330560952</v>
      </c>
      <c r="CJ54" s="258">
        <v>1427.6853063783392</v>
      </c>
      <c r="CK54" s="258">
        <v>1484.7927186334725</v>
      </c>
      <c r="CL54" s="258">
        <v>1544.1844273788115</v>
      </c>
      <c r="CM54" s="258">
        <v>1605.9518044739641</v>
      </c>
      <c r="CN54" s="258">
        <v>1670.1898766529225</v>
      </c>
      <c r="CO54" s="258">
        <v>1736.9974717190396</v>
      </c>
      <c r="CP54" s="258">
        <v>1806.477370587801</v>
      </c>
      <c r="CQ54" s="258">
        <v>1878.7364654113132</v>
      </c>
      <c r="CR54" s="258">
        <v>1953.8859240277659</v>
      </c>
      <c r="CS54" s="258" t="s">
        <v>534</v>
      </c>
      <c r="CT54" s="258" t="s">
        <v>534</v>
      </c>
    </row>
    <row r="55" spans="1:98" ht="16.5" thickBot="1" x14ac:dyDescent="0.3">
      <c r="A55" s="378" t="s">
        <v>551</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259"/>
      <c r="AN55" s="260"/>
      <c r="AO55" s="260"/>
      <c r="AP55" s="260"/>
      <c r="AQ55" s="260"/>
      <c r="AR55" s="260"/>
      <c r="AS55" s="260"/>
      <c r="AT55" s="260"/>
      <c r="AU55" s="260"/>
      <c r="AV55" s="260"/>
      <c r="AW55" s="260"/>
      <c r="AX55" s="260"/>
      <c r="AY55" s="260"/>
      <c r="AZ55" s="260"/>
      <c r="BA55" s="260"/>
      <c r="BB55" s="260"/>
      <c r="BC55" s="260"/>
      <c r="BD55" s="260"/>
      <c r="BE55" s="260"/>
      <c r="BF55" s="260"/>
      <c r="BG55" s="260"/>
      <c r="BH55" s="260"/>
      <c r="BI55" s="260"/>
      <c r="BJ55" s="260"/>
      <c r="BK55" s="260"/>
      <c r="BL55" s="260"/>
      <c r="BM55" s="260"/>
      <c r="BN55" s="260"/>
      <c r="BO55" s="260"/>
      <c r="BP55" s="260"/>
      <c r="BQ55" s="260"/>
      <c r="BR55" s="260"/>
      <c r="BS55" s="260"/>
      <c r="BT55" s="260"/>
      <c r="BU55" s="260"/>
      <c r="BV55" s="260"/>
      <c r="BW55" s="260"/>
      <c r="BX55" s="260"/>
      <c r="BY55" s="260"/>
      <c r="BZ55" s="260"/>
      <c r="CA55" s="260"/>
      <c r="CB55" s="260"/>
      <c r="CC55" s="260"/>
      <c r="CD55" s="260"/>
      <c r="CE55" s="260"/>
      <c r="CF55" s="260"/>
      <c r="CG55" s="260"/>
      <c r="CH55" s="260"/>
      <c r="CI55" s="260"/>
      <c r="CJ55" s="260"/>
      <c r="CK55" s="260"/>
      <c r="CL55" s="260"/>
      <c r="CM55" s="260"/>
      <c r="CN55" s="260"/>
      <c r="CO55" s="260"/>
      <c r="CP55" s="260"/>
      <c r="CQ55" s="260"/>
      <c r="CR55" s="260"/>
      <c r="CS55" s="260"/>
      <c r="CT55" s="260"/>
    </row>
    <row r="58" spans="1:98" ht="16.5" thickBot="1" x14ac:dyDescent="0.3"/>
    <row r="59" spans="1:98" s="97" customFormat="1" ht="24" customHeight="1" x14ac:dyDescent="0.25">
      <c r="A59" s="381" t="s">
        <v>268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v>2029</v>
      </c>
      <c r="AL59" s="376"/>
      <c r="AM59" s="261">
        <v>2030</v>
      </c>
      <c r="AN59" s="261">
        <v>2031</v>
      </c>
      <c r="AO59" s="261">
        <v>2032</v>
      </c>
      <c r="AP59" s="261">
        <v>2033</v>
      </c>
      <c r="AQ59" s="261">
        <v>2034</v>
      </c>
      <c r="AR59" s="261">
        <v>2035</v>
      </c>
      <c r="AS59" s="261">
        <v>2036</v>
      </c>
      <c r="AT59" s="261">
        <v>2037</v>
      </c>
      <c r="AU59" s="261">
        <v>2038</v>
      </c>
      <c r="AV59" s="261">
        <v>2039</v>
      </c>
      <c r="AW59" s="261">
        <v>2040</v>
      </c>
      <c r="AX59" s="261">
        <v>2041</v>
      </c>
      <c r="AY59" s="261">
        <v>2042</v>
      </c>
      <c r="AZ59" s="261">
        <v>2043</v>
      </c>
      <c r="BA59" s="261">
        <v>2044</v>
      </c>
      <c r="BB59" s="261">
        <v>2045</v>
      </c>
      <c r="BC59" s="261">
        <v>2046</v>
      </c>
      <c r="BD59" s="261">
        <v>2047</v>
      </c>
      <c r="BE59" s="261">
        <v>2048</v>
      </c>
      <c r="BF59" s="261">
        <v>2049</v>
      </c>
      <c r="BG59" s="261">
        <v>2050</v>
      </c>
      <c r="BH59" s="261">
        <v>2051</v>
      </c>
      <c r="BI59" s="261">
        <v>2052</v>
      </c>
      <c r="BJ59" s="261">
        <v>2053</v>
      </c>
      <c r="BK59" s="261">
        <v>2054</v>
      </c>
      <c r="BL59" s="261">
        <v>2055</v>
      </c>
      <c r="BM59" s="261">
        <v>2056</v>
      </c>
      <c r="BN59" s="261">
        <v>2057</v>
      </c>
      <c r="BO59" s="261">
        <v>2058</v>
      </c>
      <c r="BP59" s="261">
        <v>2059</v>
      </c>
      <c r="BQ59" s="261">
        <v>2060</v>
      </c>
      <c r="BR59" s="261">
        <v>2061</v>
      </c>
      <c r="BS59" s="261">
        <v>2062</v>
      </c>
      <c r="BT59" s="261">
        <v>2063</v>
      </c>
      <c r="BU59" s="261">
        <v>2064</v>
      </c>
      <c r="BV59" s="261">
        <v>2065</v>
      </c>
      <c r="BW59" s="261">
        <v>2066</v>
      </c>
      <c r="BX59" s="261">
        <v>2067</v>
      </c>
      <c r="BY59" s="261">
        <v>2068</v>
      </c>
      <c r="BZ59" s="261">
        <v>2069</v>
      </c>
      <c r="CA59" s="261">
        <v>2070</v>
      </c>
      <c r="CB59" s="261">
        <v>2071</v>
      </c>
      <c r="CC59" s="261">
        <v>2072</v>
      </c>
      <c r="CD59" s="261">
        <v>2073</v>
      </c>
      <c r="CE59" s="261">
        <v>2074</v>
      </c>
      <c r="CF59" s="261">
        <v>2075</v>
      </c>
      <c r="CG59" s="261">
        <v>2076</v>
      </c>
      <c r="CH59" s="261">
        <v>2077</v>
      </c>
      <c r="CI59" s="261">
        <v>2078</v>
      </c>
      <c r="CJ59" s="261">
        <v>2079</v>
      </c>
      <c r="CK59" s="261">
        <v>2080</v>
      </c>
      <c r="CL59" s="261">
        <v>2081</v>
      </c>
      <c r="CM59" s="261">
        <v>2082</v>
      </c>
      <c r="CN59" s="261">
        <v>2083</v>
      </c>
      <c r="CO59" s="261">
        <v>2084</v>
      </c>
      <c r="CP59" s="261">
        <v>2085</v>
      </c>
      <c r="CQ59" s="261">
        <v>2086</v>
      </c>
      <c r="CR59" s="261">
        <v>2087</v>
      </c>
      <c r="CS59" s="261" t="s">
        <v>534</v>
      </c>
      <c r="CT59" s="261" t="s">
        <v>534</v>
      </c>
    </row>
    <row r="60" spans="1:98" s="97" customFormat="1" ht="11.25" customHeight="1" x14ac:dyDescent="0.25">
      <c r="A60" s="384" t="s">
        <v>267</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v>0</v>
      </c>
      <c r="AL60" s="387"/>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97" customFormat="1" ht="12" customHeight="1" x14ac:dyDescent="0.25">
      <c r="A61" s="402" t="s">
        <v>266</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387"/>
      <c r="AM61" s="223">
        <v>0</v>
      </c>
      <c r="AN61" s="223">
        <v>0</v>
      </c>
      <c r="AO61" s="223">
        <v>0</v>
      </c>
      <c r="AP61" s="223">
        <v>0</v>
      </c>
      <c r="AQ61" s="223">
        <v>0</v>
      </c>
      <c r="AR61" s="223">
        <v>0</v>
      </c>
      <c r="AS61" s="223">
        <v>0</v>
      </c>
      <c r="AT61" s="223">
        <v>0</v>
      </c>
      <c r="AU61" s="223">
        <v>0</v>
      </c>
      <c r="AV61" s="223">
        <v>0</v>
      </c>
      <c r="AW61" s="223">
        <v>0</v>
      </c>
      <c r="AX61" s="223">
        <v>0</v>
      </c>
      <c r="AY61" s="223">
        <v>0</v>
      </c>
      <c r="AZ61" s="223">
        <v>0</v>
      </c>
      <c r="BA61" s="223">
        <v>0</v>
      </c>
      <c r="BB61" s="223">
        <v>0</v>
      </c>
      <c r="BC61" s="223">
        <v>0</v>
      </c>
      <c r="BD61" s="223">
        <v>0</v>
      </c>
      <c r="BE61" s="223">
        <v>0</v>
      </c>
      <c r="BF61" s="223">
        <v>0</v>
      </c>
      <c r="BG61" s="223">
        <v>0</v>
      </c>
      <c r="BH61" s="223">
        <v>0</v>
      </c>
      <c r="BI61" s="223">
        <v>0</v>
      </c>
      <c r="BJ61" s="223">
        <v>0</v>
      </c>
      <c r="BK61" s="223">
        <v>0</v>
      </c>
      <c r="BL61" s="223">
        <v>0</v>
      </c>
      <c r="BM61" s="223">
        <v>0</v>
      </c>
      <c r="BN61" s="223">
        <v>0</v>
      </c>
      <c r="BO61" s="223">
        <v>0</v>
      </c>
      <c r="BP61" s="223">
        <v>0</v>
      </c>
      <c r="BQ61" s="223">
        <v>0</v>
      </c>
      <c r="BR61" s="223">
        <v>0</v>
      </c>
      <c r="BS61" s="223">
        <v>0</v>
      </c>
      <c r="BT61" s="223">
        <v>0</v>
      </c>
      <c r="BU61" s="223">
        <v>0</v>
      </c>
      <c r="BV61" s="223">
        <v>0</v>
      </c>
      <c r="BW61" s="223">
        <v>0</v>
      </c>
      <c r="BX61" s="223">
        <v>0</v>
      </c>
      <c r="BY61" s="223">
        <v>0</v>
      </c>
      <c r="BZ61" s="223">
        <v>0</v>
      </c>
      <c r="CA61" s="223">
        <v>0</v>
      </c>
      <c r="CB61" s="223">
        <v>0</v>
      </c>
      <c r="CC61" s="223">
        <v>0</v>
      </c>
      <c r="CD61" s="223">
        <v>0</v>
      </c>
      <c r="CE61" s="223">
        <v>0</v>
      </c>
      <c r="CF61" s="223">
        <v>0</v>
      </c>
      <c r="CG61" s="223">
        <v>0</v>
      </c>
      <c r="CH61" s="223">
        <v>0</v>
      </c>
      <c r="CI61" s="223">
        <v>0</v>
      </c>
      <c r="CJ61" s="223">
        <v>0</v>
      </c>
      <c r="CK61" s="223">
        <v>0</v>
      </c>
      <c r="CL61" s="223">
        <v>0</v>
      </c>
      <c r="CM61" s="223">
        <v>0</v>
      </c>
      <c r="CN61" s="223">
        <v>0</v>
      </c>
      <c r="CO61" s="223">
        <v>0</v>
      </c>
      <c r="CP61" s="223">
        <v>0</v>
      </c>
      <c r="CQ61" s="223">
        <v>0</v>
      </c>
      <c r="CR61" s="223">
        <v>0</v>
      </c>
      <c r="CS61" s="223" t="s">
        <v>534</v>
      </c>
      <c r="CT61" s="223" t="s">
        <v>534</v>
      </c>
    </row>
    <row r="62" spans="1:98" s="97" customFormat="1" ht="12" customHeight="1" x14ac:dyDescent="0.25">
      <c r="A62" s="402" t="s">
        <v>265</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v>0</v>
      </c>
      <c r="AL62" s="387"/>
      <c r="AM62" s="223">
        <v>0</v>
      </c>
      <c r="AN62" s="223">
        <v>0</v>
      </c>
      <c r="AO62" s="223">
        <v>0</v>
      </c>
      <c r="AP62" s="223">
        <v>0</v>
      </c>
      <c r="AQ62" s="223">
        <v>0</v>
      </c>
      <c r="AR62" s="223">
        <v>0</v>
      </c>
      <c r="AS62" s="223">
        <v>0</v>
      </c>
      <c r="AT62" s="223">
        <v>0</v>
      </c>
      <c r="AU62" s="223">
        <v>0</v>
      </c>
      <c r="AV62" s="223">
        <v>0</v>
      </c>
      <c r="AW62" s="223">
        <v>0</v>
      </c>
      <c r="AX62" s="223">
        <v>0</v>
      </c>
      <c r="AY62" s="223">
        <v>0</v>
      </c>
      <c r="AZ62" s="223">
        <v>0</v>
      </c>
      <c r="BA62" s="223">
        <v>0</v>
      </c>
      <c r="BB62" s="223">
        <v>0</v>
      </c>
      <c r="BC62" s="223">
        <v>0</v>
      </c>
      <c r="BD62" s="223">
        <v>0</v>
      </c>
      <c r="BE62" s="223">
        <v>0</v>
      </c>
      <c r="BF62" s="223">
        <v>0</v>
      </c>
      <c r="BG62" s="223">
        <v>0</v>
      </c>
      <c r="BH62" s="223">
        <v>0</v>
      </c>
      <c r="BI62" s="223">
        <v>0</v>
      </c>
      <c r="BJ62" s="223">
        <v>0</v>
      </c>
      <c r="BK62" s="223">
        <v>0</v>
      </c>
      <c r="BL62" s="223">
        <v>0</v>
      </c>
      <c r="BM62" s="223">
        <v>0</v>
      </c>
      <c r="BN62" s="223">
        <v>0</v>
      </c>
      <c r="BO62" s="223">
        <v>0</v>
      </c>
      <c r="BP62" s="223">
        <v>0</v>
      </c>
      <c r="BQ62" s="223">
        <v>0</v>
      </c>
      <c r="BR62" s="223">
        <v>0</v>
      </c>
      <c r="BS62" s="223">
        <v>0</v>
      </c>
      <c r="BT62" s="223">
        <v>0</v>
      </c>
      <c r="BU62" s="223">
        <v>0</v>
      </c>
      <c r="BV62" s="223">
        <v>0</v>
      </c>
      <c r="BW62" s="223">
        <v>0</v>
      </c>
      <c r="BX62" s="223">
        <v>0</v>
      </c>
      <c r="BY62" s="223">
        <v>0</v>
      </c>
      <c r="BZ62" s="223">
        <v>0</v>
      </c>
      <c r="CA62" s="223">
        <v>0</v>
      </c>
      <c r="CB62" s="223">
        <v>0</v>
      </c>
      <c r="CC62" s="223">
        <v>0</v>
      </c>
      <c r="CD62" s="223">
        <v>0</v>
      </c>
      <c r="CE62" s="223">
        <v>0</v>
      </c>
      <c r="CF62" s="223">
        <v>0</v>
      </c>
      <c r="CG62" s="223">
        <v>0</v>
      </c>
      <c r="CH62" s="223">
        <v>0</v>
      </c>
      <c r="CI62" s="223">
        <v>0</v>
      </c>
      <c r="CJ62" s="223">
        <v>0</v>
      </c>
      <c r="CK62" s="223">
        <v>0</v>
      </c>
      <c r="CL62" s="223">
        <v>0</v>
      </c>
      <c r="CM62" s="223">
        <v>0</v>
      </c>
      <c r="CN62" s="223">
        <v>0</v>
      </c>
      <c r="CO62" s="223">
        <v>0</v>
      </c>
      <c r="CP62" s="223">
        <v>0</v>
      </c>
      <c r="CQ62" s="223">
        <v>0</v>
      </c>
      <c r="CR62" s="223">
        <v>0</v>
      </c>
      <c r="CS62" s="223">
        <v>0</v>
      </c>
      <c r="CT62" s="223">
        <v>0</v>
      </c>
    </row>
    <row r="63" spans="1:98" s="97" customFormat="1" ht="12" customHeight="1" thickBot="1" x14ac:dyDescent="0.3">
      <c r="A63" s="405" t="s">
        <v>264</v>
      </c>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v>0</v>
      </c>
      <c r="AL63" s="408"/>
      <c r="AM63" s="224">
        <v>0</v>
      </c>
      <c r="AN63" s="224">
        <v>0</v>
      </c>
      <c r="AO63" s="224">
        <v>0</v>
      </c>
      <c r="AP63" s="224">
        <v>0</v>
      </c>
      <c r="AQ63" s="224">
        <v>0</v>
      </c>
      <c r="AR63" s="224">
        <v>0</v>
      </c>
      <c r="AS63" s="224">
        <v>0</v>
      </c>
      <c r="AT63" s="224">
        <v>0</v>
      </c>
      <c r="AU63" s="224">
        <v>0</v>
      </c>
      <c r="AV63" s="224">
        <v>0</v>
      </c>
      <c r="AW63" s="224">
        <v>0</v>
      </c>
      <c r="AX63" s="224">
        <v>0</v>
      </c>
      <c r="AY63" s="224">
        <v>0</v>
      </c>
      <c r="AZ63" s="224">
        <v>0</v>
      </c>
      <c r="BA63" s="224">
        <v>0</v>
      </c>
      <c r="BB63" s="224">
        <v>0</v>
      </c>
      <c r="BC63" s="224">
        <v>0</v>
      </c>
      <c r="BD63" s="224">
        <v>0</v>
      </c>
      <c r="BE63" s="224">
        <v>0</v>
      </c>
      <c r="BF63" s="224">
        <v>0</v>
      </c>
      <c r="BG63" s="224">
        <v>0</v>
      </c>
      <c r="BH63" s="224">
        <v>0</v>
      </c>
      <c r="BI63" s="224">
        <v>0</v>
      </c>
      <c r="BJ63" s="224">
        <v>0</v>
      </c>
      <c r="BK63" s="224">
        <v>0</v>
      </c>
      <c r="BL63" s="224">
        <v>0</v>
      </c>
      <c r="BM63" s="224">
        <v>0</v>
      </c>
      <c r="BN63" s="224">
        <v>0</v>
      </c>
      <c r="BO63" s="224">
        <v>0</v>
      </c>
      <c r="BP63" s="224">
        <v>0</v>
      </c>
      <c r="BQ63" s="224">
        <v>0</v>
      </c>
      <c r="BR63" s="224">
        <v>0</v>
      </c>
      <c r="BS63" s="224">
        <v>0</v>
      </c>
      <c r="BT63" s="224">
        <v>0</v>
      </c>
      <c r="BU63" s="224">
        <v>0</v>
      </c>
      <c r="BV63" s="224">
        <v>0</v>
      </c>
      <c r="BW63" s="224">
        <v>0</v>
      </c>
      <c r="BX63" s="224">
        <v>0</v>
      </c>
      <c r="BY63" s="224">
        <v>0</v>
      </c>
      <c r="BZ63" s="224">
        <v>0</v>
      </c>
      <c r="CA63" s="224">
        <v>0</v>
      </c>
      <c r="CB63" s="224">
        <v>0</v>
      </c>
      <c r="CC63" s="224">
        <v>0</v>
      </c>
      <c r="CD63" s="224">
        <v>0</v>
      </c>
      <c r="CE63" s="224">
        <v>0</v>
      </c>
      <c r="CF63" s="224">
        <v>0</v>
      </c>
      <c r="CG63" s="224">
        <v>0</v>
      </c>
      <c r="CH63" s="224">
        <v>0</v>
      </c>
      <c r="CI63" s="224">
        <v>0</v>
      </c>
      <c r="CJ63" s="224">
        <v>0</v>
      </c>
      <c r="CK63" s="224">
        <v>0</v>
      </c>
      <c r="CL63" s="224">
        <v>0</v>
      </c>
      <c r="CM63" s="224">
        <v>0</v>
      </c>
      <c r="CN63" s="224">
        <v>0</v>
      </c>
      <c r="CO63" s="224">
        <v>0</v>
      </c>
      <c r="CP63" s="224">
        <v>0</v>
      </c>
      <c r="CQ63" s="224">
        <v>0</v>
      </c>
      <c r="CR63" s="224">
        <v>0</v>
      </c>
      <c r="CS63" s="224">
        <v>0</v>
      </c>
      <c r="CT63" s="224">
        <v>0</v>
      </c>
    </row>
    <row r="64" spans="1:98" ht="16.5" thickBot="1" x14ac:dyDescent="0.3">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3"/>
      <c r="AM64" s="263"/>
      <c r="AN64" s="263"/>
      <c r="AO64" s="263"/>
      <c r="AP64" s="263"/>
      <c r="AQ64" s="263"/>
      <c r="AR64" s="263"/>
      <c r="AS64" s="263"/>
      <c r="AT64" s="263"/>
      <c r="AU64" s="263"/>
      <c r="AV64" s="264"/>
      <c r="AW64" s="264"/>
      <c r="AX64" s="264"/>
      <c r="AY64" s="264"/>
      <c r="AZ64" s="264"/>
      <c r="BA64" s="264"/>
      <c r="BB64" s="264"/>
      <c r="BC64" s="264"/>
      <c r="BD64" s="264"/>
      <c r="BE64" s="264"/>
      <c r="BF64" s="264"/>
      <c r="BG64" s="264"/>
      <c r="BH64" s="264"/>
      <c r="BI64" s="264"/>
      <c r="BJ64" s="264"/>
      <c r="BK64" s="264"/>
      <c r="BL64" s="264"/>
      <c r="BM64" s="264"/>
      <c r="BN64" s="264"/>
      <c r="BO64" s="264"/>
      <c r="BP64" s="264"/>
      <c r="BQ64" s="264"/>
      <c r="BR64" s="264"/>
      <c r="BS64" s="264"/>
      <c r="BT64" s="264"/>
      <c r="BU64" s="264"/>
      <c r="BV64" s="264"/>
      <c r="BW64" s="264"/>
      <c r="BX64" s="264"/>
      <c r="BY64" s="264"/>
      <c r="BZ64" s="264"/>
      <c r="CA64" s="264"/>
      <c r="CB64" s="264"/>
      <c r="CC64" s="264"/>
      <c r="CD64" s="264"/>
      <c r="CE64" s="264"/>
      <c r="CF64" s="264"/>
      <c r="CG64" s="264"/>
      <c r="CH64" s="264"/>
      <c r="CI64" s="264"/>
      <c r="CJ64" s="264"/>
      <c r="CK64" s="264"/>
      <c r="CL64" s="264"/>
      <c r="CM64" s="264"/>
      <c r="CN64" s="264"/>
      <c r="CO64" s="264"/>
      <c r="CP64" s="264"/>
      <c r="CQ64" s="264"/>
      <c r="CR64" s="264"/>
      <c r="CS64" s="264"/>
      <c r="CT64" s="264"/>
    </row>
    <row r="65" spans="1:98" s="221" customFormat="1" x14ac:dyDescent="0.25">
      <c r="A65" s="394" t="s">
        <v>263</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83">
        <v>2029</v>
      </c>
      <c r="AL65" s="376"/>
      <c r="AM65" s="261">
        <v>2030</v>
      </c>
      <c r="AN65" s="261">
        <v>2031</v>
      </c>
      <c r="AO65" s="261">
        <v>2032</v>
      </c>
      <c r="AP65" s="261">
        <v>2033</v>
      </c>
      <c r="AQ65" s="261">
        <v>2034</v>
      </c>
      <c r="AR65" s="261">
        <v>2035</v>
      </c>
      <c r="AS65" s="261">
        <v>2036</v>
      </c>
      <c r="AT65" s="261">
        <v>2037</v>
      </c>
      <c r="AU65" s="261">
        <v>2038</v>
      </c>
      <c r="AV65" s="261">
        <v>2039</v>
      </c>
      <c r="AW65" s="261">
        <v>2040</v>
      </c>
      <c r="AX65" s="261">
        <v>2041</v>
      </c>
      <c r="AY65" s="261">
        <v>2042</v>
      </c>
      <c r="AZ65" s="261">
        <v>2043</v>
      </c>
      <c r="BA65" s="261">
        <v>2044</v>
      </c>
      <c r="BB65" s="261">
        <v>2045</v>
      </c>
      <c r="BC65" s="261">
        <v>2046</v>
      </c>
      <c r="BD65" s="261">
        <v>2047</v>
      </c>
      <c r="BE65" s="261">
        <v>2048</v>
      </c>
      <c r="BF65" s="261">
        <v>2049</v>
      </c>
      <c r="BG65" s="261">
        <v>2050</v>
      </c>
      <c r="BH65" s="261">
        <v>2051</v>
      </c>
      <c r="BI65" s="261">
        <v>2052</v>
      </c>
      <c r="BJ65" s="261">
        <v>2053</v>
      </c>
      <c r="BK65" s="261">
        <v>2054</v>
      </c>
      <c r="BL65" s="261">
        <v>2055</v>
      </c>
      <c r="BM65" s="261">
        <v>2056</v>
      </c>
      <c r="BN65" s="261">
        <v>2057</v>
      </c>
      <c r="BO65" s="261">
        <v>2058</v>
      </c>
      <c r="BP65" s="261">
        <v>2059</v>
      </c>
      <c r="BQ65" s="261">
        <v>2060</v>
      </c>
      <c r="BR65" s="261">
        <v>2061</v>
      </c>
      <c r="BS65" s="261">
        <v>2062</v>
      </c>
      <c r="BT65" s="261">
        <v>2063</v>
      </c>
      <c r="BU65" s="261">
        <v>2064</v>
      </c>
      <c r="BV65" s="261">
        <v>2065</v>
      </c>
      <c r="BW65" s="261">
        <v>2066</v>
      </c>
      <c r="BX65" s="261">
        <v>2067</v>
      </c>
      <c r="BY65" s="261">
        <v>2068</v>
      </c>
      <c r="BZ65" s="261">
        <v>2069</v>
      </c>
      <c r="CA65" s="261">
        <v>2070</v>
      </c>
      <c r="CB65" s="261">
        <v>2071</v>
      </c>
      <c r="CC65" s="261">
        <v>2072</v>
      </c>
      <c r="CD65" s="261">
        <v>2073</v>
      </c>
      <c r="CE65" s="261">
        <v>2074</v>
      </c>
      <c r="CF65" s="261">
        <v>2075</v>
      </c>
      <c r="CG65" s="261">
        <v>2076</v>
      </c>
      <c r="CH65" s="261">
        <v>2077</v>
      </c>
      <c r="CI65" s="261">
        <v>2078</v>
      </c>
      <c r="CJ65" s="261">
        <v>2079</v>
      </c>
      <c r="CK65" s="261">
        <v>2080</v>
      </c>
      <c r="CL65" s="261">
        <v>2081</v>
      </c>
      <c r="CM65" s="261">
        <v>2082</v>
      </c>
      <c r="CN65" s="261">
        <v>2083</v>
      </c>
      <c r="CO65" s="261">
        <v>2084</v>
      </c>
      <c r="CP65" s="261">
        <v>2085</v>
      </c>
      <c r="CQ65" s="261">
        <v>2086</v>
      </c>
      <c r="CR65" s="261">
        <v>2087</v>
      </c>
      <c r="CS65" s="261" t="s">
        <v>534</v>
      </c>
      <c r="CT65" s="261" t="s">
        <v>534</v>
      </c>
    </row>
    <row r="66" spans="1:98" s="218" customFormat="1" ht="15" x14ac:dyDescent="0.25">
      <c r="A66" s="396" t="s">
        <v>262</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7"/>
      <c r="AK66" s="398">
        <v>0</v>
      </c>
      <c r="AL66" s="399"/>
      <c r="AM66" s="265">
        <v>23362560</v>
      </c>
      <c r="AN66" s="265">
        <v>24297062.400000002</v>
      </c>
      <c r="AO66" s="265">
        <v>25268944.896000005</v>
      </c>
      <c r="AP66" s="265">
        <v>26279702.691840008</v>
      </c>
      <c r="AQ66" s="265">
        <v>27330890.799513608</v>
      </c>
      <c r="AR66" s="265">
        <v>28424126.431494154</v>
      </c>
      <c r="AS66" s="265">
        <v>29561091.488753922</v>
      </c>
      <c r="AT66" s="265">
        <v>30743535.148304079</v>
      </c>
      <c r="AU66" s="265">
        <v>31973276.554236244</v>
      </c>
      <c r="AV66" s="265">
        <v>33252207.616405692</v>
      </c>
      <c r="AW66" s="265">
        <v>34582295.921061926</v>
      </c>
      <c r="AX66" s="265">
        <v>35965587.757904403</v>
      </c>
      <c r="AY66" s="265">
        <v>37404211.268220574</v>
      </c>
      <c r="AZ66" s="265">
        <v>38900379.7189494</v>
      </c>
      <c r="BA66" s="265">
        <v>40456394.907707378</v>
      </c>
      <c r="BB66" s="265">
        <v>42074650.70401568</v>
      </c>
      <c r="BC66" s="265">
        <v>43757636.732176304</v>
      </c>
      <c r="BD66" s="265">
        <v>45507942.201463349</v>
      </c>
      <c r="BE66" s="265">
        <v>47328259.889521889</v>
      </c>
      <c r="BF66" s="265">
        <v>49221390.28510277</v>
      </c>
      <c r="BG66" s="265">
        <v>51190245.896506883</v>
      </c>
      <c r="BH66" s="265">
        <v>53237855.732367158</v>
      </c>
      <c r="BI66" s="265">
        <v>55367369.961661845</v>
      </c>
      <c r="BJ66" s="265">
        <v>57582064.760128327</v>
      </c>
      <c r="BK66" s="265">
        <v>59885347.350533463</v>
      </c>
      <c r="BL66" s="265">
        <v>62280761.244554803</v>
      </c>
      <c r="BM66" s="265">
        <v>64771991.694336995</v>
      </c>
      <c r="BN66" s="265">
        <v>67362871.362110481</v>
      </c>
      <c r="BO66" s="265">
        <v>70057386.216594905</v>
      </c>
      <c r="BP66" s="265">
        <v>72859681.665258706</v>
      </c>
      <c r="BQ66" s="265">
        <v>75774068.93186906</v>
      </c>
      <c r="BR66" s="265">
        <v>78805031.689143807</v>
      </c>
      <c r="BS66" s="265">
        <v>81957232.956709564</v>
      </c>
      <c r="BT66" s="265">
        <v>85235522.274977952</v>
      </c>
      <c r="BU66" s="265">
        <v>88644943.165977076</v>
      </c>
      <c r="BV66" s="265">
        <v>92190740.892616153</v>
      </c>
      <c r="BW66" s="265">
        <v>95878370.528320804</v>
      </c>
      <c r="BX66" s="265">
        <v>99713505.349453658</v>
      </c>
      <c r="BY66" s="265">
        <v>103702045.5634318</v>
      </c>
      <c r="BZ66" s="265">
        <v>107850127.38596909</v>
      </c>
      <c r="CA66" s="265">
        <v>112164132.48140785</v>
      </c>
      <c r="CB66" s="265">
        <v>116650697.78066418</v>
      </c>
      <c r="CC66" s="265">
        <v>121316725.69189073</v>
      </c>
      <c r="CD66" s="265">
        <v>126169394.71956638</v>
      </c>
      <c r="CE66" s="265">
        <v>131216170.50834902</v>
      </c>
      <c r="CF66" s="265">
        <v>136464817.32868299</v>
      </c>
      <c r="CG66" s="265">
        <v>141923410.02183032</v>
      </c>
      <c r="CH66" s="265">
        <v>147600346.42270353</v>
      </c>
      <c r="CI66" s="265">
        <v>153504360.27961168</v>
      </c>
      <c r="CJ66" s="265">
        <v>159644534.69079617</v>
      </c>
      <c r="CK66" s="265">
        <v>166030316.078428</v>
      </c>
      <c r="CL66" s="265">
        <v>172671528.72156513</v>
      </c>
      <c r="CM66" s="265">
        <v>179578389.87042773</v>
      </c>
      <c r="CN66" s="265">
        <v>186761525.4652448</v>
      </c>
      <c r="CO66" s="265">
        <v>194231986.48385462</v>
      </c>
      <c r="CP66" s="265">
        <v>202001265.94320878</v>
      </c>
      <c r="CQ66" s="265">
        <v>210081316.58093718</v>
      </c>
      <c r="CR66" s="265">
        <v>218484569.24417469</v>
      </c>
      <c r="CS66" s="265" t="s">
        <v>534</v>
      </c>
      <c r="CT66" s="265" t="s">
        <v>534</v>
      </c>
    </row>
    <row r="67" spans="1:98" x14ac:dyDescent="0.25">
      <c r="A67" s="396" t="s">
        <v>261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400">
        <v>0</v>
      </c>
      <c r="AL67" s="401"/>
      <c r="AM67" s="266">
        <v>-917890.03142448666</v>
      </c>
      <c r="AN67" s="266">
        <v>-918247.67173094035</v>
      </c>
      <c r="AO67" s="266">
        <v>-918879.31737072754</v>
      </c>
      <c r="AP67" s="266">
        <v>-919795.92855718127</v>
      </c>
      <c r="AQ67" s="266">
        <v>-921008.90391216835</v>
      </c>
      <c r="AR67" s="266">
        <v>-922530.09800243005</v>
      </c>
      <c r="AS67" s="266">
        <v>-924371.83957737754</v>
      </c>
      <c r="AT67" s="266">
        <v>-926546.95053639798</v>
      </c>
      <c r="AU67" s="266">
        <v>-929068.76565485448</v>
      </c>
      <c r="AV67" s="266">
        <v>-931951.15309912444</v>
      </c>
      <c r="AW67" s="266">
        <v>-935208.5357622403</v>
      </c>
      <c r="AX67" s="266">
        <v>-938855.91345295601</v>
      </c>
      <c r="AY67" s="266">
        <v>-942908.88597237563</v>
      </c>
      <c r="AZ67" s="266">
        <v>-947383.67711364711</v>
      </c>
      <c r="BA67" s="266">
        <v>-952297.15962164465</v>
      </c>
      <c r="BB67" s="266">
        <v>-957666.88115103729</v>
      </c>
      <c r="BC67" s="266">
        <v>-963511.09126268094</v>
      </c>
      <c r="BD67" s="266">
        <v>-969848.76949986536</v>
      </c>
      <c r="BE67" s="266">
        <v>-976699.65458761237</v>
      </c>
      <c r="BF67" s="266">
        <v>-984084.27479994437</v>
      </c>
      <c r="BG67" s="266">
        <v>-992023.97954184492</v>
      </c>
      <c r="BH67" s="266">
        <v>-1000540.9721944968</v>
      </c>
      <c r="BI67" s="266">
        <v>-1009658.3442743297</v>
      </c>
      <c r="BJ67" s="266">
        <v>-1019400.1109584313</v>
      </c>
      <c r="BK67" s="266">
        <v>-1029791.248030972</v>
      </c>
      <c r="BL67" s="266">
        <v>-1040857.7303074896</v>
      </c>
      <c r="BM67" s="266">
        <v>-1052626.5715961431</v>
      </c>
      <c r="BN67" s="266">
        <v>-1065125.8662574179</v>
      </c>
      <c r="BO67" s="266">
        <v>-1078384.8324262188</v>
      </c>
      <c r="BP67" s="266">
        <v>-1092433.8569628471</v>
      </c>
      <c r="BQ67" s="266">
        <v>-1107304.5422020154</v>
      </c>
      <c r="BR67" s="266">
        <v>-1123029.7545718257</v>
      </c>
      <c r="BS67" s="266">
        <v>-1139643.6751575037</v>
      </c>
      <c r="BT67" s="266">
        <v>-1157181.8522876841</v>
      </c>
      <c r="BU67" s="266">
        <v>-1175681.256224147</v>
      </c>
      <c r="BV67" s="266">
        <v>-1195180.3360391434</v>
      </c>
      <c r="BW67" s="266">
        <v>-1215719.0787678149</v>
      </c>
      <c r="BX67" s="266">
        <v>-1237339.0709267082</v>
      </c>
      <c r="BY67" s="266">
        <v>-1260083.5624930328</v>
      </c>
      <c r="BZ67" s="266">
        <v>-1283997.5334430854</v>
      </c>
      <c r="CA67" s="266">
        <v>-1309127.7629522153</v>
      </c>
      <c r="CB67" s="266">
        <v>-1335522.9013627854</v>
      </c>
      <c r="CC67" s="266">
        <v>-1363233.5450308537</v>
      </c>
      <c r="CD67" s="266">
        <v>-1392312.31416672</v>
      </c>
      <c r="CE67" s="266">
        <v>-1422813.9337890961</v>
      </c>
      <c r="CF67" s="266">
        <v>-1454795.3179174422</v>
      </c>
      <c r="CG67" s="266">
        <v>-1488315.6571319974</v>
      </c>
      <c r="CH67" s="266">
        <v>-1523436.5096362098</v>
      </c>
      <c r="CI67" s="266">
        <v>-1560221.8959616665</v>
      </c>
      <c r="CJ67" s="266">
        <v>-1598738.3974612164</v>
      </c>
      <c r="CK67" s="266">
        <v>-1639055.258741823</v>
      </c>
      <c r="CL67" s="266">
        <v>-1681244.4941947293</v>
      </c>
      <c r="CM67" s="266">
        <v>-1725380.9987868271</v>
      </c>
      <c r="CN67" s="266">
        <v>-1771542.6632836838</v>
      </c>
      <c r="CO67" s="266">
        <v>-1819810.4940814907</v>
      </c>
      <c r="CP67" s="266">
        <v>-1870268.7378322845</v>
      </c>
      <c r="CQ67" s="266">
        <v>-1923005.0110541855</v>
      </c>
      <c r="CR67" s="266">
        <v>-1978110.4349260374</v>
      </c>
      <c r="CS67" s="266" t="s">
        <v>534</v>
      </c>
      <c r="CT67" s="266" t="s">
        <v>534</v>
      </c>
    </row>
    <row r="68" spans="1:98" x14ac:dyDescent="0.25">
      <c r="A68" s="396" t="s">
        <v>260</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7"/>
      <c r="AK68" s="400">
        <v>0</v>
      </c>
      <c r="AL68" s="401"/>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v>0</v>
      </c>
      <c r="BG68" s="266">
        <v>0</v>
      </c>
      <c r="BH68" s="266">
        <v>0</v>
      </c>
      <c r="BI68" s="266">
        <v>0</v>
      </c>
      <c r="BJ68" s="266">
        <v>0</v>
      </c>
      <c r="BK68" s="266">
        <v>0</v>
      </c>
      <c r="BL68" s="266">
        <v>0</v>
      </c>
      <c r="BM68" s="266">
        <v>0</v>
      </c>
      <c r="BN68" s="266">
        <v>0</v>
      </c>
      <c r="BO68" s="266">
        <v>0</v>
      </c>
      <c r="BP68" s="266">
        <v>0</v>
      </c>
      <c r="BQ68" s="266">
        <v>0</v>
      </c>
      <c r="BR68" s="266">
        <v>0</v>
      </c>
      <c r="BS68" s="266">
        <v>0</v>
      </c>
      <c r="BT68" s="266">
        <v>0</v>
      </c>
      <c r="BU68" s="266">
        <v>0</v>
      </c>
      <c r="BV68" s="266">
        <v>0</v>
      </c>
      <c r="BW68" s="266">
        <v>0</v>
      </c>
      <c r="BX68" s="266">
        <v>0</v>
      </c>
      <c r="BY68" s="266">
        <v>0</v>
      </c>
      <c r="BZ68" s="266">
        <v>0</v>
      </c>
      <c r="CA68" s="266">
        <v>0</v>
      </c>
      <c r="CB68" s="266">
        <v>0</v>
      </c>
      <c r="CC68" s="266">
        <v>0</v>
      </c>
      <c r="CD68" s="266">
        <v>0</v>
      </c>
      <c r="CE68" s="266">
        <v>0</v>
      </c>
      <c r="CF68" s="266">
        <v>0</v>
      </c>
      <c r="CG68" s="266">
        <v>0</v>
      </c>
      <c r="CH68" s="266">
        <v>0</v>
      </c>
      <c r="CI68" s="266">
        <v>0</v>
      </c>
      <c r="CJ68" s="266">
        <v>0</v>
      </c>
      <c r="CK68" s="266">
        <v>0</v>
      </c>
      <c r="CL68" s="266">
        <v>0</v>
      </c>
      <c r="CM68" s="266">
        <v>0</v>
      </c>
      <c r="CN68" s="266">
        <v>0</v>
      </c>
      <c r="CO68" s="266">
        <v>0</v>
      </c>
      <c r="CP68" s="266">
        <v>0</v>
      </c>
      <c r="CQ68" s="266">
        <v>0</v>
      </c>
      <c r="CR68" s="266">
        <v>0</v>
      </c>
      <c r="CS68" s="266" t="s">
        <v>534</v>
      </c>
      <c r="CT68" s="266" t="s">
        <v>534</v>
      </c>
    </row>
    <row r="69" spans="1:98" x14ac:dyDescent="0.25">
      <c r="A69" s="396" t="str">
        <f>A33</f>
        <v>Прочие расходы при эксплуатации объекта, руб. без НДС</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400">
        <v>0</v>
      </c>
      <c r="AL69" s="401"/>
      <c r="AM69" s="266">
        <v>-171253.33333333337</v>
      </c>
      <c r="AN69" s="266">
        <v>-178103.46666666667</v>
      </c>
      <c r="AO69" s="266">
        <v>-185227.60533333337</v>
      </c>
      <c r="AP69" s="266">
        <v>-192636.70954666674</v>
      </c>
      <c r="AQ69" s="266">
        <v>-200342.17792853341</v>
      </c>
      <c r="AR69" s="266">
        <v>-208355.86504567479</v>
      </c>
      <c r="AS69" s="266">
        <v>-216690.09964750177</v>
      </c>
      <c r="AT69" s="266">
        <v>-225357.7036334018</v>
      </c>
      <c r="AU69" s="266">
        <v>-234372.01177873791</v>
      </c>
      <c r="AV69" s="266">
        <v>-243746.89224988746</v>
      </c>
      <c r="AW69" s="266">
        <v>-253496.76793988296</v>
      </c>
      <c r="AX69" s="266">
        <v>-263636.63865747827</v>
      </c>
      <c r="AY69" s="266">
        <v>-274182.10420377739</v>
      </c>
      <c r="AZ69" s="266">
        <v>-285149.38837192854</v>
      </c>
      <c r="BA69" s="266">
        <v>-296555.36390680564</v>
      </c>
      <c r="BB69" s="266">
        <v>-308417.57846307795</v>
      </c>
      <c r="BC69" s="266">
        <v>-320754.28160160099</v>
      </c>
      <c r="BD69" s="266">
        <v>-333584.45286566508</v>
      </c>
      <c r="BE69" s="266">
        <v>-346927.83098029171</v>
      </c>
      <c r="BF69" s="266">
        <v>-360804.94421950338</v>
      </c>
      <c r="BG69" s="266">
        <v>-375237.14198828343</v>
      </c>
      <c r="BH69" s="266">
        <v>-390246.62766781478</v>
      </c>
      <c r="BI69" s="266">
        <v>-405856.49277452746</v>
      </c>
      <c r="BJ69" s="266">
        <v>-422090.75248550856</v>
      </c>
      <c r="BK69" s="266">
        <v>-438974.38258492888</v>
      </c>
      <c r="BL69" s="266">
        <v>-456533.35788832611</v>
      </c>
      <c r="BM69" s="266">
        <v>-474794.6922038591</v>
      </c>
      <c r="BN69" s="266">
        <v>-493786.47989201365</v>
      </c>
      <c r="BO69" s="266">
        <v>-513537.93908769405</v>
      </c>
      <c r="BP69" s="266">
        <v>-534079.45665120194</v>
      </c>
      <c r="BQ69" s="266">
        <v>-555442.6349172499</v>
      </c>
      <c r="BR69" s="266">
        <v>-577660.34031393996</v>
      </c>
      <c r="BS69" s="266">
        <v>-600766.75392649753</v>
      </c>
      <c r="BT69" s="266">
        <v>-624797.42408355756</v>
      </c>
      <c r="BU69" s="266">
        <v>-649789.32104689989</v>
      </c>
      <c r="BV69" s="266">
        <v>-675780.89388877596</v>
      </c>
      <c r="BW69" s="266">
        <v>-702812.1296443271</v>
      </c>
      <c r="BX69" s="266">
        <v>-730924.61483010009</v>
      </c>
      <c r="BY69" s="266">
        <v>-760161.59942330432</v>
      </c>
      <c r="BZ69" s="266">
        <v>-790568.06340023631</v>
      </c>
      <c r="CA69" s="266">
        <v>-822190.78593624593</v>
      </c>
      <c r="CB69" s="266">
        <v>-855078.41737369564</v>
      </c>
      <c r="CC69" s="266">
        <v>-889281.55406864348</v>
      </c>
      <c r="CD69" s="266">
        <v>-924852.81623138941</v>
      </c>
      <c r="CE69" s="266">
        <v>-961846.92888064508</v>
      </c>
      <c r="CF69" s="266">
        <v>-1000320.8060358708</v>
      </c>
      <c r="CG69" s="266">
        <v>-1040333.6382773058</v>
      </c>
      <c r="CH69" s="266">
        <v>-1081946.9838083978</v>
      </c>
      <c r="CI69" s="266">
        <v>-1125224.8631607338</v>
      </c>
      <c r="CJ69" s="266">
        <v>-1170233.8576871634</v>
      </c>
      <c r="CK69" s="266">
        <v>-1217043.2119946496</v>
      </c>
      <c r="CL69" s="266">
        <v>-1265724.9404744357</v>
      </c>
      <c r="CM69" s="266">
        <v>-1316353.9380934131</v>
      </c>
      <c r="CN69" s="266">
        <v>-1369008.0956171495</v>
      </c>
      <c r="CO69" s="266">
        <v>-1423768.4194418357</v>
      </c>
      <c r="CP69" s="266">
        <v>-1480719.1562195092</v>
      </c>
      <c r="CQ69" s="266">
        <v>-1539947.9224682897</v>
      </c>
      <c r="CR69" s="266">
        <v>-1601545.8393670213</v>
      </c>
      <c r="CS69" s="266" t="s">
        <v>534</v>
      </c>
      <c r="CT69" s="266" t="s">
        <v>534</v>
      </c>
    </row>
    <row r="70" spans="1:98" x14ac:dyDescent="0.25">
      <c r="A70" s="396" t="s">
        <v>534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400">
        <v>0</v>
      </c>
      <c r="AL70" s="401"/>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v>0</v>
      </c>
      <c r="BG70" s="266">
        <v>0</v>
      </c>
      <c r="BH70" s="266">
        <v>0</v>
      </c>
      <c r="BI70" s="266">
        <v>0</v>
      </c>
      <c r="BJ70" s="266">
        <v>0</v>
      </c>
      <c r="BK70" s="266">
        <v>0</v>
      </c>
      <c r="BL70" s="266">
        <v>0</v>
      </c>
      <c r="BM70" s="266">
        <v>0</v>
      </c>
      <c r="BN70" s="266">
        <v>0</v>
      </c>
      <c r="BO70" s="266">
        <v>0</v>
      </c>
      <c r="BP70" s="266">
        <v>0</v>
      </c>
      <c r="BQ70" s="266">
        <v>0</v>
      </c>
      <c r="BR70" s="266">
        <v>0</v>
      </c>
      <c r="BS70" s="266">
        <v>0</v>
      </c>
      <c r="BT70" s="266">
        <v>0</v>
      </c>
      <c r="BU70" s="266">
        <v>0</v>
      </c>
      <c r="BV70" s="266">
        <v>0</v>
      </c>
      <c r="BW70" s="266">
        <v>0</v>
      </c>
      <c r="BX70" s="266">
        <v>0</v>
      </c>
      <c r="BY70" s="266">
        <v>0</v>
      </c>
      <c r="BZ70" s="266">
        <v>0</v>
      </c>
      <c r="CA70" s="266">
        <v>0</v>
      </c>
      <c r="CB70" s="266">
        <v>0</v>
      </c>
      <c r="CC70" s="266">
        <v>0</v>
      </c>
      <c r="CD70" s="266">
        <v>0</v>
      </c>
      <c r="CE70" s="266">
        <v>0</v>
      </c>
      <c r="CF70" s="266">
        <v>0</v>
      </c>
      <c r="CG70" s="266">
        <v>0</v>
      </c>
      <c r="CH70" s="266">
        <v>0</v>
      </c>
      <c r="CI70" s="266">
        <v>0</v>
      </c>
      <c r="CJ70" s="266">
        <v>0</v>
      </c>
      <c r="CK70" s="266">
        <v>0</v>
      </c>
      <c r="CL70" s="266">
        <v>0</v>
      </c>
      <c r="CM70" s="266">
        <v>0</v>
      </c>
      <c r="CN70" s="266">
        <v>0</v>
      </c>
      <c r="CO70" s="266">
        <v>0</v>
      </c>
      <c r="CP70" s="266">
        <v>0</v>
      </c>
      <c r="CQ70" s="266">
        <v>0</v>
      </c>
      <c r="CR70" s="266">
        <v>0</v>
      </c>
      <c r="CS70" s="266" t="s">
        <v>534</v>
      </c>
      <c r="CT70" s="266" t="s">
        <v>534</v>
      </c>
    </row>
    <row r="71" spans="1:98" x14ac:dyDescent="0.25">
      <c r="A71" s="396" t="s">
        <v>534</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409"/>
      <c r="AL71" s="410"/>
      <c r="AM71" s="266">
        <v>0</v>
      </c>
      <c r="AN71" s="266">
        <v>0</v>
      </c>
      <c r="AO71" s="266">
        <v>0</v>
      </c>
      <c r="AP71" s="266">
        <v>0</v>
      </c>
      <c r="AQ71" s="266">
        <v>0</v>
      </c>
      <c r="AR71" s="266">
        <v>0</v>
      </c>
      <c r="AS71" s="266">
        <v>0</v>
      </c>
      <c r="AT71" s="266">
        <v>0</v>
      </c>
      <c r="AU71" s="266">
        <v>0</v>
      </c>
      <c r="AV71" s="266">
        <v>0</v>
      </c>
      <c r="AW71" s="266">
        <v>0</v>
      </c>
      <c r="AX71" s="266">
        <v>0</v>
      </c>
      <c r="AY71" s="266">
        <v>0</v>
      </c>
      <c r="AZ71" s="266">
        <v>0</v>
      </c>
      <c r="BA71" s="266">
        <v>0</v>
      </c>
      <c r="BB71" s="266">
        <v>0</v>
      </c>
      <c r="BC71" s="266">
        <v>0</v>
      </c>
      <c r="BD71" s="266">
        <v>0</v>
      </c>
      <c r="BE71" s="266">
        <v>0</v>
      </c>
      <c r="BF71" s="266">
        <v>0</v>
      </c>
      <c r="BG71" s="266">
        <v>0</v>
      </c>
      <c r="BH71" s="266">
        <v>0</v>
      </c>
      <c r="BI71" s="266">
        <v>0</v>
      </c>
      <c r="BJ71" s="266">
        <v>0</v>
      </c>
      <c r="BK71" s="266">
        <v>0</v>
      </c>
      <c r="BL71" s="266">
        <v>0</v>
      </c>
      <c r="BM71" s="266">
        <v>0</v>
      </c>
      <c r="BN71" s="266">
        <v>0</v>
      </c>
      <c r="BO71" s="266">
        <v>0</v>
      </c>
      <c r="BP71" s="266">
        <v>0</v>
      </c>
      <c r="BQ71" s="266">
        <v>0</v>
      </c>
      <c r="BR71" s="266">
        <v>0</v>
      </c>
      <c r="BS71" s="266">
        <v>0</v>
      </c>
      <c r="BT71" s="266">
        <v>0</v>
      </c>
      <c r="BU71" s="266">
        <v>0</v>
      </c>
      <c r="BV71" s="266">
        <v>0</v>
      </c>
      <c r="BW71" s="266">
        <v>0</v>
      </c>
      <c r="BX71" s="266">
        <v>0</v>
      </c>
      <c r="BY71" s="266">
        <v>0</v>
      </c>
      <c r="BZ71" s="266">
        <v>0</v>
      </c>
      <c r="CA71" s="266">
        <v>0</v>
      </c>
      <c r="CB71" s="266">
        <v>0</v>
      </c>
      <c r="CC71" s="266">
        <v>0</v>
      </c>
      <c r="CD71" s="266">
        <v>0</v>
      </c>
      <c r="CE71" s="266">
        <v>0</v>
      </c>
      <c r="CF71" s="266">
        <v>0</v>
      </c>
      <c r="CG71" s="266">
        <v>0</v>
      </c>
      <c r="CH71" s="266">
        <v>0</v>
      </c>
      <c r="CI71" s="266">
        <v>0</v>
      </c>
      <c r="CJ71" s="266">
        <v>0</v>
      </c>
      <c r="CK71" s="266">
        <v>0</v>
      </c>
      <c r="CL71" s="266">
        <v>0</v>
      </c>
      <c r="CM71" s="266">
        <v>0</v>
      </c>
      <c r="CN71" s="266">
        <v>0</v>
      </c>
      <c r="CO71" s="266">
        <v>0</v>
      </c>
      <c r="CP71" s="266">
        <v>0</v>
      </c>
      <c r="CQ71" s="266">
        <v>0</v>
      </c>
      <c r="CR71" s="266">
        <v>0</v>
      </c>
      <c r="CS71" s="266" t="s">
        <v>557</v>
      </c>
      <c r="CT71" s="266" t="s">
        <v>557</v>
      </c>
    </row>
    <row r="72" spans="1:98" x14ac:dyDescent="0.25">
      <c r="A72" s="396" t="s">
        <v>258</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7"/>
      <c r="AK72" s="409"/>
      <c r="AL72" s="410"/>
      <c r="AM72" s="266">
        <v>-746636.69809115329</v>
      </c>
      <c r="AN72" s="266">
        <v>-740144.20506427367</v>
      </c>
      <c r="AO72" s="266">
        <v>-733651.71203739417</v>
      </c>
      <c r="AP72" s="266">
        <v>-727159.21901051456</v>
      </c>
      <c r="AQ72" s="266">
        <v>-720666.72598363494</v>
      </c>
      <c r="AR72" s="266">
        <v>-714174.23295675532</v>
      </c>
      <c r="AS72" s="266">
        <v>-707681.73992987571</v>
      </c>
      <c r="AT72" s="266">
        <v>-701189.24690299621</v>
      </c>
      <c r="AU72" s="266">
        <v>-694696.75387611659</v>
      </c>
      <c r="AV72" s="266">
        <v>-688204.26084923698</v>
      </c>
      <c r="AW72" s="266">
        <v>-681711.76782235736</v>
      </c>
      <c r="AX72" s="266">
        <v>-675219.27479547774</v>
      </c>
      <c r="AY72" s="266">
        <v>-668726.78176859824</v>
      </c>
      <c r="AZ72" s="266">
        <v>-662234.28874171863</v>
      </c>
      <c r="BA72" s="266">
        <v>-655741.79571483901</v>
      </c>
      <c r="BB72" s="266">
        <v>-649249.3026879594</v>
      </c>
      <c r="BC72" s="266">
        <v>-642756.8096610799</v>
      </c>
      <c r="BD72" s="266">
        <v>-636264.31663420028</v>
      </c>
      <c r="BE72" s="266">
        <v>-629771.82360732066</v>
      </c>
      <c r="BF72" s="266">
        <v>-623279.33058044105</v>
      </c>
      <c r="BG72" s="266">
        <v>-616786.83755356143</v>
      </c>
      <c r="BH72" s="266">
        <v>-610294.34452668193</v>
      </c>
      <c r="BI72" s="266">
        <v>-603801.85149980232</v>
      </c>
      <c r="BJ72" s="266">
        <v>-597309.3584729227</v>
      </c>
      <c r="BK72" s="266">
        <v>-590816.86544604308</v>
      </c>
      <c r="BL72" s="266">
        <v>-584324.37241916347</v>
      </c>
      <c r="BM72" s="266">
        <v>-577831.87939228397</v>
      </c>
      <c r="BN72" s="266">
        <v>-571339.38636540435</v>
      </c>
      <c r="BO72" s="266">
        <v>-564846.89333852474</v>
      </c>
      <c r="BP72" s="266">
        <v>-558354.40031164512</v>
      </c>
      <c r="BQ72" s="266">
        <v>-551861.9072847655</v>
      </c>
      <c r="BR72" s="266">
        <v>-545369.41425788589</v>
      </c>
      <c r="BS72" s="266">
        <v>-538876.92123100627</v>
      </c>
      <c r="BT72" s="266">
        <v>-532384.42820412666</v>
      </c>
      <c r="BU72" s="266">
        <v>-525891.93517724704</v>
      </c>
      <c r="BV72" s="266">
        <v>-519399.44215036742</v>
      </c>
      <c r="BW72" s="266">
        <v>-512906.94912348781</v>
      </c>
      <c r="BX72" s="266">
        <v>-506414.45609660819</v>
      </c>
      <c r="BY72" s="266">
        <v>-499921.96306972858</v>
      </c>
      <c r="BZ72" s="266">
        <v>-493429.47004284902</v>
      </c>
      <c r="CA72" s="266">
        <v>-486936.9770159694</v>
      </c>
      <c r="CB72" s="266">
        <v>-480444.48398908979</v>
      </c>
      <c r="CC72" s="266">
        <v>-473951.99096221017</v>
      </c>
      <c r="CD72" s="266">
        <v>-467459.49793533055</v>
      </c>
      <c r="CE72" s="266">
        <v>-460967.00490845094</v>
      </c>
      <c r="CF72" s="266">
        <v>-454474.51188157132</v>
      </c>
      <c r="CG72" s="266">
        <v>-447982.01885469171</v>
      </c>
      <c r="CH72" s="266">
        <v>-441489.52582781215</v>
      </c>
      <c r="CI72" s="266">
        <v>-434997.03280093253</v>
      </c>
      <c r="CJ72" s="266">
        <v>-428504.53977405292</v>
      </c>
      <c r="CK72" s="266">
        <v>-422012.0467471733</v>
      </c>
      <c r="CL72" s="266">
        <v>-415519.55372029368</v>
      </c>
      <c r="CM72" s="266">
        <v>-409027.06069341407</v>
      </c>
      <c r="CN72" s="266">
        <v>-402534.56766653445</v>
      </c>
      <c r="CO72" s="266">
        <v>-396042.07463965483</v>
      </c>
      <c r="CP72" s="266">
        <v>-389549.58161277522</v>
      </c>
      <c r="CQ72" s="266">
        <v>-383057.08858589572</v>
      </c>
      <c r="CR72" s="266">
        <v>-376564.5955590161</v>
      </c>
      <c r="CS72" s="266">
        <v>-376564.5955590161</v>
      </c>
      <c r="CT72" s="266">
        <v>-376564.5955590161</v>
      </c>
    </row>
    <row r="73" spans="1:98" s="218" customFormat="1" ht="15" x14ac:dyDescent="0.25">
      <c r="A73" s="396" t="s">
        <v>257</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8">
        <v>0</v>
      </c>
      <c r="AL73" s="399"/>
      <c r="AM73" s="265">
        <v>22444669.968575515</v>
      </c>
      <c r="AN73" s="265">
        <v>23378814.728269063</v>
      </c>
      <c r="AO73" s="265">
        <v>24350065.578629278</v>
      </c>
      <c r="AP73" s="265">
        <v>25359906.763282828</v>
      </c>
      <c r="AQ73" s="265">
        <v>26409881.89560144</v>
      </c>
      <c r="AR73" s="265">
        <v>27501596.333491724</v>
      </c>
      <c r="AS73" s="265">
        <v>28636719.649176545</v>
      </c>
      <c r="AT73" s="265">
        <v>29816988.197767682</v>
      </c>
      <c r="AU73" s="265">
        <v>31044207.78858139</v>
      </c>
      <c r="AV73" s="265">
        <v>32320256.463306569</v>
      </c>
      <c r="AW73" s="265">
        <v>33647087.385299683</v>
      </c>
      <c r="AX73" s="265">
        <v>35026731.84445145</v>
      </c>
      <c r="AY73" s="265">
        <v>36461302.3822482</v>
      </c>
      <c r="AZ73" s="265">
        <v>37952996.041835755</v>
      </c>
      <c r="BA73" s="265">
        <v>39504097.748085737</v>
      </c>
      <c r="BB73" s="265">
        <v>41116983.822864644</v>
      </c>
      <c r="BC73" s="265">
        <v>42794125.640913621</v>
      </c>
      <c r="BD73" s="265">
        <v>44538093.431963481</v>
      </c>
      <c r="BE73" s="265">
        <v>46351560.234934278</v>
      </c>
      <c r="BF73" s="265">
        <v>48237306.010302827</v>
      </c>
      <c r="BG73" s="265">
        <v>50198221.916965038</v>
      </c>
      <c r="BH73" s="265">
        <v>52237314.760172658</v>
      </c>
      <c r="BI73" s="265">
        <v>54357711.617387518</v>
      </c>
      <c r="BJ73" s="265">
        <v>56562664.649169892</v>
      </c>
      <c r="BK73" s="265">
        <v>58855556.102502488</v>
      </c>
      <c r="BL73" s="265">
        <v>61239903.514247313</v>
      </c>
      <c r="BM73" s="265">
        <v>63719365.12274085</v>
      </c>
      <c r="BN73" s="265">
        <v>66297745.495853066</v>
      </c>
      <c r="BO73" s="265">
        <v>68979001.384168684</v>
      </c>
      <c r="BP73" s="265">
        <v>71767247.808295861</v>
      </c>
      <c r="BQ73" s="265">
        <v>74666764.389667049</v>
      </c>
      <c r="BR73" s="265">
        <v>77682001.934571981</v>
      </c>
      <c r="BS73" s="265">
        <v>80817589.281552061</v>
      </c>
      <c r="BT73" s="265">
        <v>84078340.422690272</v>
      </c>
      <c r="BU73" s="265">
        <v>87469261.909752935</v>
      </c>
      <c r="BV73" s="265">
        <v>90995560.556577012</v>
      </c>
      <c r="BW73" s="265">
        <v>94662651.449552983</v>
      </c>
      <c r="BX73" s="265">
        <v>98476166.278526947</v>
      </c>
      <c r="BY73" s="265">
        <v>102441962.00093877</v>
      </c>
      <c r="BZ73" s="265">
        <v>106566129.85252601</v>
      </c>
      <c r="CA73" s="265">
        <v>110855004.71845564</v>
      </c>
      <c r="CB73" s="265">
        <v>115315174.87930138</v>
      </c>
      <c r="CC73" s="265">
        <v>119953492.14685988</v>
      </c>
      <c r="CD73" s="265">
        <v>124777082.40539965</v>
      </c>
      <c r="CE73" s="265">
        <v>129793356.57455993</v>
      </c>
      <c r="CF73" s="265">
        <v>135010022.01076555</v>
      </c>
      <c r="CG73" s="265">
        <v>140435094.36469832</v>
      </c>
      <c r="CH73" s="265">
        <v>146076909.91306731</v>
      </c>
      <c r="CI73" s="265">
        <v>151944138.38365</v>
      </c>
      <c r="CJ73" s="265">
        <v>158045796.29333496</v>
      </c>
      <c r="CK73" s="265">
        <v>164391260.81968617</v>
      </c>
      <c r="CL73" s="265">
        <v>170990284.22737041</v>
      </c>
      <c r="CM73" s="265">
        <v>177853008.87164089</v>
      </c>
      <c r="CN73" s="265">
        <v>184989982.80196112</v>
      </c>
      <c r="CO73" s="265">
        <v>192412175.98977312</v>
      </c>
      <c r="CP73" s="265">
        <v>200130997.20537651</v>
      </c>
      <c r="CQ73" s="265">
        <v>208158311.56988299</v>
      </c>
      <c r="CR73" s="265">
        <v>216506458.80924866</v>
      </c>
      <c r="CS73" s="265" t="s">
        <v>534</v>
      </c>
      <c r="CT73" s="265" t="s">
        <v>534</v>
      </c>
    </row>
    <row r="74" spans="1:98" x14ac:dyDescent="0.25">
      <c r="A74" s="396" t="s">
        <v>252</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400">
        <v>0</v>
      </c>
      <c r="AL74" s="401"/>
      <c r="AM74" s="266">
        <v>-590226.63880723575</v>
      </c>
      <c r="AN74" s="266">
        <v>-590226.63880723575</v>
      </c>
      <c r="AO74" s="266">
        <v>-590226.63880723575</v>
      </c>
      <c r="AP74" s="266">
        <v>-590226.63880723575</v>
      </c>
      <c r="AQ74" s="266">
        <v>-590226.63880723575</v>
      </c>
      <c r="AR74" s="266">
        <v>-590226.63880723575</v>
      </c>
      <c r="AS74" s="266">
        <v>-590226.63880723575</v>
      </c>
      <c r="AT74" s="266">
        <v>-590226.63880723575</v>
      </c>
      <c r="AU74" s="266">
        <v>-590226.63880723575</v>
      </c>
      <c r="AV74" s="266">
        <v>-590226.63880723575</v>
      </c>
      <c r="AW74" s="266">
        <v>-590226.63880723575</v>
      </c>
      <c r="AX74" s="266">
        <v>-590226.63880723575</v>
      </c>
      <c r="AY74" s="266">
        <v>-590226.63880723575</v>
      </c>
      <c r="AZ74" s="266">
        <v>-590226.63880723575</v>
      </c>
      <c r="BA74" s="266">
        <v>-590226.63880723575</v>
      </c>
      <c r="BB74" s="266">
        <v>-590226.63880723575</v>
      </c>
      <c r="BC74" s="266">
        <v>-590226.63880723575</v>
      </c>
      <c r="BD74" s="266">
        <v>-590226.63880723575</v>
      </c>
      <c r="BE74" s="266">
        <v>-590226.63880723575</v>
      </c>
      <c r="BF74" s="266">
        <v>-590226.63880723575</v>
      </c>
      <c r="BG74" s="266">
        <v>-590226.63880723575</v>
      </c>
      <c r="BH74" s="266">
        <v>-590226.63880723575</v>
      </c>
      <c r="BI74" s="266">
        <v>-590226.63880723575</v>
      </c>
      <c r="BJ74" s="266">
        <v>-590226.63880723575</v>
      </c>
      <c r="BK74" s="266">
        <v>-590226.63880723575</v>
      </c>
      <c r="BL74" s="266">
        <v>-590226.63880723575</v>
      </c>
      <c r="BM74" s="266">
        <v>-590226.63880723575</v>
      </c>
      <c r="BN74" s="266">
        <v>-590226.63880723575</v>
      </c>
      <c r="BO74" s="266">
        <v>-590226.63880723575</v>
      </c>
      <c r="BP74" s="266">
        <v>-590226.63880723575</v>
      </c>
      <c r="BQ74" s="266">
        <v>-590226.63880723575</v>
      </c>
      <c r="BR74" s="266">
        <v>-590226.63880723575</v>
      </c>
      <c r="BS74" s="266">
        <v>-590226.63880723575</v>
      </c>
      <c r="BT74" s="266">
        <v>-590226.63880723575</v>
      </c>
      <c r="BU74" s="266">
        <v>-590226.63880723575</v>
      </c>
      <c r="BV74" s="266">
        <v>-590226.63880723575</v>
      </c>
      <c r="BW74" s="266">
        <v>-590226.63880723575</v>
      </c>
      <c r="BX74" s="266">
        <v>-590226.63880723575</v>
      </c>
      <c r="BY74" s="266">
        <v>-590226.63880723575</v>
      </c>
      <c r="BZ74" s="266">
        <v>-590226.63880723575</v>
      </c>
      <c r="CA74" s="266">
        <v>-590226.63880723575</v>
      </c>
      <c r="CB74" s="266">
        <v>-590226.63880723575</v>
      </c>
      <c r="CC74" s="266">
        <v>-590226.63880723575</v>
      </c>
      <c r="CD74" s="266">
        <v>-590226.63880723575</v>
      </c>
      <c r="CE74" s="266">
        <v>-590226.63880723575</v>
      </c>
      <c r="CF74" s="266">
        <v>-590226.63880723575</v>
      </c>
      <c r="CG74" s="266">
        <v>-590226.63880723575</v>
      </c>
      <c r="CH74" s="266">
        <v>-590226.63880723575</v>
      </c>
      <c r="CI74" s="266">
        <v>-590226.63880723575</v>
      </c>
      <c r="CJ74" s="266">
        <v>-590226.63880723575</v>
      </c>
      <c r="CK74" s="266">
        <v>-590226.63880723575</v>
      </c>
      <c r="CL74" s="266">
        <v>-590226.63880723575</v>
      </c>
      <c r="CM74" s="266">
        <v>-590226.63880723575</v>
      </c>
      <c r="CN74" s="266">
        <v>-590226.63880723575</v>
      </c>
      <c r="CO74" s="266">
        <v>-590226.63880723575</v>
      </c>
      <c r="CP74" s="266">
        <v>-590226.63880723575</v>
      </c>
      <c r="CQ74" s="266">
        <v>-590226.63880723575</v>
      </c>
      <c r="CR74" s="266">
        <v>-590226.63880723575</v>
      </c>
      <c r="CS74" s="266" t="s">
        <v>557</v>
      </c>
      <c r="CT74" s="266" t="s">
        <v>557</v>
      </c>
    </row>
    <row r="75" spans="1:98" s="218" customFormat="1" ht="15" x14ac:dyDescent="0.25">
      <c r="A75" s="396" t="s">
        <v>253</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7"/>
      <c r="AK75" s="398">
        <v>0</v>
      </c>
      <c r="AL75" s="399"/>
      <c r="AM75" s="265">
        <v>21854443.329768278</v>
      </c>
      <c r="AN75" s="265">
        <v>22788588.089461826</v>
      </c>
      <c r="AO75" s="265">
        <v>23759838.93982204</v>
      </c>
      <c r="AP75" s="265">
        <v>24769680.124475591</v>
      </c>
      <c r="AQ75" s="265">
        <v>25819655.256794203</v>
      </c>
      <c r="AR75" s="265">
        <v>26911369.694684487</v>
      </c>
      <c r="AS75" s="265">
        <v>28046493.010369308</v>
      </c>
      <c r="AT75" s="265">
        <v>29226761.558960445</v>
      </c>
      <c r="AU75" s="265">
        <v>30453981.149774153</v>
      </c>
      <c r="AV75" s="265">
        <v>31730029.824499331</v>
      </c>
      <c r="AW75" s="265">
        <v>33056860.746492445</v>
      </c>
      <c r="AX75" s="265">
        <v>34436505.205644213</v>
      </c>
      <c r="AY75" s="265">
        <v>35871075.743440963</v>
      </c>
      <c r="AZ75" s="265">
        <v>37362769.403028518</v>
      </c>
      <c r="BA75" s="265">
        <v>38913871.1092785</v>
      </c>
      <c r="BB75" s="265">
        <v>40526757.184057407</v>
      </c>
      <c r="BC75" s="265">
        <v>42203899.002106383</v>
      </c>
      <c r="BD75" s="265">
        <v>43947866.793156244</v>
      </c>
      <c r="BE75" s="265">
        <v>45761333.596127041</v>
      </c>
      <c r="BF75" s="265">
        <v>47647079.37149559</v>
      </c>
      <c r="BG75" s="265">
        <v>49607995.2781578</v>
      </c>
      <c r="BH75" s="265">
        <v>51647088.121365421</v>
      </c>
      <c r="BI75" s="265">
        <v>53767484.978580281</v>
      </c>
      <c r="BJ75" s="265">
        <v>55972438.010362655</v>
      </c>
      <c r="BK75" s="265">
        <v>58265329.46369525</v>
      </c>
      <c r="BL75" s="265">
        <v>60649676.875440076</v>
      </c>
      <c r="BM75" s="265">
        <v>63129138.483933613</v>
      </c>
      <c r="BN75" s="265">
        <v>65707518.857045829</v>
      </c>
      <c r="BO75" s="265">
        <v>68388774.745361447</v>
      </c>
      <c r="BP75" s="265">
        <v>71177021.169488624</v>
      </c>
      <c r="BQ75" s="265">
        <v>74076537.750859812</v>
      </c>
      <c r="BR75" s="265">
        <v>77091775.295764744</v>
      </c>
      <c r="BS75" s="265">
        <v>80227362.642744824</v>
      </c>
      <c r="BT75" s="265">
        <v>83488113.783883035</v>
      </c>
      <c r="BU75" s="265">
        <v>86879035.270945698</v>
      </c>
      <c r="BV75" s="265">
        <v>90405333.917769775</v>
      </c>
      <c r="BW75" s="265">
        <v>94072424.810745746</v>
      </c>
      <c r="BX75" s="265">
        <v>97885939.63971971</v>
      </c>
      <c r="BY75" s="265">
        <v>101851735.36213154</v>
      </c>
      <c r="BZ75" s="265">
        <v>105975903.21371877</v>
      </c>
      <c r="CA75" s="265">
        <v>110264778.07964841</v>
      </c>
      <c r="CB75" s="265">
        <v>114724948.24049415</v>
      </c>
      <c r="CC75" s="265">
        <v>119363265.50805265</v>
      </c>
      <c r="CD75" s="265">
        <v>124186855.76659241</v>
      </c>
      <c r="CE75" s="265">
        <v>129203129.93575269</v>
      </c>
      <c r="CF75" s="265">
        <v>134419795.37195832</v>
      </c>
      <c r="CG75" s="265">
        <v>139844867.72589108</v>
      </c>
      <c r="CH75" s="265">
        <v>145486683.27426007</v>
      </c>
      <c r="CI75" s="265">
        <v>151353911.74484277</v>
      </c>
      <c r="CJ75" s="265">
        <v>157455569.65452772</v>
      </c>
      <c r="CK75" s="265">
        <v>163801034.18087894</v>
      </c>
      <c r="CL75" s="265">
        <v>170400057.58856317</v>
      </c>
      <c r="CM75" s="265">
        <v>177262782.23283365</v>
      </c>
      <c r="CN75" s="265">
        <v>184399756.16315389</v>
      </c>
      <c r="CO75" s="265">
        <v>191821949.35096589</v>
      </c>
      <c r="CP75" s="265">
        <v>199540770.56656927</v>
      </c>
      <c r="CQ75" s="265">
        <v>207568084.93107575</v>
      </c>
      <c r="CR75" s="265">
        <v>215916232.17044142</v>
      </c>
      <c r="CS75" s="265" t="s">
        <v>534</v>
      </c>
      <c r="CT75" s="265" t="s">
        <v>534</v>
      </c>
    </row>
    <row r="76" spans="1:98"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400">
        <v>0</v>
      </c>
      <c r="AL76" s="401"/>
      <c r="AM76" s="266">
        <v>0</v>
      </c>
      <c r="AN76" s="266">
        <v>0</v>
      </c>
      <c r="AO76" s="266">
        <v>0</v>
      </c>
      <c r="AP76" s="266">
        <v>0</v>
      </c>
      <c r="AQ76" s="266">
        <v>0</v>
      </c>
      <c r="AR76" s="266">
        <v>0</v>
      </c>
      <c r="AS76" s="266">
        <v>0</v>
      </c>
      <c r="AT76" s="266">
        <v>0</v>
      </c>
      <c r="AU76" s="266">
        <v>0</v>
      </c>
      <c r="AV76" s="266">
        <v>0</v>
      </c>
      <c r="AW76" s="266">
        <v>0</v>
      </c>
      <c r="AX76" s="266">
        <v>0</v>
      </c>
      <c r="AY76" s="266">
        <v>0</v>
      </c>
      <c r="AZ76" s="266">
        <v>0</v>
      </c>
      <c r="BA76" s="266">
        <v>0</v>
      </c>
      <c r="BB76" s="266">
        <v>0</v>
      </c>
      <c r="BC76" s="266">
        <v>0</v>
      </c>
      <c r="BD76" s="266">
        <v>0</v>
      </c>
      <c r="BE76" s="266">
        <v>0</v>
      </c>
      <c r="BF76" s="266">
        <v>0</v>
      </c>
      <c r="BG76" s="266">
        <v>0</v>
      </c>
      <c r="BH76" s="266">
        <v>0</v>
      </c>
      <c r="BI76" s="266">
        <v>0</v>
      </c>
      <c r="BJ76" s="266">
        <v>0</v>
      </c>
      <c r="BK76" s="266">
        <v>0</v>
      </c>
      <c r="BL76" s="266">
        <v>0</v>
      </c>
      <c r="BM76" s="266">
        <v>0</v>
      </c>
      <c r="BN76" s="266">
        <v>0</v>
      </c>
      <c r="BO76" s="266">
        <v>0</v>
      </c>
      <c r="BP76" s="266">
        <v>0</v>
      </c>
      <c r="BQ76" s="266">
        <v>0</v>
      </c>
      <c r="BR76" s="266">
        <v>0</v>
      </c>
      <c r="BS76" s="266">
        <v>0</v>
      </c>
      <c r="BT76" s="266">
        <v>0</v>
      </c>
      <c r="BU76" s="266">
        <v>0</v>
      </c>
      <c r="BV76" s="266">
        <v>0</v>
      </c>
      <c r="BW76" s="266">
        <v>0</v>
      </c>
      <c r="BX76" s="266">
        <v>0</v>
      </c>
      <c r="BY76" s="266">
        <v>0</v>
      </c>
      <c r="BZ76" s="266">
        <v>0</v>
      </c>
      <c r="CA76" s="266">
        <v>0</v>
      </c>
      <c r="CB76" s="266">
        <v>0</v>
      </c>
      <c r="CC76" s="266">
        <v>0</v>
      </c>
      <c r="CD76" s="266">
        <v>0</v>
      </c>
      <c r="CE76" s="266">
        <v>0</v>
      </c>
      <c r="CF76" s="266">
        <v>0</v>
      </c>
      <c r="CG76" s="266">
        <v>0</v>
      </c>
      <c r="CH76" s="266">
        <v>0</v>
      </c>
      <c r="CI76" s="266">
        <v>0</v>
      </c>
      <c r="CJ76" s="266">
        <v>0</v>
      </c>
      <c r="CK76" s="266">
        <v>0</v>
      </c>
      <c r="CL76" s="266">
        <v>0</v>
      </c>
      <c r="CM76" s="266">
        <v>0</v>
      </c>
      <c r="CN76" s="266">
        <v>0</v>
      </c>
      <c r="CO76" s="266">
        <v>0</v>
      </c>
      <c r="CP76" s="266">
        <v>0</v>
      </c>
      <c r="CQ76" s="266">
        <v>0</v>
      </c>
      <c r="CR76" s="266">
        <v>0</v>
      </c>
      <c r="CS76" s="266">
        <v>0</v>
      </c>
      <c r="CT76" s="266">
        <v>0</v>
      </c>
    </row>
    <row r="77" spans="1:98" s="218" customFormat="1" ht="15" x14ac:dyDescent="0.25">
      <c r="A77" s="396" t="s">
        <v>256</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v>0</v>
      </c>
      <c r="AL77" s="399"/>
      <c r="AM77" s="265">
        <v>21854443.329768278</v>
      </c>
      <c r="AN77" s="265">
        <v>22788588.089461826</v>
      </c>
      <c r="AO77" s="265">
        <v>23759838.93982204</v>
      </c>
      <c r="AP77" s="265">
        <v>24769680.124475591</v>
      </c>
      <c r="AQ77" s="265">
        <v>25819655.256794203</v>
      </c>
      <c r="AR77" s="265">
        <v>26911369.694684487</v>
      </c>
      <c r="AS77" s="265">
        <v>28046493.010369308</v>
      </c>
      <c r="AT77" s="265">
        <v>29226761.558960445</v>
      </c>
      <c r="AU77" s="265">
        <v>30453981.149774153</v>
      </c>
      <c r="AV77" s="265">
        <v>31730029.824499331</v>
      </c>
      <c r="AW77" s="265">
        <v>33056860.746492445</v>
      </c>
      <c r="AX77" s="265">
        <v>34436505.205644213</v>
      </c>
      <c r="AY77" s="265">
        <v>35871075.743440963</v>
      </c>
      <c r="AZ77" s="265">
        <v>37362769.403028518</v>
      </c>
      <c r="BA77" s="265">
        <v>38913871.1092785</v>
      </c>
      <c r="BB77" s="265">
        <v>40526757.184057407</v>
      </c>
      <c r="BC77" s="265">
        <v>42203899.002106383</v>
      </c>
      <c r="BD77" s="265">
        <v>43947866.793156244</v>
      </c>
      <c r="BE77" s="265">
        <v>45761333.596127041</v>
      </c>
      <c r="BF77" s="265">
        <v>47647079.37149559</v>
      </c>
      <c r="BG77" s="265">
        <v>49607995.2781578</v>
      </c>
      <c r="BH77" s="265">
        <v>51647088.121365421</v>
      </c>
      <c r="BI77" s="265">
        <v>53767484.978580281</v>
      </c>
      <c r="BJ77" s="265">
        <v>55972438.010362655</v>
      </c>
      <c r="BK77" s="265">
        <v>58265329.46369525</v>
      </c>
      <c r="BL77" s="265">
        <v>60649676.875440076</v>
      </c>
      <c r="BM77" s="265">
        <v>63129138.483933613</v>
      </c>
      <c r="BN77" s="265">
        <v>65707518.857045829</v>
      </c>
      <c r="BO77" s="265">
        <v>68388774.745361447</v>
      </c>
      <c r="BP77" s="265">
        <v>71177021.169488624</v>
      </c>
      <c r="BQ77" s="265">
        <v>74076537.750859812</v>
      </c>
      <c r="BR77" s="265">
        <v>77091775.295764744</v>
      </c>
      <c r="BS77" s="265">
        <v>80227362.642744824</v>
      </c>
      <c r="BT77" s="265">
        <v>83488113.783883035</v>
      </c>
      <c r="BU77" s="265">
        <v>86879035.270945698</v>
      </c>
      <c r="BV77" s="265">
        <v>90405333.917769775</v>
      </c>
      <c r="BW77" s="265">
        <v>94072424.810745746</v>
      </c>
      <c r="BX77" s="265">
        <v>97885939.63971971</v>
      </c>
      <c r="BY77" s="265">
        <v>101851735.36213154</v>
      </c>
      <c r="BZ77" s="265">
        <v>105975903.21371877</v>
      </c>
      <c r="CA77" s="265">
        <v>110264778.07964841</v>
      </c>
      <c r="CB77" s="265">
        <v>114724948.24049415</v>
      </c>
      <c r="CC77" s="265">
        <v>119363265.50805265</v>
      </c>
      <c r="CD77" s="265">
        <v>124186855.76659241</v>
      </c>
      <c r="CE77" s="265">
        <v>129203129.93575269</v>
      </c>
      <c r="CF77" s="265">
        <v>134419795.37195832</v>
      </c>
      <c r="CG77" s="265">
        <v>139844867.72589108</v>
      </c>
      <c r="CH77" s="265">
        <v>145486683.27426007</v>
      </c>
      <c r="CI77" s="265">
        <v>151353911.74484277</v>
      </c>
      <c r="CJ77" s="265">
        <v>157455569.65452772</v>
      </c>
      <c r="CK77" s="265">
        <v>163801034.18087894</v>
      </c>
      <c r="CL77" s="265">
        <v>170400057.58856317</v>
      </c>
      <c r="CM77" s="265">
        <v>177262782.23283365</v>
      </c>
      <c r="CN77" s="265">
        <v>184399756.16315389</v>
      </c>
      <c r="CO77" s="265">
        <v>191821949.35096589</v>
      </c>
      <c r="CP77" s="265">
        <v>199540770.56656927</v>
      </c>
      <c r="CQ77" s="265">
        <v>207568084.93107575</v>
      </c>
      <c r="CR77" s="265">
        <v>215916232.17044142</v>
      </c>
      <c r="CS77" s="265" t="e">
        <v>#VALUE!</v>
      </c>
      <c r="CT77" s="265" t="e">
        <v>#VALUE!</v>
      </c>
    </row>
    <row r="78" spans="1:98" s="268" customFormat="1" x14ac:dyDescent="0.25">
      <c r="A78" s="411" t="s">
        <v>250</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3"/>
      <c r="AL78" s="414"/>
      <c r="AM78" s="267">
        <v>-5463610.8324420694</v>
      </c>
      <c r="AN78" s="267">
        <v>-5697147.0223654564</v>
      </c>
      <c r="AO78" s="267">
        <v>-5939959.7349555101</v>
      </c>
      <c r="AP78" s="267">
        <v>-6192420.0311188977</v>
      </c>
      <c r="AQ78" s="267">
        <v>-6454913.8141985508</v>
      </c>
      <c r="AR78" s="267">
        <v>-6727842.4236711217</v>
      </c>
      <c r="AS78" s="267">
        <v>-7011623.2525923271</v>
      </c>
      <c r="AT78" s="267">
        <v>-7306690.3897401113</v>
      </c>
      <c r="AU78" s="267">
        <v>-7613495.2874435382</v>
      </c>
      <c r="AV78" s="267">
        <v>-7932507.4561248329</v>
      </c>
      <c r="AW78" s="267">
        <v>-8264215.1866231114</v>
      </c>
      <c r="AX78" s="267">
        <v>-8609126.3014110532</v>
      </c>
      <c r="AY78" s="267">
        <v>-8967768.9358602408</v>
      </c>
      <c r="AZ78" s="267">
        <v>-9340692.3507571295</v>
      </c>
      <c r="BA78" s="267">
        <v>-9728467.777319625</v>
      </c>
      <c r="BB78" s="267">
        <v>-10131689.296014352</v>
      </c>
      <c r="BC78" s="267">
        <v>-10550974.750526596</v>
      </c>
      <c r="BD78" s="267">
        <v>-10986966.698289061</v>
      </c>
      <c r="BE78" s="267">
        <v>-11440333.39903176</v>
      </c>
      <c r="BF78" s="267">
        <v>-11911769.842873897</v>
      </c>
      <c r="BG78" s="267">
        <v>-12401998.81953945</v>
      </c>
      <c r="BH78" s="267">
        <v>-12911772.030341355</v>
      </c>
      <c r="BI78" s="267">
        <v>-13441871.24464507</v>
      </c>
      <c r="BJ78" s="267">
        <v>-13993109.502590664</v>
      </c>
      <c r="BK78" s="267">
        <v>-14566332.365923813</v>
      </c>
      <c r="BL78" s="267">
        <v>-15162419.218860019</v>
      </c>
      <c r="BM78" s="267">
        <v>-15782284.620983403</v>
      </c>
      <c r="BN78" s="267">
        <v>-16426879.714261457</v>
      </c>
      <c r="BO78" s="267">
        <v>-17097193.686340362</v>
      </c>
      <c r="BP78" s="267">
        <v>-17794255.292372156</v>
      </c>
      <c r="BQ78" s="267">
        <v>-18519134.437714953</v>
      </c>
      <c r="BR78" s="267">
        <v>-19272943.823941186</v>
      </c>
      <c r="BS78" s="267">
        <v>-20056840.660686206</v>
      </c>
      <c r="BT78" s="267">
        <v>-20872028.445970759</v>
      </c>
      <c r="BU78" s="267">
        <v>-21719758.817736425</v>
      </c>
      <c r="BV78" s="267">
        <v>-22601333.479442444</v>
      </c>
      <c r="BW78" s="267">
        <v>-23518106.202686436</v>
      </c>
      <c r="BX78" s="267">
        <v>-24471484.909929927</v>
      </c>
      <c r="BY78" s="267">
        <v>-25462933.840532884</v>
      </c>
      <c r="BZ78" s="267">
        <v>-26493975.803429693</v>
      </c>
      <c r="CA78" s="267">
        <v>-27566194.519912101</v>
      </c>
      <c r="CB78" s="267">
        <v>-28681237.060123537</v>
      </c>
      <c r="CC78" s="267">
        <v>-29840816.377013162</v>
      </c>
      <c r="CD78" s="267">
        <v>-31046713.941648103</v>
      </c>
      <c r="CE78" s="267">
        <v>-32300782.483938172</v>
      </c>
      <c r="CF78" s="267">
        <v>-33604948.842989579</v>
      </c>
      <c r="CG78" s="267">
        <v>-34961216.931472771</v>
      </c>
      <c r="CH78" s="267">
        <v>-36371670.818565018</v>
      </c>
      <c r="CI78" s="267">
        <v>-37838477.936210692</v>
      </c>
      <c r="CJ78" s="267">
        <v>-39363892.413631931</v>
      </c>
      <c r="CK78" s="267">
        <v>-40950258.545219734</v>
      </c>
      <c r="CL78" s="267">
        <v>-42600014.397140794</v>
      </c>
      <c r="CM78" s="267">
        <v>-44315695.558208413</v>
      </c>
      <c r="CN78" s="267">
        <v>-46099939.040788472</v>
      </c>
      <c r="CO78" s="267">
        <v>-47955487.337741472</v>
      </c>
      <c r="CP78" s="267">
        <v>-49885192.641642317</v>
      </c>
      <c r="CQ78" s="267">
        <v>-51892021.232768938</v>
      </c>
      <c r="CR78" s="267">
        <v>-53979058.042610355</v>
      </c>
      <c r="CS78" s="267" t="e">
        <v>#VALUE!</v>
      </c>
      <c r="CT78" s="267" t="e">
        <v>#VALUE!</v>
      </c>
    </row>
    <row r="79" spans="1:98" ht="16.5" thickBot="1" x14ac:dyDescent="0.3">
      <c r="A79" s="415" t="s">
        <v>255</v>
      </c>
      <c r="B79" s="416"/>
      <c r="C79" s="416"/>
      <c r="D79" s="416"/>
      <c r="E79" s="416"/>
      <c r="F79" s="416"/>
      <c r="G79" s="416"/>
      <c r="H79" s="416"/>
      <c r="I79" s="416"/>
      <c r="J79" s="416"/>
      <c r="K79" s="416"/>
      <c r="L79" s="416"/>
      <c r="M79" s="416"/>
      <c r="N79" s="416"/>
      <c r="O79" s="416"/>
      <c r="P79" s="416"/>
      <c r="Q79" s="416"/>
      <c r="R79" s="416"/>
      <c r="S79" s="416"/>
      <c r="T79" s="416"/>
      <c r="U79" s="416"/>
      <c r="V79" s="416"/>
      <c r="W79" s="416"/>
      <c r="X79" s="416"/>
      <c r="Y79" s="416"/>
      <c r="Z79" s="416"/>
      <c r="AA79" s="416"/>
      <c r="AB79" s="416"/>
      <c r="AC79" s="416"/>
      <c r="AD79" s="416"/>
      <c r="AE79" s="416"/>
      <c r="AF79" s="416"/>
      <c r="AG79" s="416"/>
      <c r="AH79" s="416"/>
      <c r="AI79" s="416"/>
      <c r="AJ79" s="416"/>
      <c r="AK79" s="417">
        <v>0</v>
      </c>
      <c r="AL79" s="418"/>
      <c r="AM79" s="269">
        <v>16390832.497326208</v>
      </c>
      <c r="AN79" s="269">
        <v>17091441.067096367</v>
      </c>
      <c r="AO79" s="269">
        <v>17819879.204866529</v>
      </c>
      <c r="AP79" s="269">
        <v>18577260.093356691</v>
      </c>
      <c r="AQ79" s="269">
        <v>19364741.442595653</v>
      </c>
      <c r="AR79" s="269">
        <v>20183527.271013364</v>
      </c>
      <c r="AS79" s="269">
        <v>21034869.757776983</v>
      </c>
      <c r="AT79" s="269">
        <v>21920071.169220336</v>
      </c>
      <c r="AU79" s="269">
        <v>22840485.862330616</v>
      </c>
      <c r="AV79" s="269">
        <v>23797522.368374497</v>
      </c>
      <c r="AW79" s="269">
        <v>24792645.559869334</v>
      </c>
      <c r="AX79" s="269">
        <v>25827378.904233158</v>
      </c>
      <c r="AY79" s="269">
        <v>26903306.807580724</v>
      </c>
      <c r="AZ79" s="269">
        <v>28022077.052271388</v>
      </c>
      <c r="BA79" s="269">
        <v>29185403.331958875</v>
      </c>
      <c r="BB79" s="269">
        <v>30395067.888043053</v>
      </c>
      <c r="BC79" s="269">
        <v>31652924.251579788</v>
      </c>
      <c r="BD79" s="269">
        <v>32960900.094867185</v>
      </c>
      <c r="BE79" s="269">
        <v>34321000.197095282</v>
      </c>
      <c r="BF79" s="269">
        <v>35735309.528621688</v>
      </c>
      <c r="BG79" s="269">
        <v>37205996.45861835</v>
      </c>
      <c r="BH79" s="269">
        <v>38735316.091024064</v>
      </c>
      <c r="BI79" s="269">
        <v>40325613.733935207</v>
      </c>
      <c r="BJ79" s="269">
        <v>41979328.507771991</v>
      </c>
      <c r="BK79" s="269">
        <v>43698997.097771436</v>
      </c>
      <c r="BL79" s="269">
        <v>45487257.656580061</v>
      </c>
      <c r="BM79" s="269">
        <v>47346853.862950206</v>
      </c>
      <c r="BN79" s="269">
        <v>49280639.142784372</v>
      </c>
      <c r="BO79" s="269">
        <v>51291581.059021086</v>
      </c>
      <c r="BP79" s="269">
        <v>53382765.877116472</v>
      </c>
      <c r="BQ79" s="269">
        <v>55557403.313144863</v>
      </c>
      <c r="BR79" s="269">
        <v>57818831.471823558</v>
      </c>
      <c r="BS79" s="269">
        <v>60170521.982058614</v>
      </c>
      <c r="BT79" s="269">
        <v>62616085.337912276</v>
      </c>
      <c r="BU79" s="269">
        <v>65159276.453209274</v>
      </c>
      <c r="BV79" s="269">
        <v>67804000.438327327</v>
      </c>
      <c r="BW79" s="269">
        <v>70554318.608059317</v>
      </c>
      <c r="BX79" s="269">
        <v>73414454.729789779</v>
      </c>
      <c r="BY79" s="269">
        <v>76388801.521598652</v>
      </c>
      <c r="BZ79" s="269">
        <v>79481927.410289079</v>
      </c>
      <c r="CA79" s="269">
        <v>82698583.559736311</v>
      </c>
      <c r="CB79" s="269">
        <v>86043711.180370614</v>
      </c>
      <c r="CC79" s="269">
        <v>89522449.131039485</v>
      </c>
      <c r="CD79" s="269">
        <v>93140141.824944317</v>
      </c>
      <c r="CE79" s="269">
        <v>96902347.451814517</v>
      </c>
      <c r="CF79" s="269">
        <v>100814846.52896874</v>
      </c>
      <c r="CG79" s="269">
        <v>104883650.79441831</v>
      </c>
      <c r="CH79" s="269">
        <v>109115012.45569506</v>
      </c>
      <c r="CI79" s="269">
        <v>113515433.80863208</v>
      </c>
      <c r="CJ79" s="269">
        <v>118091677.24089579</v>
      </c>
      <c r="CK79" s="269">
        <v>122850775.6356592</v>
      </c>
      <c r="CL79" s="269">
        <v>127800043.19142237</v>
      </c>
      <c r="CM79" s="269">
        <v>132947086.67462525</v>
      </c>
      <c r="CN79" s="269">
        <v>138299817.12236542</v>
      </c>
      <c r="CO79" s="269">
        <v>143866462.01322442</v>
      </c>
      <c r="CP79" s="269">
        <v>149655577.92492694</v>
      </c>
      <c r="CQ79" s="269">
        <v>155676063.6983068</v>
      </c>
      <c r="CR79" s="269">
        <v>161937174.12783107</v>
      </c>
      <c r="CS79" s="269" t="s">
        <v>534</v>
      </c>
      <c r="CT79" s="269" t="s">
        <v>534</v>
      </c>
    </row>
    <row r="80" spans="1:98" s="225" customFormat="1" ht="16.5" thickBot="1" x14ac:dyDescent="0.3">
      <c r="A80" s="270"/>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421">
        <v>0</v>
      </c>
      <c r="AL80" s="421"/>
      <c r="AM80" s="271">
        <v>1</v>
      </c>
      <c r="AN80" s="271">
        <v>2</v>
      </c>
      <c r="AO80" s="271">
        <v>3</v>
      </c>
      <c r="AP80" s="271">
        <v>4</v>
      </c>
      <c r="AQ80" s="271">
        <v>5</v>
      </c>
      <c r="AR80" s="271">
        <v>6</v>
      </c>
      <c r="AS80" s="271">
        <v>7</v>
      </c>
      <c r="AT80" s="271">
        <v>8</v>
      </c>
      <c r="AU80" s="271">
        <v>9</v>
      </c>
      <c r="AV80" s="271">
        <v>10</v>
      </c>
      <c r="AW80" s="271">
        <v>11</v>
      </c>
      <c r="AX80" s="271">
        <v>12</v>
      </c>
      <c r="AY80" s="271">
        <v>13</v>
      </c>
      <c r="AZ80" s="271">
        <v>14</v>
      </c>
      <c r="BA80" s="271">
        <v>15</v>
      </c>
      <c r="BB80" s="271">
        <v>16</v>
      </c>
      <c r="BC80" s="271">
        <v>17</v>
      </c>
      <c r="BD80" s="271">
        <v>18</v>
      </c>
      <c r="BE80" s="271">
        <v>19</v>
      </c>
      <c r="BF80" s="271">
        <v>20</v>
      </c>
      <c r="BG80" s="271">
        <v>21</v>
      </c>
      <c r="BH80" s="271">
        <v>22</v>
      </c>
      <c r="BI80" s="271">
        <v>23</v>
      </c>
      <c r="BJ80" s="271">
        <v>24</v>
      </c>
      <c r="BK80" s="271">
        <v>25</v>
      </c>
      <c r="BL80" s="271">
        <v>26</v>
      </c>
      <c r="BM80" s="271">
        <v>27</v>
      </c>
      <c r="BN80" s="271">
        <v>28</v>
      </c>
      <c r="BO80" s="271">
        <v>29</v>
      </c>
      <c r="BP80" s="271">
        <v>30</v>
      </c>
      <c r="BQ80" s="271">
        <v>31</v>
      </c>
      <c r="BR80" s="271">
        <v>32</v>
      </c>
      <c r="BS80" s="271">
        <v>33</v>
      </c>
      <c r="BT80" s="271">
        <v>34</v>
      </c>
      <c r="BU80" s="271">
        <v>35</v>
      </c>
      <c r="BV80" s="271">
        <v>36</v>
      </c>
      <c r="BW80" s="271">
        <v>37</v>
      </c>
      <c r="BX80" s="271">
        <v>38</v>
      </c>
      <c r="BY80" s="271">
        <v>39</v>
      </c>
      <c r="BZ80" s="271">
        <v>40</v>
      </c>
      <c r="CA80" s="271">
        <v>41</v>
      </c>
      <c r="CB80" s="271">
        <v>42</v>
      </c>
      <c r="CC80" s="271">
        <v>43</v>
      </c>
      <c r="CD80" s="271">
        <v>44</v>
      </c>
      <c r="CE80" s="271">
        <v>45</v>
      </c>
      <c r="CF80" s="271">
        <v>46</v>
      </c>
      <c r="CG80" s="271">
        <v>47</v>
      </c>
      <c r="CH80" s="271">
        <v>48</v>
      </c>
      <c r="CI80" s="271">
        <v>49</v>
      </c>
      <c r="CJ80" s="271">
        <v>50</v>
      </c>
      <c r="CK80" s="271">
        <v>51</v>
      </c>
      <c r="CL80" s="271">
        <v>52</v>
      </c>
      <c r="CM80" s="271">
        <v>53</v>
      </c>
      <c r="CN80" s="271">
        <v>54</v>
      </c>
      <c r="CO80" s="271">
        <v>55</v>
      </c>
      <c r="CP80" s="271">
        <v>56</v>
      </c>
      <c r="CQ80" s="271">
        <v>57</v>
      </c>
      <c r="CR80" s="271">
        <v>58</v>
      </c>
      <c r="CS80" s="271">
        <v>59</v>
      </c>
      <c r="CT80" s="271">
        <v>60</v>
      </c>
    </row>
    <row r="81" spans="1:98" x14ac:dyDescent="0.25">
      <c r="A81" s="394" t="s">
        <v>254</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83">
        <v>2029</v>
      </c>
      <c r="AL81" s="376"/>
      <c r="AM81" s="261">
        <v>2030</v>
      </c>
      <c r="AN81" s="261">
        <v>2031</v>
      </c>
      <c r="AO81" s="261">
        <v>2032</v>
      </c>
      <c r="AP81" s="261">
        <v>2033</v>
      </c>
      <c r="AQ81" s="261">
        <v>2034</v>
      </c>
      <c r="AR81" s="261">
        <v>2035</v>
      </c>
      <c r="AS81" s="261">
        <v>2036</v>
      </c>
      <c r="AT81" s="261">
        <v>2037</v>
      </c>
      <c r="AU81" s="261">
        <v>2038</v>
      </c>
      <c r="AV81" s="261">
        <v>2039</v>
      </c>
      <c r="AW81" s="261">
        <v>2040</v>
      </c>
      <c r="AX81" s="261">
        <v>2041</v>
      </c>
      <c r="AY81" s="261">
        <v>2042</v>
      </c>
      <c r="AZ81" s="261">
        <v>2043</v>
      </c>
      <c r="BA81" s="261">
        <v>2044</v>
      </c>
      <c r="BB81" s="261">
        <v>2045</v>
      </c>
      <c r="BC81" s="261">
        <v>2046</v>
      </c>
      <c r="BD81" s="261">
        <v>2047</v>
      </c>
      <c r="BE81" s="261">
        <v>2048</v>
      </c>
      <c r="BF81" s="261">
        <v>2049</v>
      </c>
      <c r="BG81" s="261">
        <v>2050</v>
      </c>
      <c r="BH81" s="261">
        <v>2051</v>
      </c>
      <c r="BI81" s="261">
        <v>2052</v>
      </c>
      <c r="BJ81" s="261">
        <v>2053</v>
      </c>
      <c r="BK81" s="261">
        <v>2054</v>
      </c>
      <c r="BL81" s="261">
        <v>2055</v>
      </c>
      <c r="BM81" s="261">
        <v>2056</v>
      </c>
      <c r="BN81" s="261">
        <v>2057</v>
      </c>
      <c r="BO81" s="261">
        <v>2058</v>
      </c>
      <c r="BP81" s="261">
        <v>2059</v>
      </c>
      <c r="BQ81" s="261">
        <v>2060</v>
      </c>
      <c r="BR81" s="261">
        <v>2061</v>
      </c>
      <c r="BS81" s="261">
        <v>2062</v>
      </c>
      <c r="BT81" s="261">
        <v>2063</v>
      </c>
      <c r="BU81" s="261">
        <v>2064</v>
      </c>
      <c r="BV81" s="261">
        <v>2065</v>
      </c>
      <c r="BW81" s="261">
        <v>2066</v>
      </c>
      <c r="BX81" s="261">
        <v>2067</v>
      </c>
      <c r="BY81" s="261">
        <v>2068</v>
      </c>
      <c r="BZ81" s="261">
        <v>2069</v>
      </c>
      <c r="CA81" s="261">
        <v>2070</v>
      </c>
      <c r="CB81" s="261">
        <v>2071</v>
      </c>
      <c r="CC81" s="261">
        <v>2072</v>
      </c>
      <c r="CD81" s="261">
        <v>2073</v>
      </c>
      <c r="CE81" s="261">
        <v>2074</v>
      </c>
      <c r="CF81" s="261">
        <v>2075</v>
      </c>
      <c r="CG81" s="261">
        <v>2076</v>
      </c>
      <c r="CH81" s="261">
        <v>2077</v>
      </c>
      <c r="CI81" s="261">
        <v>2078</v>
      </c>
      <c r="CJ81" s="261">
        <v>2079</v>
      </c>
      <c r="CK81" s="261">
        <v>2080</v>
      </c>
      <c r="CL81" s="261">
        <v>2081</v>
      </c>
      <c r="CM81" s="261">
        <v>2082</v>
      </c>
      <c r="CN81" s="261">
        <v>2083</v>
      </c>
      <c r="CO81" s="261">
        <v>2084</v>
      </c>
      <c r="CP81" s="261">
        <v>2085</v>
      </c>
      <c r="CQ81" s="261">
        <v>2086</v>
      </c>
      <c r="CR81" s="261">
        <v>2087</v>
      </c>
      <c r="CS81" s="261" t="s">
        <v>534</v>
      </c>
      <c r="CT81" s="261" t="s">
        <v>534</v>
      </c>
    </row>
    <row r="82" spans="1:98" s="218" customFormat="1" ht="15" x14ac:dyDescent="0.25">
      <c r="A82" s="396" t="s">
        <v>253</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v>0</v>
      </c>
      <c r="AL82" s="399"/>
      <c r="AM82" s="265">
        <v>21854443.329768278</v>
      </c>
      <c r="AN82" s="265">
        <v>22788588.089461826</v>
      </c>
      <c r="AO82" s="265">
        <v>23759838.93982204</v>
      </c>
      <c r="AP82" s="265">
        <v>24769680.124475591</v>
      </c>
      <c r="AQ82" s="265">
        <v>25819655.256794203</v>
      </c>
      <c r="AR82" s="265">
        <v>26911369.694684487</v>
      </c>
      <c r="AS82" s="265">
        <v>28046493.010369308</v>
      </c>
      <c r="AT82" s="265">
        <v>29226761.558960445</v>
      </c>
      <c r="AU82" s="265">
        <v>30453981.149774153</v>
      </c>
      <c r="AV82" s="265">
        <v>31730029.824499331</v>
      </c>
      <c r="AW82" s="265">
        <v>33056860.746492445</v>
      </c>
      <c r="AX82" s="265">
        <v>34436505.205644213</v>
      </c>
      <c r="AY82" s="265">
        <v>35871075.743440963</v>
      </c>
      <c r="AZ82" s="265">
        <v>37362769.403028518</v>
      </c>
      <c r="BA82" s="265">
        <v>38913871.1092785</v>
      </c>
      <c r="BB82" s="265">
        <v>40526757.184057407</v>
      </c>
      <c r="BC82" s="265">
        <v>42203899.002106383</v>
      </c>
      <c r="BD82" s="265">
        <v>43947866.793156244</v>
      </c>
      <c r="BE82" s="265">
        <v>45761333.596127041</v>
      </c>
      <c r="BF82" s="265">
        <v>47647079.37149559</v>
      </c>
      <c r="BG82" s="265">
        <v>49607995.2781578</v>
      </c>
      <c r="BH82" s="265">
        <v>51647088.121365421</v>
      </c>
      <c r="BI82" s="265">
        <v>53767484.978580281</v>
      </c>
      <c r="BJ82" s="265">
        <v>55972438.010362655</v>
      </c>
      <c r="BK82" s="265">
        <v>58265329.46369525</v>
      </c>
      <c r="BL82" s="265">
        <v>60649676.875440076</v>
      </c>
      <c r="BM82" s="265">
        <v>63129138.483933613</v>
      </c>
      <c r="BN82" s="265">
        <v>65707518.857045829</v>
      </c>
      <c r="BO82" s="265">
        <v>68388774.745361447</v>
      </c>
      <c r="BP82" s="265">
        <v>71177021.169488624</v>
      </c>
      <c r="BQ82" s="265">
        <v>74076537.750859812</v>
      </c>
      <c r="BR82" s="265">
        <v>77091775.295764744</v>
      </c>
      <c r="BS82" s="265">
        <v>80227362.642744824</v>
      </c>
      <c r="BT82" s="265">
        <v>83488113.783883035</v>
      </c>
      <c r="BU82" s="265">
        <v>86879035.270945698</v>
      </c>
      <c r="BV82" s="265">
        <v>90405333.917769775</v>
      </c>
      <c r="BW82" s="265">
        <v>94072424.810745746</v>
      </c>
      <c r="BX82" s="265">
        <v>97885939.63971971</v>
      </c>
      <c r="BY82" s="265">
        <v>101851735.36213154</v>
      </c>
      <c r="BZ82" s="265">
        <v>105975903.21371877</v>
      </c>
      <c r="CA82" s="265">
        <v>110264778.07964841</v>
      </c>
      <c r="CB82" s="265">
        <v>114724948.24049415</v>
      </c>
      <c r="CC82" s="265">
        <v>119363265.50805265</v>
      </c>
      <c r="CD82" s="265">
        <v>124186855.76659241</v>
      </c>
      <c r="CE82" s="265">
        <v>129203129.93575269</v>
      </c>
      <c r="CF82" s="265">
        <v>134419795.37195832</v>
      </c>
      <c r="CG82" s="265">
        <v>139844867.72589108</v>
      </c>
      <c r="CH82" s="265">
        <v>145486683.27426007</v>
      </c>
      <c r="CI82" s="265">
        <v>151353911.74484277</v>
      </c>
      <c r="CJ82" s="265">
        <v>157455569.65452772</v>
      </c>
      <c r="CK82" s="265">
        <v>163801034.18087894</v>
      </c>
      <c r="CL82" s="265">
        <v>170400057.58856317</v>
      </c>
      <c r="CM82" s="265">
        <v>177262782.23283365</v>
      </c>
      <c r="CN82" s="265">
        <v>184399756.16315389</v>
      </c>
      <c r="CO82" s="265">
        <v>191821949.35096589</v>
      </c>
      <c r="CP82" s="265">
        <v>199540770.56656927</v>
      </c>
      <c r="CQ82" s="265">
        <v>207568084.93107575</v>
      </c>
      <c r="CR82" s="265">
        <v>215916232.17044142</v>
      </c>
      <c r="CS82" s="265" t="s">
        <v>534</v>
      </c>
      <c r="CT82" s="265" t="s">
        <v>534</v>
      </c>
    </row>
    <row r="83" spans="1:98"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400">
        <v>0</v>
      </c>
      <c r="AL83" s="401"/>
      <c r="AM83" s="266">
        <v>590226.63880723575</v>
      </c>
      <c r="AN83" s="266">
        <v>590226.63880723575</v>
      </c>
      <c r="AO83" s="266">
        <v>590226.63880723575</v>
      </c>
      <c r="AP83" s="266">
        <v>590226.63880723575</v>
      </c>
      <c r="AQ83" s="266">
        <v>590226.63880723575</v>
      </c>
      <c r="AR83" s="266">
        <v>590226.63880723575</v>
      </c>
      <c r="AS83" s="266">
        <v>590226.63880723575</v>
      </c>
      <c r="AT83" s="266">
        <v>590226.63880723575</v>
      </c>
      <c r="AU83" s="266">
        <v>590226.63880723575</v>
      </c>
      <c r="AV83" s="266">
        <v>590226.63880723575</v>
      </c>
      <c r="AW83" s="266">
        <v>590226.63880723575</v>
      </c>
      <c r="AX83" s="266">
        <v>590226.63880723575</v>
      </c>
      <c r="AY83" s="266">
        <v>590226.63880723575</v>
      </c>
      <c r="AZ83" s="266">
        <v>590226.63880723575</v>
      </c>
      <c r="BA83" s="266">
        <v>590226.63880723575</v>
      </c>
      <c r="BB83" s="266">
        <v>590226.63880723575</v>
      </c>
      <c r="BC83" s="266">
        <v>590226.63880723575</v>
      </c>
      <c r="BD83" s="266">
        <v>590226.63880723575</v>
      </c>
      <c r="BE83" s="266">
        <v>590226.63880723575</v>
      </c>
      <c r="BF83" s="266">
        <v>590226.63880723575</v>
      </c>
      <c r="BG83" s="266">
        <v>590226.63880723575</v>
      </c>
      <c r="BH83" s="266">
        <v>590226.63880723575</v>
      </c>
      <c r="BI83" s="266">
        <v>590226.63880723575</v>
      </c>
      <c r="BJ83" s="266">
        <v>590226.63880723575</v>
      </c>
      <c r="BK83" s="266">
        <v>590226.63880723575</v>
      </c>
      <c r="BL83" s="266">
        <v>590226.63880723575</v>
      </c>
      <c r="BM83" s="266">
        <v>590226.63880723575</v>
      </c>
      <c r="BN83" s="266">
        <v>590226.63880723575</v>
      </c>
      <c r="BO83" s="266">
        <v>590226.63880723575</v>
      </c>
      <c r="BP83" s="266">
        <v>590226.63880723575</v>
      </c>
      <c r="BQ83" s="266">
        <v>590226.63880723575</v>
      </c>
      <c r="BR83" s="266">
        <v>590226.63880723575</v>
      </c>
      <c r="BS83" s="266">
        <v>590226.63880723575</v>
      </c>
      <c r="BT83" s="266">
        <v>590226.63880723575</v>
      </c>
      <c r="BU83" s="266">
        <v>590226.63880723575</v>
      </c>
      <c r="BV83" s="266">
        <v>590226.63880723575</v>
      </c>
      <c r="BW83" s="266">
        <v>590226.63880723575</v>
      </c>
      <c r="BX83" s="266">
        <v>590226.63880723575</v>
      </c>
      <c r="BY83" s="266">
        <v>590226.63880723575</v>
      </c>
      <c r="BZ83" s="266">
        <v>590226.63880723575</v>
      </c>
      <c r="CA83" s="266">
        <v>590226.63880723575</v>
      </c>
      <c r="CB83" s="266">
        <v>590226.63880723575</v>
      </c>
      <c r="CC83" s="266">
        <v>590226.63880723575</v>
      </c>
      <c r="CD83" s="266">
        <v>590226.63880723575</v>
      </c>
      <c r="CE83" s="266">
        <v>590226.63880723575</v>
      </c>
      <c r="CF83" s="266">
        <v>590226.63880723575</v>
      </c>
      <c r="CG83" s="266">
        <v>590226.63880723575</v>
      </c>
      <c r="CH83" s="266">
        <v>590226.63880723575</v>
      </c>
      <c r="CI83" s="266">
        <v>590226.63880723575</v>
      </c>
      <c r="CJ83" s="266">
        <v>590226.63880723575</v>
      </c>
      <c r="CK83" s="266">
        <v>590226.63880723575</v>
      </c>
      <c r="CL83" s="266">
        <v>590226.63880723575</v>
      </c>
      <c r="CM83" s="266">
        <v>590226.63880723575</v>
      </c>
      <c r="CN83" s="266">
        <v>590226.63880723575</v>
      </c>
      <c r="CO83" s="266">
        <v>590226.63880723575</v>
      </c>
      <c r="CP83" s="266">
        <v>590226.63880723575</v>
      </c>
      <c r="CQ83" s="266">
        <v>590226.63880723575</v>
      </c>
      <c r="CR83" s="266">
        <v>590226.63880723575</v>
      </c>
      <c r="CS83" s="266" t="s">
        <v>557</v>
      </c>
      <c r="CT83" s="266" t="s">
        <v>557</v>
      </c>
    </row>
    <row r="84" spans="1:98"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400">
        <v>0</v>
      </c>
      <c r="AL84" s="401"/>
      <c r="AM84" s="266">
        <v>0</v>
      </c>
      <c r="AN84" s="266">
        <v>0</v>
      </c>
      <c r="AO84" s="266">
        <v>0</v>
      </c>
      <c r="AP84" s="266">
        <v>0</v>
      </c>
      <c r="AQ84" s="266">
        <v>0</v>
      </c>
      <c r="AR84" s="266">
        <v>0</v>
      </c>
      <c r="AS84" s="266">
        <v>0</v>
      </c>
      <c r="AT84" s="266">
        <v>0</v>
      </c>
      <c r="AU84" s="266">
        <v>0</v>
      </c>
      <c r="AV84" s="266">
        <v>0</v>
      </c>
      <c r="AW84" s="266">
        <v>0</v>
      </c>
      <c r="AX84" s="266">
        <v>0</v>
      </c>
      <c r="AY84" s="266">
        <v>0</v>
      </c>
      <c r="AZ84" s="266">
        <v>0</v>
      </c>
      <c r="BA84" s="266">
        <v>0</v>
      </c>
      <c r="BB84" s="266">
        <v>0</v>
      </c>
      <c r="BC84" s="266">
        <v>0</v>
      </c>
      <c r="BD84" s="266">
        <v>0</v>
      </c>
      <c r="BE84" s="266">
        <v>0</v>
      </c>
      <c r="BF84" s="266">
        <v>0</v>
      </c>
      <c r="BG84" s="266">
        <v>0</v>
      </c>
      <c r="BH84" s="266">
        <v>0</v>
      </c>
      <c r="BI84" s="266">
        <v>0</v>
      </c>
      <c r="BJ84" s="266">
        <v>0</v>
      </c>
      <c r="BK84" s="266">
        <v>0</v>
      </c>
      <c r="BL84" s="266">
        <v>0</v>
      </c>
      <c r="BM84" s="266">
        <v>0</v>
      </c>
      <c r="BN84" s="266">
        <v>0</v>
      </c>
      <c r="BO84" s="266">
        <v>0</v>
      </c>
      <c r="BP84" s="266">
        <v>0</v>
      </c>
      <c r="BQ84" s="266">
        <v>0</v>
      </c>
      <c r="BR84" s="266">
        <v>0</v>
      </c>
      <c r="BS84" s="266">
        <v>0</v>
      </c>
      <c r="BT84" s="266">
        <v>0</v>
      </c>
      <c r="BU84" s="266">
        <v>0</v>
      </c>
      <c r="BV84" s="266">
        <v>0</v>
      </c>
      <c r="BW84" s="266">
        <v>0</v>
      </c>
      <c r="BX84" s="266">
        <v>0</v>
      </c>
      <c r="BY84" s="266">
        <v>0</v>
      </c>
      <c r="BZ84" s="266">
        <v>0</v>
      </c>
      <c r="CA84" s="266">
        <v>0</v>
      </c>
      <c r="CB84" s="266">
        <v>0</v>
      </c>
      <c r="CC84" s="266">
        <v>0</v>
      </c>
      <c r="CD84" s="266">
        <v>0</v>
      </c>
      <c r="CE84" s="266">
        <v>0</v>
      </c>
      <c r="CF84" s="266">
        <v>0</v>
      </c>
      <c r="CG84" s="266">
        <v>0</v>
      </c>
      <c r="CH84" s="266">
        <v>0</v>
      </c>
      <c r="CI84" s="266">
        <v>0</v>
      </c>
      <c r="CJ84" s="266">
        <v>0</v>
      </c>
      <c r="CK84" s="266">
        <v>0</v>
      </c>
      <c r="CL84" s="266">
        <v>0</v>
      </c>
      <c r="CM84" s="266">
        <v>0</v>
      </c>
      <c r="CN84" s="266">
        <v>0</v>
      </c>
      <c r="CO84" s="266">
        <v>0</v>
      </c>
      <c r="CP84" s="266">
        <v>0</v>
      </c>
      <c r="CQ84" s="266">
        <v>0</v>
      </c>
      <c r="CR84" s="266">
        <v>0</v>
      </c>
      <c r="CS84" s="266">
        <v>0</v>
      </c>
      <c r="CT84" s="266">
        <v>0</v>
      </c>
    </row>
    <row r="85" spans="1:98" s="268" customFormat="1" x14ac:dyDescent="0.25">
      <c r="A85" s="411" t="s">
        <v>250</v>
      </c>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c r="AE85" s="412"/>
      <c r="AF85" s="412"/>
      <c r="AG85" s="412"/>
      <c r="AH85" s="412"/>
      <c r="AI85" s="412"/>
      <c r="AJ85" s="412"/>
      <c r="AK85" s="419">
        <v>0</v>
      </c>
      <c r="AL85" s="420"/>
      <c r="AM85" s="267">
        <v>-5463610.8324420694</v>
      </c>
      <c r="AN85" s="267">
        <v>-5697147.0223654564</v>
      </c>
      <c r="AO85" s="267">
        <v>-5939959.734955512</v>
      </c>
      <c r="AP85" s="267">
        <v>-6192420.0311188996</v>
      </c>
      <c r="AQ85" s="267">
        <v>-6454913.8141985498</v>
      </c>
      <c r="AR85" s="267">
        <v>-6727842.4236711226</v>
      </c>
      <c r="AS85" s="267">
        <v>-7011623.2525923252</v>
      </c>
      <c r="AT85" s="267">
        <v>-7306690.3897401094</v>
      </c>
      <c r="AU85" s="267">
        <v>-7613495.287443541</v>
      </c>
      <c r="AV85" s="267">
        <v>-7932507.4561248347</v>
      </c>
      <c r="AW85" s="267">
        <v>-8264215.1866231114</v>
      </c>
      <c r="AX85" s="267">
        <v>-8609126.3014110476</v>
      </c>
      <c r="AY85" s="267">
        <v>-8967768.9358602464</v>
      </c>
      <c r="AZ85" s="267">
        <v>-9340692.350757122</v>
      </c>
      <c r="BA85" s="267">
        <v>-9728467.777319625</v>
      </c>
      <c r="BB85" s="267">
        <v>-10131689.296014354</v>
      </c>
      <c r="BC85" s="267">
        <v>-10550974.750526592</v>
      </c>
      <c r="BD85" s="267">
        <v>-10986966.698289052</v>
      </c>
      <c r="BE85" s="267">
        <v>-11440333.399031758</v>
      </c>
      <c r="BF85" s="267">
        <v>-11911769.842873901</v>
      </c>
      <c r="BG85" s="267">
        <v>-12401998.819539458</v>
      </c>
      <c r="BH85" s="267">
        <v>-12911772.030341357</v>
      </c>
      <c r="BI85" s="267">
        <v>-13441871.244645059</v>
      </c>
      <c r="BJ85" s="267">
        <v>-13993109.502590656</v>
      </c>
      <c r="BK85" s="267">
        <v>-14566332.365923822</v>
      </c>
      <c r="BL85" s="267">
        <v>-15162419.21886003</v>
      </c>
      <c r="BM85" s="267">
        <v>-15782284.620983392</v>
      </c>
      <c r="BN85" s="267">
        <v>-16426879.714261442</v>
      </c>
      <c r="BO85" s="267">
        <v>-17097193.686340332</v>
      </c>
      <c r="BP85" s="267">
        <v>-17794255.292372167</v>
      </c>
      <c r="BQ85" s="267">
        <v>-18519134.437714934</v>
      </c>
      <c r="BR85" s="267">
        <v>-19272943.823941171</v>
      </c>
      <c r="BS85" s="267">
        <v>-20056840.660686195</v>
      </c>
      <c r="BT85" s="267">
        <v>-20872028.445970774</v>
      </c>
      <c r="BU85" s="267">
        <v>-21719758.817736447</v>
      </c>
      <c r="BV85" s="267">
        <v>-22601333.479442418</v>
      </c>
      <c r="BW85" s="267">
        <v>-23518106.202686429</v>
      </c>
      <c r="BX85" s="267">
        <v>-24471484.909929931</v>
      </c>
      <c r="BY85" s="267">
        <v>-25462933.840532899</v>
      </c>
      <c r="BZ85" s="267">
        <v>-26493975.803429723</v>
      </c>
      <c r="CA85" s="267">
        <v>-27566194.519912124</v>
      </c>
      <c r="CB85" s="267">
        <v>-28681237.060123563</v>
      </c>
      <c r="CC85" s="267">
        <v>-29840816.377013206</v>
      </c>
      <c r="CD85" s="267">
        <v>-31046713.941648126</v>
      </c>
      <c r="CE85" s="267">
        <v>-32300782.483938217</v>
      </c>
      <c r="CF85" s="267">
        <v>-33604948.842989564</v>
      </c>
      <c r="CG85" s="267">
        <v>-34961216.931472778</v>
      </c>
      <c r="CH85" s="267">
        <v>-36371670.818565011</v>
      </c>
      <c r="CI85" s="267">
        <v>-37838477.936210632</v>
      </c>
      <c r="CJ85" s="267">
        <v>-39363892.413631916</v>
      </c>
      <c r="CK85" s="267">
        <v>-40950258.545219779</v>
      </c>
      <c r="CL85" s="267">
        <v>-42600014.397140741</v>
      </c>
      <c r="CM85" s="267">
        <v>-44315695.558208466</v>
      </c>
      <c r="CN85" s="267">
        <v>-46099939.040788531</v>
      </c>
      <c r="CO85" s="267">
        <v>-47955487.337741375</v>
      </c>
      <c r="CP85" s="267">
        <v>-49885192.641642332</v>
      </c>
      <c r="CQ85" s="267">
        <v>-51892021.232769012</v>
      </c>
      <c r="CR85" s="267">
        <v>-53979058.042610407</v>
      </c>
      <c r="CS85" s="267" t="e">
        <v>#VALUE!</v>
      </c>
      <c r="CT85" s="267" t="e">
        <v>#VALUE!</v>
      </c>
    </row>
    <row r="86" spans="1:98" x14ac:dyDescent="0.25">
      <c r="A86" s="396" t="s">
        <v>249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7"/>
      <c r="AK86" s="419">
        <v>-6846629.0101639349</v>
      </c>
      <c r="AL86" s="420"/>
      <c r="AM86" s="267">
        <v>6846629.0101639349</v>
      </c>
      <c r="AN86" s="267"/>
      <c r="AO86" s="267"/>
      <c r="AP86" s="267"/>
      <c r="AQ86" s="267"/>
      <c r="AR86" s="267"/>
      <c r="AS86" s="267"/>
      <c r="AT86" s="267"/>
      <c r="AU86" s="267"/>
      <c r="AV86" s="267"/>
      <c r="AW86" s="267"/>
      <c r="AX86" s="267"/>
      <c r="AY86" s="267"/>
      <c r="AZ86" s="267"/>
      <c r="BA86" s="267"/>
      <c r="BB86" s="267"/>
      <c r="BC86" s="267"/>
      <c r="BD86" s="267"/>
      <c r="BE86" s="267"/>
      <c r="BF86" s="267"/>
      <c r="BG86" s="267"/>
      <c r="BH86" s="267"/>
      <c r="BI86" s="267"/>
      <c r="BJ86" s="267"/>
      <c r="BK86" s="267"/>
      <c r="BL86" s="267"/>
      <c r="BM86" s="267"/>
      <c r="BN86" s="267"/>
      <c r="BO86" s="267"/>
      <c r="BP86" s="267"/>
      <c r="BQ86" s="267"/>
      <c r="BR86" s="267"/>
      <c r="BS86" s="267"/>
      <c r="BT86" s="267"/>
      <c r="BU86" s="267"/>
      <c r="BV86" s="267"/>
      <c r="BW86" s="267"/>
      <c r="BX86" s="267"/>
      <c r="BY86" s="267"/>
      <c r="BZ86" s="267"/>
      <c r="CA86" s="267"/>
      <c r="CB86" s="267"/>
      <c r="CC86" s="267"/>
      <c r="CD86" s="267"/>
      <c r="CE86" s="267"/>
      <c r="CF86" s="267"/>
      <c r="CG86" s="267"/>
      <c r="CH86" s="267"/>
      <c r="CI86" s="267"/>
      <c r="CJ86" s="267"/>
      <c r="CK86" s="267"/>
      <c r="CL86" s="267"/>
      <c r="CM86" s="267"/>
      <c r="CN86" s="267"/>
      <c r="CO86" s="267"/>
      <c r="CP86" s="267"/>
      <c r="CQ86" s="267"/>
      <c r="CR86" s="267"/>
      <c r="CS86" s="267"/>
      <c r="CT86" s="267"/>
    </row>
    <row r="87" spans="1:98" x14ac:dyDescent="0.25">
      <c r="A87" s="396" t="s">
        <v>248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7"/>
      <c r="AK87" s="400">
        <v>0</v>
      </c>
      <c r="AL87" s="401"/>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0</v>
      </c>
      <c r="BH87" s="266">
        <v>0</v>
      </c>
      <c r="BI87" s="266">
        <v>0</v>
      </c>
      <c r="BJ87" s="266">
        <v>0</v>
      </c>
      <c r="BK87" s="266">
        <v>0</v>
      </c>
      <c r="BL87" s="266">
        <v>0</v>
      </c>
      <c r="BM87" s="266">
        <v>0</v>
      </c>
      <c r="BN87" s="266">
        <v>0</v>
      </c>
      <c r="BO87" s="266">
        <v>0</v>
      </c>
      <c r="BP87" s="266">
        <v>0</v>
      </c>
      <c r="BQ87" s="266">
        <v>0</v>
      </c>
      <c r="BR87" s="266">
        <v>0</v>
      </c>
      <c r="BS87" s="266">
        <v>0</v>
      </c>
      <c r="BT87" s="266">
        <v>0</v>
      </c>
      <c r="BU87" s="266">
        <v>0</v>
      </c>
      <c r="BV87" s="266">
        <v>0</v>
      </c>
      <c r="BW87" s="266">
        <v>0</v>
      </c>
      <c r="BX87" s="266">
        <v>0</v>
      </c>
      <c r="BY87" s="266">
        <v>0</v>
      </c>
      <c r="BZ87" s="266">
        <v>0</v>
      </c>
      <c r="CA87" s="266">
        <v>0</v>
      </c>
      <c r="CB87" s="266">
        <v>0</v>
      </c>
      <c r="CC87" s="266">
        <v>0</v>
      </c>
      <c r="CD87" s="266">
        <v>0</v>
      </c>
      <c r="CE87" s="266">
        <v>0</v>
      </c>
      <c r="CF87" s="266">
        <v>0</v>
      </c>
      <c r="CG87" s="266">
        <v>0</v>
      </c>
      <c r="CH87" s="266">
        <v>0</v>
      </c>
      <c r="CI87" s="266">
        <v>0</v>
      </c>
      <c r="CJ87" s="266">
        <v>0</v>
      </c>
      <c r="CK87" s="266">
        <v>0</v>
      </c>
      <c r="CL87" s="266">
        <v>0</v>
      </c>
      <c r="CM87" s="266">
        <v>0</v>
      </c>
      <c r="CN87" s="266">
        <v>0</v>
      </c>
      <c r="CO87" s="266">
        <v>0</v>
      </c>
      <c r="CP87" s="266">
        <v>0</v>
      </c>
      <c r="CQ87" s="266">
        <v>0</v>
      </c>
      <c r="CR87" s="266">
        <v>0</v>
      </c>
      <c r="CS87" s="266" t="s">
        <v>534</v>
      </c>
      <c r="CT87" s="266" t="s">
        <v>534</v>
      </c>
    </row>
    <row r="88" spans="1:98" x14ac:dyDescent="0.25">
      <c r="A88" s="396" t="s">
        <v>247</v>
      </c>
      <c r="B88" s="397"/>
      <c r="C88" s="397"/>
      <c r="D88" s="397"/>
      <c r="E88" s="397"/>
      <c r="F88" s="397"/>
      <c r="G88" s="397"/>
      <c r="H88" s="397"/>
      <c r="I88" s="397"/>
      <c r="J88" s="397"/>
      <c r="K88" s="397"/>
      <c r="L88" s="397"/>
      <c r="M88" s="397"/>
      <c r="N88" s="397"/>
      <c r="O88" s="397"/>
      <c r="P88" s="397"/>
      <c r="Q88" s="397"/>
      <c r="R88" s="397"/>
      <c r="S88" s="397"/>
      <c r="T88" s="397"/>
      <c r="U88" s="397"/>
      <c r="V88" s="397"/>
      <c r="W88" s="397"/>
      <c r="X88" s="397"/>
      <c r="Y88" s="397"/>
      <c r="Z88" s="397"/>
      <c r="AA88" s="397"/>
      <c r="AB88" s="397"/>
      <c r="AC88" s="397"/>
      <c r="AD88" s="397"/>
      <c r="AE88" s="397"/>
      <c r="AF88" s="397"/>
      <c r="AG88" s="397"/>
      <c r="AH88" s="397"/>
      <c r="AI88" s="397"/>
      <c r="AJ88" s="397"/>
      <c r="AK88" s="400">
        <v>-34233145.050819673</v>
      </c>
      <c r="AL88" s="401"/>
      <c r="AM88" s="266">
        <v>0</v>
      </c>
      <c r="AN88" s="266">
        <v>0</v>
      </c>
      <c r="AO88" s="266">
        <v>0</v>
      </c>
      <c r="AP88" s="266">
        <v>0</v>
      </c>
      <c r="AQ88" s="266">
        <v>0</v>
      </c>
      <c r="AR88" s="266">
        <v>0</v>
      </c>
      <c r="AS88" s="266">
        <v>0</v>
      </c>
      <c r="AT88" s="266">
        <v>0</v>
      </c>
      <c r="AU88" s="266">
        <v>0</v>
      </c>
      <c r="AV88" s="266">
        <v>0</v>
      </c>
      <c r="AW88" s="266">
        <v>0</v>
      </c>
      <c r="AX88" s="266">
        <v>0</v>
      </c>
      <c r="AY88" s="266">
        <v>1</v>
      </c>
      <c r="AZ88" s="266">
        <v>2</v>
      </c>
      <c r="BA88" s="266">
        <v>3</v>
      </c>
      <c r="BB88" s="266">
        <v>4</v>
      </c>
      <c r="BC88" s="266">
        <v>5</v>
      </c>
      <c r="BD88" s="266">
        <v>6</v>
      </c>
      <c r="BE88" s="266">
        <v>7</v>
      </c>
      <c r="BF88" s="266">
        <v>8</v>
      </c>
      <c r="BG88" s="266">
        <v>9</v>
      </c>
      <c r="BH88" s="266">
        <v>10</v>
      </c>
      <c r="BI88" s="266">
        <v>11</v>
      </c>
      <c r="BJ88" s="266">
        <v>12</v>
      </c>
      <c r="BK88" s="266">
        <v>13</v>
      </c>
      <c r="BL88" s="266">
        <v>14</v>
      </c>
      <c r="BM88" s="266">
        <v>15</v>
      </c>
      <c r="BN88" s="266">
        <v>16</v>
      </c>
      <c r="BO88" s="266">
        <v>17</v>
      </c>
      <c r="BP88" s="266">
        <v>18</v>
      </c>
      <c r="BQ88" s="266">
        <v>19</v>
      </c>
      <c r="BR88" s="266">
        <v>20</v>
      </c>
      <c r="BS88" s="266">
        <v>21</v>
      </c>
      <c r="BT88" s="266">
        <v>22</v>
      </c>
      <c r="BU88" s="266">
        <v>23</v>
      </c>
      <c r="BV88" s="266">
        <v>24</v>
      </c>
      <c r="BW88" s="266">
        <v>25</v>
      </c>
      <c r="BX88" s="266">
        <v>26</v>
      </c>
      <c r="BY88" s="266">
        <v>27</v>
      </c>
      <c r="BZ88" s="266">
        <v>28</v>
      </c>
      <c r="CA88" s="266">
        <v>29</v>
      </c>
      <c r="CB88" s="266">
        <v>30</v>
      </c>
      <c r="CC88" s="266">
        <v>31</v>
      </c>
      <c r="CD88" s="266">
        <v>32</v>
      </c>
      <c r="CE88" s="266">
        <v>33</v>
      </c>
      <c r="CF88" s="266">
        <v>34</v>
      </c>
      <c r="CG88" s="266">
        <v>35</v>
      </c>
      <c r="CH88" s="266">
        <v>36</v>
      </c>
      <c r="CI88" s="266">
        <v>37</v>
      </c>
      <c r="CJ88" s="266">
        <v>38</v>
      </c>
      <c r="CK88" s="266">
        <v>39</v>
      </c>
      <c r="CL88" s="266">
        <v>40</v>
      </c>
      <c r="CM88" s="266">
        <v>41</v>
      </c>
      <c r="CN88" s="266">
        <v>42</v>
      </c>
      <c r="CO88" s="266">
        <v>43</v>
      </c>
      <c r="CP88" s="266">
        <v>44</v>
      </c>
      <c r="CQ88" s="266">
        <v>45</v>
      </c>
      <c r="CR88" s="266">
        <v>46</v>
      </c>
      <c r="CS88" s="266">
        <v>47</v>
      </c>
      <c r="CT88" s="266">
        <v>48</v>
      </c>
    </row>
    <row r="89" spans="1:98" x14ac:dyDescent="0.25">
      <c r="A89" s="396" t="s">
        <v>246</v>
      </c>
      <c r="B89" s="397"/>
      <c r="C89" s="397"/>
      <c r="D89" s="397"/>
      <c r="E89" s="397"/>
      <c r="F89" s="397"/>
      <c r="G89" s="397"/>
      <c r="H89" s="397"/>
      <c r="I89" s="397"/>
      <c r="J89" s="397"/>
      <c r="K89" s="397"/>
      <c r="L89" s="397"/>
      <c r="M89" s="397"/>
      <c r="N89" s="397"/>
      <c r="O89" s="397"/>
      <c r="P89" s="397"/>
      <c r="Q89" s="397"/>
      <c r="R89" s="397"/>
      <c r="S89" s="397"/>
      <c r="T89" s="397"/>
      <c r="U89" s="397"/>
      <c r="V89" s="397"/>
      <c r="W89" s="397"/>
      <c r="X89" s="397"/>
      <c r="Y89" s="397"/>
      <c r="Z89" s="397"/>
      <c r="AA89" s="397"/>
      <c r="AB89" s="397"/>
      <c r="AC89" s="397"/>
      <c r="AD89" s="397"/>
      <c r="AE89" s="397"/>
      <c r="AF89" s="397"/>
      <c r="AG89" s="397"/>
      <c r="AH89" s="397"/>
      <c r="AI89" s="397"/>
      <c r="AJ89" s="397"/>
      <c r="AK89" s="400">
        <v>0</v>
      </c>
      <c r="AL89" s="401"/>
      <c r="AM89" s="266">
        <v>0</v>
      </c>
      <c r="AN89" s="266">
        <v>0</v>
      </c>
      <c r="AO89" s="266">
        <v>0</v>
      </c>
      <c r="AP89" s="266">
        <v>0</v>
      </c>
      <c r="AQ89" s="266">
        <v>0</v>
      </c>
      <c r="AR89" s="266">
        <v>0</v>
      </c>
      <c r="AS89" s="266">
        <v>0</v>
      </c>
      <c r="AT89" s="266">
        <v>0</v>
      </c>
      <c r="AU89" s="266">
        <v>0</v>
      </c>
      <c r="AV89" s="266">
        <v>0</v>
      </c>
      <c r="AW89" s="266">
        <v>0</v>
      </c>
      <c r="AX89" s="266">
        <v>0</v>
      </c>
      <c r="AY89" s="266">
        <v>0</v>
      </c>
      <c r="AZ89" s="266">
        <v>0</v>
      </c>
      <c r="BA89" s="266">
        <v>0</v>
      </c>
      <c r="BB89" s="266">
        <v>0</v>
      </c>
      <c r="BC89" s="266">
        <v>0</v>
      </c>
      <c r="BD89" s="266">
        <v>0</v>
      </c>
      <c r="BE89" s="266">
        <v>0</v>
      </c>
      <c r="BF89" s="266">
        <v>0</v>
      </c>
      <c r="BG89" s="266">
        <v>0</v>
      </c>
      <c r="BH89" s="266">
        <v>0</v>
      </c>
      <c r="BI89" s="266">
        <v>0</v>
      </c>
      <c r="BJ89" s="266">
        <v>0</v>
      </c>
      <c r="BK89" s="266">
        <v>0</v>
      </c>
      <c r="BL89" s="266">
        <v>0</v>
      </c>
      <c r="BM89" s="266">
        <v>0</v>
      </c>
      <c r="BN89" s="266">
        <v>0</v>
      </c>
      <c r="BO89" s="266">
        <v>0</v>
      </c>
      <c r="BP89" s="266">
        <v>0</v>
      </c>
      <c r="BQ89" s="266">
        <v>0</v>
      </c>
      <c r="BR89" s="266">
        <v>0</v>
      </c>
      <c r="BS89" s="266">
        <v>0</v>
      </c>
      <c r="BT89" s="266">
        <v>0</v>
      </c>
      <c r="BU89" s="266">
        <v>0</v>
      </c>
      <c r="BV89" s="266">
        <v>0</v>
      </c>
      <c r="BW89" s="266">
        <v>0</v>
      </c>
      <c r="BX89" s="266">
        <v>0</v>
      </c>
      <c r="BY89" s="266">
        <v>0</v>
      </c>
      <c r="BZ89" s="266">
        <v>0</v>
      </c>
      <c r="CA89" s="266">
        <v>0</v>
      </c>
      <c r="CB89" s="266">
        <v>0</v>
      </c>
      <c r="CC89" s="266">
        <v>0</v>
      </c>
      <c r="CD89" s="266">
        <v>0</v>
      </c>
      <c r="CE89" s="266">
        <v>0</v>
      </c>
      <c r="CF89" s="266">
        <v>0</v>
      </c>
      <c r="CG89" s="266">
        <v>0</v>
      </c>
      <c r="CH89" s="266">
        <v>0</v>
      </c>
      <c r="CI89" s="266">
        <v>0</v>
      </c>
      <c r="CJ89" s="266">
        <v>0</v>
      </c>
      <c r="CK89" s="266">
        <v>0</v>
      </c>
      <c r="CL89" s="266">
        <v>0</v>
      </c>
      <c r="CM89" s="266">
        <v>0</v>
      </c>
      <c r="CN89" s="266">
        <v>0</v>
      </c>
      <c r="CO89" s="266">
        <v>0</v>
      </c>
      <c r="CP89" s="266">
        <v>0</v>
      </c>
      <c r="CQ89" s="266">
        <v>0</v>
      </c>
      <c r="CR89" s="266">
        <v>0</v>
      </c>
      <c r="CS89" s="266" t="e">
        <v>#VALUE!</v>
      </c>
      <c r="CT89" s="266" t="e">
        <v>#VALUE!</v>
      </c>
    </row>
    <row r="90" spans="1:98" s="218" customFormat="1" ht="15" x14ac:dyDescent="0.25">
      <c r="A90" s="396" t="s">
        <v>245</v>
      </c>
      <c r="B90" s="397"/>
      <c r="C90" s="397"/>
      <c r="D90" s="397"/>
      <c r="E90" s="397"/>
      <c r="F90" s="397"/>
      <c r="G90" s="397"/>
      <c r="H90" s="397"/>
      <c r="I90" s="397"/>
      <c r="J90" s="397"/>
      <c r="K90" s="397"/>
      <c r="L90" s="397"/>
      <c r="M90" s="397"/>
      <c r="N90" s="397"/>
      <c r="O90" s="397"/>
      <c r="P90" s="397"/>
      <c r="Q90" s="397"/>
      <c r="R90" s="397"/>
      <c r="S90" s="397"/>
      <c r="T90" s="397"/>
      <c r="U90" s="397"/>
      <c r="V90" s="397"/>
      <c r="W90" s="397"/>
      <c r="X90" s="397"/>
      <c r="Y90" s="397"/>
      <c r="Z90" s="397"/>
      <c r="AA90" s="397"/>
      <c r="AB90" s="397"/>
      <c r="AC90" s="397"/>
      <c r="AD90" s="397"/>
      <c r="AE90" s="397"/>
      <c r="AF90" s="397"/>
      <c r="AG90" s="397"/>
      <c r="AH90" s="397"/>
      <c r="AI90" s="397"/>
      <c r="AJ90" s="397"/>
      <c r="AK90" s="398">
        <v>-41079774.060983606</v>
      </c>
      <c r="AL90" s="399"/>
      <c r="AM90" s="265">
        <v>23827688.14629738</v>
      </c>
      <c r="AN90" s="265">
        <v>17681667.705903605</v>
      </c>
      <c r="AO90" s="265">
        <v>18410105.843673766</v>
      </c>
      <c r="AP90" s="265">
        <v>19167486.732163928</v>
      </c>
      <c r="AQ90" s="265">
        <v>19954968.08140289</v>
      </c>
      <c r="AR90" s="265">
        <v>20773753.909820601</v>
      </c>
      <c r="AS90" s="265">
        <v>21625096.39658422</v>
      </c>
      <c r="AT90" s="265">
        <v>22510297.808027573</v>
      </c>
      <c r="AU90" s="265">
        <v>23430712.501137849</v>
      </c>
      <c r="AV90" s="265">
        <v>24387749.007181734</v>
      </c>
      <c r="AW90" s="265">
        <v>25382872.198676571</v>
      </c>
      <c r="AX90" s="265">
        <v>26417605.543040402</v>
      </c>
      <c r="AY90" s="265">
        <v>27493534.446387954</v>
      </c>
      <c r="AZ90" s="265">
        <v>28612305.691078633</v>
      </c>
      <c r="BA90" s="265">
        <v>29775632.970766112</v>
      </c>
      <c r="BB90" s="265">
        <v>30985298.526850291</v>
      </c>
      <c r="BC90" s="265">
        <v>32243155.890387028</v>
      </c>
      <c r="BD90" s="265">
        <v>33551132.733674429</v>
      </c>
      <c r="BE90" s="265">
        <v>34911233.83590252</v>
      </c>
      <c r="BF90" s="265">
        <v>36325544.167428926</v>
      </c>
      <c r="BG90" s="265">
        <v>37796232.09742558</v>
      </c>
      <c r="BH90" s="265">
        <v>39325552.729831301</v>
      </c>
      <c r="BI90" s="265">
        <v>40915851.372742459</v>
      </c>
      <c r="BJ90" s="265">
        <v>42569567.146579236</v>
      </c>
      <c r="BK90" s="265">
        <v>44289236.736578666</v>
      </c>
      <c r="BL90" s="265">
        <v>46077498.295387283</v>
      </c>
      <c r="BM90" s="265">
        <v>47937095.501757458</v>
      </c>
      <c r="BN90" s="265">
        <v>49870881.781591624</v>
      </c>
      <c r="BO90" s="265">
        <v>51881824.697828352</v>
      </c>
      <c r="BP90" s="265">
        <v>53973010.515923694</v>
      </c>
      <c r="BQ90" s="265">
        <v>56147648.951952115</v>
      </c>
      <c r="BR90" s="265">
        <v>58409078.11063081</v>
      </c>
      <c r="BS90" s="265">
        <v>60760769.620865867</v>
      </c>
      <c r="BT90" s="265">
        <v>63206333.976719499</v>
      </c>
      <c r="BU90" s="265">
        <v>65749526.092016488</v>
      </c>
      <c r="BV90" s="265">
        <v>68394251.077134594</v>
      </c>
      <c r="BW90" s="265">
        <v>71144570.246866554</v>
      </c>
      <c r="BX90" s="265">
        <v>74004707.368597016</v>
      </c>
      <c r="BY90" s="265">
        <v>76979055.160405874</v>
      </c>
      <c r="BZ90" s="265">
        <v>80072182.049096286</v>
      </c>
      <c r="CA90" s="265">
        <v>83288839.198543519</v>
      </c>
      <c r="CB90" s="265">
        <v>86633967.819177821</v>
      </c>
      <c r="CC90" s="265">
        <v>90112706.769846678</v>
      </c>
      <c r="CD90" s="265">
        <v>93730400.463751525</v>
      </c>
      <c r="CE90" s="265">
        <v>97492607.09062171</v>
      </c>
      <c r="CF90" s="265">
        <v>101405107.16777599</v>
      </c>
      <c r="CG90" s="265">
        <v>105473912.43322554</v>
      </c>
      <c r="CH90" s="265">
        <v>109705275.0945023</v>
      </c>
      <c r="CI90" s="265">
        <v>114105697.44743937</v>
      </c>
      <c r="CJ90" s="265">
        <v>118681941.87970304</v>
      </c>
      <c r="CK90" s="265">
        <v>123441041.2744664</v>
      </c>
      <c r="CL90" s="265">
        <v>128390309.83022967</v>
      </c>
      <c r="CM90" s="265">
        <v>133537354.31343243</v>
      </c>
      <c r="CN90" s="265">
        <v>138890085.76117259</v>
      </c>
      <c r="CO90" s="265">
        <v>144456731.65203175</v>
      </c>
      <c r="CP90" s="265">
        <v>150245848.56373417</v>
      </c>
      <c r="CQ90" s="265">
        <v>156266335.33711398</v>
      </c>
      <c r="CR90" s="265">
        <v>162527446.76663825</v>
      </c>
      <c r="CS90" s="265" t="s">
        <v>557</v>
      </c>
      <c r="CT90" s="265" t="s">
        <v>557</v>
      </c>
    </row>
    <row r="91" spans="1:98" s="218" customFormat="1" ht="15" x14ac:dyDescent="0.25">
      <c r="A91" s="396" t="s">
        <v>244</v>
      </c>
      <c r="B91" s="397"/>
      <c r="C91" s="397"/>
      <c r="D91" s="397"/>
      <c r="E91" s="397"/>
      <c r="F91" s="397"/>
      <c r="G91" s="397"/>
      <c r="H91" s="397"/>
      <c r="I91" s="397"/>
      <c r="J91" s="397"/>
      <c r="K91" s="397"/>
      <c r="L91" s="397"/>
      <c r="M91" s="397"/>
      <c r="N91" s="397"/>
      <c r="O91" s="397"/>
      <c r="P91" s="397"/>
      <c r="Q91" s="397"/>
      <c r="R91" s="397"/>
      <c r="S91" s="397"/>
      <c r="T91" s="397"/>
      <c r="U91" s="397"/>
      <c r="V91" s="397"/>
      <c r="W91" s="397"/>
      <c r="X91" s="397"/>
      <c r="Y91" s="397"/>
      <c r="Z91" s="397"/>
      <c r="AA91" s="397"/>
      <c r="AB91" s="397"/>
      <c r="AC91" s="397"/>
      <c r="AD91" s="397"/>
      <c r="AE91" s="397"/>
      <c r="AF91" s="397"/>
      <c r="AG91" s="397"/>
      <c r="AH91" s="397"/>
      <c r="AI91" s="397"/>
      <c r="AJ91" s="397"/>
      <c r="AK91" s="398">
        <v>-41079774.060983606</v>
      </c>
      <c r="AL91" s="399"/>
      <c r="AM91" s="265">
        <v>-17252085.914686225</v>
      </c>
      <c r="AN91" s="265">
        <v>429581.79121737927</v>
      </c>
      <c r="AO91" s="265">
        <v>18839687.634891145</v>
      </c>
      <c r="AP91" s="265">
        <v>38007174.367055073</v>
      </c>
      <c r="AQ91" s="265">
        <v>57962142.448457964</v>
      </c>
      <c r="AR91" s="265">
        <v>78735896.358278573</v>
      </c>
      <c r="AS91" s="265">
        <v>100360992.75486279</v>
      </c>
      <c r="AT91" s="265">
        <v>122871290.56289035</v>
      </c>
      <c r="AU91" s="265">
        <v>146302003.0640282</v>
      </c>
      <c r="AV91" s="265">
        <v>170689752.07120994</v>
      </c>
      <c r="AW91" s="265">
        <v>196072624.26988649</v>
      </c>
      <c r="AX91" s="265">
        <v>222490229.81292689</v>
      </c>
      <c r="AY91" s="265">
        <v>249983764.25931484</v>
      </c>
      <c r="AZ91" s="265">
        <v>278596069.95039344</v>
      </c>
      <c r="BA91" s="265">
        <v>308371702.92115957</v>
      </c>
      <c r="BB91" s="265">
        <v>339357001.44800985</v>
      </c>
      <c r="BC91" s="265">
        <v>371600157.33839691</v>
      </c>
      <c r="BD91" s="265">
        <v>405151290.07207131</v>
      </c>
      <c r="BE91" s="265">
        <v>440062523.90797383</v>
      </c>
      <c r="BF91" s="265">
        <v>476388068.07540274</v>
      </c>
      <c r="BG91" s="265">
        <v>514184300.17282832</v>
      </c>
      <c r="BH91" s="265">
        <v>553509852.90265965</v>
      </c>
      <c r="BI91" s="265">
        <v>594425704.27540207</v>
      </c>
      <c r="BJ91" s="265">
        <v>636995271.42198133</v>
      </c>
      <c r="BK91" s="265">
        <v>681284508.15856004</v>
      </c>
      <c r="BL91" s="265">
        <v>727362006.45394731</v>
      </c>
      <c r="BM91" s="265">
        <v>775299101.95570481</v>
      </c>
      <c r="BN91" s="265">
        <v>825169983.73729646</v>
      </c>
      <c r="BO91" s="265">
        <v>877051808.43512487</v>
      </c>
      <c r="BP91" s="265">
        <v>931024818.95104861</v>
      </c>
      <c r="BQ91" s="265">
        <v>987172467.90300071</v>
      </c>
      <c r="BR91" s="265">
        <v>1045581546.0136316</v>
      </c>
      <c r="BS91" s="265">
        <v>1106342315.6344974</v>
      </c>
      <c r="BT91" s="265">
        <v>1169548649.611217</v>
      </c>
      <c r="BU91" s="265">
        <v>1235298175.7032335</v>
      </c>
      <c r="BV91" s="265">
        <v>1303692426.7803681</v>
      </c>
      <c r="BW91" s="265">
        <v>1374836997.0272346</v>
      </c>
      <c r="BX91" s="265">
        <v>1448841704.3958316</v>
      </c>
      <c r="BY91" s="265">
        <v>1525820759.5562375</v>
      </c>
      <c r="BZ91" s="265">
        <v>1605892941.6053338</v>
      </c>
      <c r="CA91" s="265">
        <v>1689181780.8038774</v>
      </c>
      <c r="CB91" s="265">
        <v>1775815748.6230552</v>
      </c>
      <c r="CC91" s="265">
        <v>1865928455.3929019</v>
      </c>
      <c r="CD91" s="265">
        <v>1959658855.8566535</v>
      </c>
      <c r="CE91" s="265">
        <v>2057151462.9472752</v>
      </c>
      <c r="CF91" s="265">
        <v>2158556570.1150513</v>
      </c>
      <c r="CG91" s="265">
        <v>2264030482.5482769</v>
      </c>
      <c r="CH91" s="265">
        <v>2373735757.6427794</v>
      </c>
      <c r="CI91" s="265">
        <v>2487841455.0902185</v>
      </c>
      <c r="CJ91" s="265">
        <v>2606523396.9699216</v>
      </c>
      <c r="CK91" s="265">
        <v>2729964438.2443881</v>
      </c>
      <c r="CL91" s="265">
        <v>2858354748.0746179</v>
      </c>
      <c r="CM91" s="265">
        <v>2991892102.3880501</v>
      </c>
      <c r="CN91" s="265">
        <v>3130782188.1492229</v>
      </c>
      <c r="CO91" s="265">
        <v>3275238919.8012547</v>
      </c>
      <c r="CP91" s="265">
        <v>3425484768.3649888</v>
      </c>
      <c r="CQ91" s="265">
        <v>3581751103.7021027</v>
      </c>
      <c r="CR91" s="265">
        <v>3744278550.4687409</v>
      </c>
      <c r="CS91" s="265" t="s">
        <v>557</v>
      </c>
      <c r="CT91" s="265" t="s">
        <v>557</v>
      </c>
    </row>
    <row r="92" spans="1:98" x14ac:dyDescent="0.25">
      <c r="A92" s="396" t="s">
        <v>243</v>
      </c>
      <c r="B92" s="397"/>
      <c r="C92" s="397"/>
      <c r="D92" s="397"/>
      <c r="E92" s="397"/>
      <c r="F92" s="397"/>
      <c r="G92" s="397"/>
      <c r="H92" s="397"/>
      <c r="I92" s="397"/>
      <c r="J92" s="397"/>
      <c r="K92" s="397"/>
      <c r="L92" s="397"/>
      <c r="M92" s="397"/>
      <c r="N92" s="397"/>
      <c r="O92" s="397"/>
      <c r="P92" s="397"/>
      <c r="Q92" s="397"/>
      <c r="R92" s="397"/>
      <c r="S92" s="397"/>
      <c r="T92" s="397"/>
      <c r="U92" s="397"/>
      <c r="V92" s="397"/>
      <c r="W92" s="397"/>
      <c r="X92" s="397"/>
      <c r="Y92" s="397"/>
      <c r="Z92" s="397"/>
      <c r="AA92" s="397"/>
      <c r="AB92" s="397"/>
      <c r="AC92" s="397"/>
      <c r="AD92" s="397"/>
      <c r="AE92" s="397"/>
      <c r="AF92" s="397"/>
      <c r="AG92" s="397"/>
      <c r="AH92" s="397"/>
      <c r="AI92" s="397"/>
      <c r="AJ92" s="397"/>
      <c r="AK92" s="422">
        <v>1</v>
      </c>
      <c r="AL92" s="423"/>
      <c r="AM92" s="272">
        <v>0.87657784011220197</v>
      </c>
      <c r="AN92" s="272">
        <v>0.76838870977577312</v>
      </c>
      <c r="AO92" s="272">
        <v>0.6735525155818487</v>
      </c>
      <c r="AP92" s="272">
        <v>0.59042120931087727</v>
      </c>
      <c r="AQ92" s="272">
        <v>0.51755014841416302</v>
      </c>
      <c r="AR92" s="272">
        <v>0.45367299124663668</v>
      </c>
      <c r="AS92" s="272">
        <v>0.39767969078421861</v>
      </c>
      <c r="AT92" s="272">
        <v>0.34859720440411868</v>
      </c>
      <c r="AU92" s="272">
        <v>0.30557258450571412</v>
      </c>
      <c r="AV92" s="272">
        <v>0.26785815612352221</v>
      </c>
      <c r="AW92" s="272">
        <v>0.23479852395119405</v>
      </c>
      <c r="AX92" s="272">
        <v>0.20581918298667082</v>
      </c>
      <c r="AY92" s="272">
        <v>0.18041653487611395</v>
      </c>
      <c r="AZ92" s="272">
        <v>0.15814913646223175</v>
      </c>
      <c r="BA92" s="272">
        <v>0.13863002845567296</v>
      </c>
      <c r="BB92" s="272">
        <v>0.12152001091836692</v>
      </c>
      <c r="BC92" s="272">
        <v>0.10652174870123327</v>
      </c>
      <c r="BD92" s="272">
        <v>9.3374604401501818E-2</v>
      </c>
      <c r="BE92" s="272">
        <v>8.1850109047599762E-2</v>
      </c>
      <c r="BF92" s="272">
        <v>7.1747991801893202E-2</v>
      </c>
      <c r="BG92" s="272">
        <v>6.2892699686091513E-2</v>
      </c>
      <c r="BH92" s="272">
        <v>5.5130346849659465E-2</v>
      </c>
      <c r="BI92" s="272">
        <v>4.8326040366111024E-2</v>
      </c>
      <c r="BJ92" s="272">
        <v>4.2361536085300688E-2</v>
      </c>
      <c r="BK92" s="272">
        <v>3.7133183805487982E-2</v>
      </c>
      <c r="BL92" s="272">
        <v>3.255012605670405E-2</v>
      </c>
      <c r="BM92" s="272">
        <v>2.8532719194165536E-2</v>
      </c>
      <c r="BN92" s="272">
        <v>2.5011149363749596E-2</v>
      </c>
      <c r="BO92" s="272">
        <v>2.1924219287999293E-2</v>
      </c>
      <c r="BP92" s="272">
        <v>1.9218284789620704E-2</v>
      </c>
      <c r="BQ92" s="272">
        <v>1.6846322571546897E-2</v>
      </c>
      <c r="BR92" s="272">
        <v>1.4767113053600015E-2</v>
      </c>
      <c r="BS92" s="272">
        <v>1.2944524065217405E-2</v>
      </c>
      <c r="BT92" s="272">
        <v>1.1346882946368691E-2</v>
      </c>
      <c r="BU92" s="272">
        <v>9.9464261451338454E-3</v>
      </c>
      <c r="BV92" s="272">
        <v>8.7188167471369607E-3</v>
      </c>
      <c r="BW92" s="272">
        <v>7.6427215525394117E-3</v>
      </c>
      <c r="BX92" s="272">
        <v>6.6994403511039732E-3</v>
      </c>
      <c r="BY92" s="272">
        <v>5.8725809529312518E-3</v>
      </c>
      <c r="BZ92" s="272">
        <v>5.1477743276045337E-3</v>
      </c>
      <c r="CA92" s="272">
        <v>4.5124249014766244E-3</v>
      </c>
      <c r="CB92" s="272">
        <v>3.9554916738048958E-3</v>
      </c>
      <c r="CC92" s="272">
        <v>3.4672963480056932E-3</v>
      </c>
      <c r="CD92" s="272">
        <v>3.0393551437637566E-3</v>
      </c>
      <c r="CE92" s="272">
        <v>2.6642313672543445E-3</v>
      </c>
      <c r="CF92" s="272">
        <v>2.3354061774669924E-3</v>
      </c>
      <c r="CG92" s="272">
        <v>2.0471653028287097E-3</v>
      </c>
      <c r="CH92" s="272">
        <v>1.7944997395062325E-3</v>
      </c>
      <c r="CI92" s="272">
        <v>1.5730187057382821E-3</v>
      </c>
      <c r="CJ92" s="272">
        <v>1.3788733395321549E-3</v>
      </c>
      <c r="CK92" s="272">
        <v>1.2086898137553951E-3</v>
      </c>
      <c r="CL92" s="272">
        <v>1.0595107063073239E-3</v>
      </c>
      <c r="CM92" s="272">
        <v>9.2874360651062741E-4</v>
      </c>
      <c r="CN92" s="272">
        <v>8.1411606461310277E-4</v>
      </c>
      <c r="CO92" s="272">
        <v>7.1363610151919932E-4</v>
      </c>
      <c r="CP92" s="272">
        <v>6.255575924957919E-4</v>
      </c>
      <c r="CQ92" s="272">
        <v>5.4834992329575013E-4</v>
      </c>
      <c r="CR92" s="272">
        <v>4.8067139138828035E-4</v>
      </c>
      <c r="CS92" s="272" t="s">
        <v>557</v>
      </c>
      <c r="CT92" s="272" t="s">
        <v>557</v>
      </c>
    </row>
    <row r="93" spans="1:98" s="218" customFormat="1" ht="14.25" x14ac:dyDescent="0.25">
      <c r="A93" s="424" t="s">
        <v>242</v>
      </c>
      <c r="B93" s="425"/>
      <c r="C93" s="425"/>
      <c r="D93" s="425"/>
      <c r="E93" s="425"/>
      <c r="F93" s="425"/>
      <c r="G93" s="425"/>
      <c r="H93" s="425"/>
      <c r="I93" s="425"/>
      <c r="J93" s="425"/>
      <c r="K93" s="425"/>
      <c r="L93" s="425"/>
      <c r="M93" s="425"/>
      <c r="N93" s="425"/>
      <c r="O93" s="425"/>
      <c r="P93" s="425"/>
      <c r="Q93" s="425"/>
      <c r="R93" s="425"/>
      <c r="S93" s="425"/>
      <c r="T93" s="425"/>
      <c r="U93" s="425"/>
      <c r="V93" s="425"/>
      <c r="W93" s="425"/>
      <c r="X93" s="425"/>
      <c r="Y93" s="425"/>
      <c r="Z93" s="425"/>
      <c r="AA93" s="425"/>
      <c r="AB93" s="425"/>
      <c r="AC93" s="425"/>
      <c r="AD93" s="425"/>
      <c r="AE93" s="425"/>
      <c r="AF93" s="425"/>
      <c r="AG93" s="425"/>
      <c r="AH93" s="425"/>
      <c r="AI93" s="425"/>
      <c r="AJ93" s="425"/>
      <c r="AK93" s="433">
        <v>-41079774.060983606</v>
      </c>
      <c r="AL93" s="434"/>
      <c r="AM93" s="273">
        <v>20886823.410148475</v>
      </c>
      <c r="AN93" s="273">
        <v>13586393.835223224</v>
      </c>
      <c r="AO93" s="273">
        <v>12400173.103134558</v>
      </c>
      <c r="AP93" s="273">
        <v>11316890.695854422</v>
      </c>
      <c r="AQ93" s="273">
        <v>10327696.692129953</v>
      </c>
      <c r="AR93" s="273">
        <v>9424491.0756898262</v>
      </c>
      <c r="AS93" s="273">
        <v>8599861.6481725331</v>
      </c>
      <c r="AT93" s="273">
        <v>7847026.8861825727</v>
      </c>
      <c r="AU93" s="273">
        <v>7159783.3757830374</v>
      </c>
      <c r="AV93" s="273">
        <v>6532457.481066959</v>
      </c>
      <c r="AW93" s="273">
        <v>5959860.9258910585</v>
      </c>
      <c r="AX93" s="273">
        <v>5437249.9893327216</v>
      </c>
      <c r="AY93" s="273">
        <v>4960288.2163143922</v>
      </c>
      <c r="AZ93" s="273">
        <v>4525011.4372374844</v>
      </c>
      <c r="BA93" s="273">
        <v>4127796.8460229803</v>
      </c>
      <c r="BB93" s="273">
        <v>3765333.815291706</v>
      </c>
      <c r="BC93" s="273">
        <v>3434597.3490904961</v>
      </c>
      <c r="BD93" s="273">
        <v>3132823.746229128</v>
      </c>
      <c r="BE93" s="273">
        <v>2857488.2964548757</v>
      </c>
      <c r="BF93" s="273">
        <v>2606284.8451239998</v>
      </c>
      <c r="BG93" s="273">
        <v>2377107.0745691997</v>
      </c>
      <c r="BH93" s="273">
        <v>2168031.3620501724</v>
      </c>
      <c r="BI93" s="273">
        <v>1977301.0850529512</v>
      </c>
      <c r="BJ93" s="273">
        <v>1803312.2548154469</v>
      </c>
      <c r="BK93" s="273">
        <v>1644600.3683441463</v>
      </c>
      <c r="BL93" s="273">
        <v>1499828.377892422</v>
      </c>
      <c r="BM93" s="273">
        <v>1367775.6849355414</v>
      </c>
      <c r="BN93" s="273">
        <v>1247328.0731412866</v>
      </c>
      <c r="BO93" s="273">
        <v>1137468.5017367264</v>
      </c>
      <c r="BP93" s="273">
        <v>1037268.6870482146</v>
      </c>
      <c r="BQ93" s="273">
        <v>945881.40587856236</v>
      </c>
      <c r="BR93" s="273">
        <v>862533.45981623919</v>
      </c>
      <c r="BS93" s="273">
        <v>786519.2445784288</v>
      </c>
      <c r="BT93" s="273">
        <v>717194.87310292246</v>
      </c>
      <c r="BU93" s="273">
        <v>653972.80535179272</v>
      </c>
      <c r="BV93" s="273">
        <v>596316.94169921125</v>
      </c>
      <c r="BW93" s="273">
        <v>543738.14037188119</v>
      </c>
      <c r="BX93" s="273">
        <v>495790.12271682039</v>
      </c>
      <c r="BY93" s="273">
        <v>452065.73310964374</v>
      </c>
      <c r="BZ93" s="273">
        <v>412193.52310761443</v>
      </c>
      <c r="CA93" s="273">
        <v>375834.63201459014</v>
      </c>
      <c r="CB93" s="273">
        <v>342679.93837743916</v>
      </c>
      <c r="CC93" s="273">
        <v>312447.4590919973</v>
      </c>
      <c r="CD93" s="273">
        <v>284879.97477654001</v>
      </c>
      <c r="CE93" s="273">
        <v>259742.86188623769</v>
      </c>
      <c r="CF93" s="273">
        <v>236822.11370632643</v>
      </c>
      <c r="CG93" s="273">
        <v>215922.53388689298</v>
      </c>
      <c r="CH93" s="273">
        <v>196866.08757954396</v>
      </c>
      <c r="CI93" s="273">
        <v>179490.39651613508</v>
      </c>
      <c r="CJ93" s="273">
        <v>163647.36554182725</v>
      </c>
      <c r="CK93" s="273">
        <v>149201.92918780682</v>
      </c>
      <c r="CL93" s="273">
        <v>136030.90785124278</v>
      </c>
      <c r="CM93" s="273">
        <v>124021.96404894472</v>
      </c>
      <c r="CN93" s="273">
        <v>113072.65003366217</v>
      </c>
      <c r="CO93" s="273">
        <v>103089.53881436106</v>
      </c>
      <c r="CP93" s="273">
        <v>93987.43131001688</v>
      </c>
      <c r="CQ93" s="273">
        <v>85688.63299581442</v>
      </c>
      <c r="CR93" s="273">
        <v>78122.293976104673</v>
      </c>
      <c r="CS93" s="273" t="s">
        <v>557</v>
      </c>
      <c r="CT93" s="273" t="s">
        <v>557</v>
      </c>
    </row>
    <row r="94" spans="1:98" s="218" customFormat="1" ht="14.25" x14ac:dyDescent="0.25">
      <c r="A94" s="424" t="s">
        <v>241</v>
      </c>
      <c r="B94" s="425"/>
      <c r="C94" s="425"/>
      <c r="D94" s="425"/>
      <c r="E94" s="425"/>
      <c r="F94" s="425"/>
      <c r="G94" s="425"/>
      <c r="H94" s="425"/>
      <c r="I94" s="425"/>
      <c r="J94" s="425"/>
      <c r="K94" s="425"/>
      <c r="L94" s="425"/>
      <c r="M94" s="425"/>
      <c r="N94" s="425"/>
      <c r="O94" s="425"/>
      <c r="P94" s="425"/>
      <c r="Q94" s="425"/>
      <c r="R94" s="425"/>
      <c r="S94" s="425"/>
      <c r="T94" s="425"/>
      <c r="U94" s="425"/>
      <c r="V94" s="425"/>
      <c r="W94" s="425"/>
      <c r="X94" s="425"/>
      <c r="Y94" s="425"/>
      <c r="Z94" s="425"/>
      <c r="AA94" s="425"/>
      <c r="AB94" s="425"/>
      <c r="AC94" s="425"/>
      <c r="AD94" s="425"/>
      <c r="AE94" s="425"/>
      <c r="AF94" s="425"/>
      <c r="AG94" s="425"/>
      <c r="AH94" s="425"/>
      <c r="AI94" s="425"/>
      <c r="AJ94" s="425"/>
      <c r="AK94" s="433">
        <v>-41079774.060983606</v>
      </c>
      <c r="AL94" s="434"/>
      <c r="AM94" s="273">
        <v>-20192950.65083513</v>
      </c>
      <c r="AN94" s="273">
        <v>-6606556.8156119063</v>
      </c>
      <c r="AO94" s="273">
        <v>5793616.2875226513</v>
      </c>
      <c r="AP94" s="273">
        <v>17110506.983377073</v>
      </c>
      <c r="AQ94" s="273">
        <v>27438203.675507024</v>
      </c>
      <c r="AR94" s="273">
        <v>36862694.751196846</v>
      </c>
      <c r="AS94" s="273">
        <v>45462556.399369381</v>
      </c>
      <c r="AT94" s="273">
        <v>53309583.28555195</v>
      </c>
      <c r="AU94" s="273">
        <v>60469366.661334991</v>
      </c>
      <c r="AV94" s="273">
        <v>67001824.142401949</v>
      </c>
      <c r="AW94" s="273">
        <v>72961685.068293005</v>
      </c>
      <c r="AX94" s="273">
        <v>78398935.057625726</v>
      </c>
      <c r="AY94" s="273">
        <v>83359223.273940116</v>
      </c>
      <c r="AZ94" s="273">
        <v>87884234.711177602</v>
      </c>
      <c r="BA94" s="273">
        <v>92012031.557200581</v>
      </c>
      <c r="BB94" s="273">
        <v>95777365.372492284</v>
      </c>
      <c r="BC94" s="273">
        <v>99211962.721582785</v>
      </c>
      <c r="BD94" s="273">
        <v>102344786.46781191</v>
      </c>
      <c r="BE94" s="273">
        <v>105202274.76426679</v>
      </c>
      <c r="BF94" s="273">
        <v>107808559.6093908</v>
      </c>
      <c r="BG94" s="273">
        <v>110185666.68395999</v>
      </c>
      <c r="BH94" s="273">
        <v>112353698.04601017</v>
      </c>
      <c r="BI94" s="273">
        <v>114330999.13106312</v>
      </c>
      <c r="BJ94" s="273">
        <v>116134311.38587856</v>
      </c>
      <c r="BK94" s="273">
        <v>117778911.75422271</v>
      </c>
      <c r="BL94" s="273">
        <v>119278740.13211513</v>
      </c>
      <c r="BM94" s="273">
        <v>120646515.81705067</v>
      </c>
      <c r="BN94" s="273">
        <v>121893843.89019196</v>
      </c>
      <c r="BO94" s="273">
        <v>123031312.39192869</v>
      </c>
      <c r="BP94" s="273">
        <v>124068581.0789769</v>
      </c>
      <c r="BQ94" s="273">
        <v>125014462.48485546</v>
      </c>
      <c r="BR94" s="273">
        <v>125876995.94467169</v>
      </c>
      <c r="BS94" s="273">
        <v>126663515.18925013</v>
      </c>
      <c r="BT94" s="273">
        <v>127380710.06235304</v>
      </c>
      <c r="BU94" s="273">
        <v>128034682.86770484</v>
      </c>
      <c r="BV94" s="273">
        <v>128630999.80940405</v>
      </c>
      <c r="BW94" s="273">
        <v>129174737.94977592</v>
      </c>
      <c r="BX94" s="273">
        <v>129670528.07249273</v>
      </c>
      <c r="BY94" s="273">
        <v>130122593.80560237</v>
      </c>
      <c r="BZ94" s="273">
        <v>130534787.32870999</v>
      </c>
      <c r="CA94" s="273">
        <v>130910621.96072458</v>
      </c>
      <c r="CB94" s="273">
        <v>131253301.89910202</v>
      </c>
      <c r="CC94" s="273">
        <v>131565749.35819401</v>
      </c>
      <c r="CD94" s="273">
        <v>131850629.33297054</v>
      </c>
      <c r="CE94" s="273">
        <v>132110372.19485678</v>
      </c>
      <c r="CF94" s="273">
        <v>132347194.3085631</v>
      </c>
      <c r="CG94" s="273">
        <v>132563116.84244999</v>
      </c>
      <c r="CH94" s="273">
        <v>132759982.93002954</v>
      </c>
      <c r="CI94" s="273">
        <v>132939473.32654567</v>
      </c>
      <c r="CJ94" s="273">
        <v>133103120.6920875</v>
      </c>
      <c r="CK94" s="273">
        <v>133252322.62127531</v>
      </c>
      <c r="CL94" s="273">
        <v>133388353.52912655</v>
      </c>
      <c r="CM94" s="273">
        <v>133512375.49317551</v>
      </c>
      <c r="CN94" s="273">
        <v>133625448.14320917</v>
      </c>
      <c r="CO94" s="273">
        <v>133728537.68202354</v>
      </c>
      <c r="CP94" s="273">
        <v>133822525.11333355</v>
      </c>
      <c r="CQ94" s="273">
        <v>133908213.74632937</v>
      </c>
      <c r="CR94" s="273">
        <v>133986336.04030547</v>
      </c>
      <c r="CS94" s="273">
        <v>133986336.04030547</v>
      </c>
      <c r="CT94" s="273">
        <v>133986336.04030547</v>
      </c>
    </row>
    <row r="95" spans="1:98" s="218" customFormat="1" ht="14.25" x14ac:dyDescent="0.25">
      <c r="A95" s="424" t="s">
        <v>240</v>
      </c>
      <c r="B95" s="425"/>
      <c r="C95" s="425"/>
      <c r="D95" s="425"/>
      <c r="E95" s="425"/>
      <c r="F95" s="425"/>
      <c r="G95" s="425"/>
      <c r="H95" s="425"/>
      <c r="I95" s="425"/>
      <c r="J95" s="425"/>
      <c r="K95" s="425"/>
      <c r="L95" s="425"/>
      <c r="M95" s="425"/>
      <c r="N95" s="425"/>
      <c r="O95" s="425"/>
      <c r="P95" s="425"/>
      <c r="Q95" s="425"/>
      <c r="R95" s="425"/>
      <c r="S95" s="425"/>
      <c r="T95" s="425"/>
      <c r="U95" s="425"/>
      <c r="V95" s="425"/>
      <c r="W95" s="425"/>
      <c r="X95" s="425"/>
      <c r="Y95" s="425"/>
      <c r="Z95" s="425"/>
      <c r="AA95" s="425"/>
      <c r="AB95" s="425"/>
      <c r="AC95" s="425"/>
      <c r="AD95" s="425"/>
      <c r="AE95" s="425"/>
      <c r="AF95" s="425"/>
      <c r="AG95" s="425"/>
      <c r="AH95" s="425"/>
      <c r="AI95" s="425"/>
      <c r="AJ95" s="425"/>
      <c r="AK95" s="435">
        <v>0</v>
      </c>
      <c r="AL95" s="436"/>
      <c r="AM95" s="274">
        <v>0</v>
      </c>
      <c r="AN95" s="274">
        <v>7.3266417748723001E-3</v>
      </c>
      <c r="AO95" s="274">
        <v>0.22784730919187512</v>
      </c>
      <c r="AP95" s="274">
        <v>0.3423247854003415</v>
      </c>
      <c r="AQ95" s="274">
        <v>0.40557680939510532</v>
      </c>
      <c r="AR95" s="274">
        <v>0.44246068495819046</v>
      </c>
      <c r="AS95" s="274">
        <v>0.46487764564758804</v>
      </c>
      <c r="AT95" s="274">
        <v>0.47893418685106881</v>
      </c>
      <c r="AU95" s="274">
        <v>0.48795850144557229</v>
      </c>
      <c r="AV95" s="274">
        <v>0.49385644170814369</v>
      </c>
      <c r="AW95" s="274">
        <v>0.49776371076343118</v>
      </c>
      <c r="AX95" s="274">
        <v>0.50037902646534138</v>
      </c>
      <c r="AY95" s="274">
        <v>0.50214336061018128</v>
      </c>
      <c r="AZ95" s="274">
        <v>0.50334072003152674</v>
      </c>
      <c r="BA95" s="274">
        <v>0.50415697983864671</v>
      </c>
      <c r="BB95" s="274">
        <v>0.50471533780943401</v>
      </c>
      <c r="BC95" s="274">
        <v>0.50509826025488103</v>
      </c>
      <c r="BD95" s="274">
        <v>0.50536137384251023</v>
      </c>
      <c r="BE95" s="274">
        <v>0.50554242354918344</v>
      </c>
      <c r="BF95" s="274">
        <v>0.50566713717359146</v>
      </c>
      <c r="BG95" s="274">
        <v>0.50575311185093286</v>
      </c>
      <c r="BH95" s="274">
        <v>0.50581241490962414</v>
      </c>
      <c r="BI95" s="274">
        <v>0.50585333775479158</v>
      </c>
      <c r="BJ95" s="274">
        <v>0.50588158567205488</v>
      </c>
      <c r="BK95" s="274">
        <v>0.50590108868557593</v>
      </c>
      <c r="BL95" s="274">
        <v>0.50591455610205194</v>
      </c>
      <c r="BM95" s="274">
        <v>0.50592385676824092</v>
      </c>
      <c r="BN95" s="274">
        <v>0.50593028033690524</v>
      </c>
      <c r="BO95" s="274">
        <v>0.50593471704234227</v>
      </c>
      <c r="BP95" s="274">
        <v>0.50593778153830415</v>
      </c>
      <c r="BQ95" s="274">
        <v>0.50593989827204533</v>
      </c>
      <c r="BR95" s="274">
        <v>0.50594136037585158</v>
      </c>
      <c r="BS95" s="274">
        <v>0.5059423703080197</v>
      </c>
      <c r="BT95" s="274">
        <v>0.50594306790772814</v>
      </c>
      <c r="BU95" s="274">
        <v>0.50594354976579248</v>
      </c>
      <c r="BV95" s="274">
        <v>0.50594388260143863</v>
      </c>
      <c r="BW95" s="274">
        <v>0.5059441125008235</v>
      </c>
      <c r="BX95" s="274">
        <v>0.50594427129797204</v>
      </c>
      <c r="BY95" s="274">
        <v>0.50594438098222949</v>
      </c>
      <c r="BZ95" s="274">
        <v>0.50594445674267408</v>
      </c>
      <c r="CA95" s="274">
        <v>0.50594450907105903</v>
      </c>
      <c r="CB95" s="274">
        <v>0.50594454521444154</v>
      </c>
      <c r="CC95" s="274">
        <v>0.50594457017860095</v>
      </c>
      <c r="CD95" s="274">
        <v>0.50594458742116721</v>
      </c>
      <c r="CE95" s="274">
        <v>0.50594459933039948</v>
      </c>
      <c r="CF95" s="274">
        <v>0.50594460755590687</v>
      </c>
      <c r="CG95" s="274">
        <v>0.50594461323708884</v>
      </c>
      <c r="CH95" s="274">
        <v>0.50594461716093608</v>
      </c>
      <c r="CI95" s="274">
        <v>0.50594461987102002</v>
      </c>
      <c r="CJ95" s="274">
        <v>0.50594462174278387</v>
      </c>
      <c r="CK95" s="274">
        <v>0.50594462303554133</v>
      </c>
      <c r="CL95" s="274">
        <v>0.50594462392839534</v>
      </c>
      <c r="CM95" s="274">
        <v>0.50594462454505029</v>
      </c>
      <c r="CN95" s="274">
        <v>0.50594462497094406</v>
      </c>
      <c r="CO95" s="274">
        <v>0.50594462526508743</v>
      </c>
      <c r="CP95" s="274">
        <v>0.50594462546823671</v>
      </c>
      <c r="CQ95" s="274">
        <v>0.50594462560854025</v>
      </c>
      <c r="CR95" s="274">
        <v>0.50594462570543941</v>
      </c>
      <c r="CS95" s="274" t="s">
        <v>557</v>
      </c>
      <c r="CT95" s="274" t="s">
        <v>557</v>
      </c>
    </row>
    <row r="96" spans="1:98" s="218" customFormat="1" ht="14.25" x14ac:dyDescent="0.25">
      <c r="A96" s="424" t="s">
        <v>239</v>
      </c>
      <c r="B96" s="425"/>
      <c r="C96" s="425"/>
      <c r="D96" s="425"/>
      <c r="E96" s="425"/>
      <c r="F96" s="425"/>
      <c r="G96" s="425"/>
      <c r="H96" s="425"/>
      <c r="I96" s="425"/>
      <c r="J96" s="425"/>
      <c r="K96" s="425"/>
      <c r="L96" s="425"/>
      <c r="M96" s="425"/>
      <c r="N96" s="425"/>
      <c r="O96" s="425"/>
      <c r="P96" s="425"/>
      <c r="Q96" s="425"/>
      <c r="R96" s="425"/>
      <c r="S96" s="425"/>
      <c r="T96" s="425"/>
      <c r="U96" s="425"/>
      <c r="V96" s="425"/>
      <c r="W96" s="425"/>
      <c r="X96" s="425"/>
      <c r="Y96" s="425"/>
      <c r="Z96" s="425"/>
      <c r="AA96" s="425"/>
      <c r="AB96" s="425"/>
      <c r="AC96" s="425"/>
      <c r="AD96" s="425"/>
      <c r="AE96" s="425"/>
      <c r="AF96" s="425"/>
      <c r="AG96" s="425"/>
      <c r="AH96" s="425"/>
      <c r="AI96" s="425"/>
      <c r="AJ96" s="425"/>
      <c r="AK96" s="426">
        <v>0</v>
      </c>
      <c r="AL96" s="427"/>
      <c r="AM96" s="275">
        <v>0</v>
      </c>
      <c r="AN96" s="275">
        <v>1.9757046790855621</v>
      </c>
      <c r="AO96" s="275">
        <v>0</v>
      </c>
      <c r="AP96" s="275">
        <v>0</v>
      </c>
      <c r="AQ96" s="275">
        <v>0</v>
      </c>
      <c r="AR96" s="275">
        <v>0</v>
      </c>
      <c r="AS96" s="275">
        <v>0</v>
      </c>
      <c r="AT96" s="275">
        <v>0</v>
      </c>
      <c r="AU96" s="275">
        <v>0</v>
      </c>
      <c r="AV96" s="275">
        <v>0</v>
      </c>
      <c r="AW96" s="275">
        <v>0</v>
      </c>
      <c r="AX96" s="275">
        <v>0</v>
      </c>
      <c r="AY96" s="275">
        <v>0</v>
      </c>
      <c r="AZ96" s="275">
        <v>0</v>
      </c>
      <c r="BA96" s="275">
        <v>0</v>
      </c>
      <c r="BB96" s="275">
        <v>0</v>
      </c>
      <c r="BC96" s="275">
        <v>0</v>
      </c>
      <c r="BD96" s="275">
        <v>0</v>
      </c>
      <c r="BE96" s="275">
        <v>0</v>
      </c>
      <c r="BF96" s="275">
        <v>0</v>
      </c>
      <c r="BG96" s="275">
        <v>0</v>
      </c>
      <c r="BH96" s="275">
        <v>0</v>
      </c>
      <c r="BI96" s="275">
        <v>0</v>
      </c>
      <c r="BJ96" s="275">
        <v>0</v>
      </c>
      <c r="BK96" s="275">
        <v>0</v>
      </c>
      <c r="BL96" s="275">
        <v>0</v>
      </c>
      <c r="BM96" s="275">
        <v>0</v>
      </c>
      <c r="BN96" s="275">
        <v>0</v>
      </c>
      <c r="BO96" s="275">
        <v>0</v>
      </c>
      <c r="BP96" s="275">
        <v>0</v>
      </c>
      <c r="BQ96" s="275">
        <v>0</v>
      </c>
      <c r="BR96" s="275">
        <v>0</v>
      </c>
      <c r="BS96" s="275">
        <v>0</v>
      </c>
      <c r="BT96" s="275">
        <v>0</v>
      </c>
      <c r="BU96" s="275">
        <v>0</v>
      </c>
      <c r="BV96" s="275">
        <v>0</v>
      </c>
      <c r="BW96" s="275">
        <v>0</v>
      </c>
      <c r="BX96" s="275">
        <v>0</v>
      </c>
      <c r="BY96" s="275">
        <v>0</v>
      </c>
      <c r="BZ96" s="275">
        <v>0</v>
      </c>
      <c r="CA96" s="275">
        <v>0</v>
      </c>
      <c r="CB96" s="275">
        <v>0</v>
      </c>
      <c r="CC96" s="275">
        <v>0</v>
      </c>
      <c r="CD96" s="275">
        <v>0</v>
      </c>
      <c r="CE96" s="275">
        <v>0</v>
      </c>
      <c r="CF96" s="275">
        <v>0</v>
      </c>
      <c r="CG96" s="275">
        <v>0</v>
      </c>
      <c r="CH96" s="275">
        <v>0</v>
      </c>
      <c r="CI96" s="275">
        <v>0</v>
      </c>
      <c r="CJ96" s="275">
        <v>0</v>
      </c>
      <c r="CK96" s="275">
        <v>0</v>
      </c>
      <c r="CL96" s="275">
        <v>0</v>
      </c>
      <c r="CM96" s="275">
        <v>0</v>
      </c>
      <c r="CN96" s="275">
        <v>0</v>
      </c>
      <c r="CO96" s="275">
        <v>0</v>
      </c>
      <c r="CP96" s="275">
        <v>0</v>
      </c>
      <c r="CQ96" s="275">
        <v>0</v>
      </c>
      <c r="CR96" s="275">
        <v>0</v>
      </c>
      <c r="CS96" s="275" t="s">
        <v>557</v>
      </c>
      <c r="CT96" s="275" t="s">
        <v>557</v>
      </c>
    </row>
    <row r="97" spans="1:98" s="218" customFormat="1" ht="15" thickBot="1" x14ac:dyDescent="0.3">
      <c r="A97" s="428" t="s">
        <v>238</v>
      </c>
      <c r="B97" s="429"/>
      <c r="C97" s="429"/>
      <c r="D97" s="429"/>
      <c r="E97" s="429"/>
      <c r="F97" s="429"/>
      <c r="G97" s="429"/>
      <c r="H97" s="429"/>
      <c r="I97" s="429"/>
      <c r="J97" s="429"/>
      <c r="K97" s="429"/>
      <c r="L97" s="429"/>
      <c r="M97" s="429"/>
      <c r="N97" s="429"/>
      <c r="O97" s="429"/>
      <c r="P97" s="429"/>
      <c r="Q97" s="429"/>
      <c r="R97" s="429"/>
      <c r="S97" s="429"/>
      <c r="T97" s="429"/>
      <c r="U97" s="429"/>
      <c r="V97" s="429"/>
      <c r="W97" s="429"/>
      <c r="X97" s="429"/>
      <c r="Y97" s="429"/>
      <c r="Z97" s="429"/>
      <c r="AA97" s="429"/>
      <c r="AB97" s="429"/>
      <c r="AC97" s="429"/>
      <c r="AD97" s="429"/>
      <c r="AE97" s="429"/>
      <c r="AF97" s="429"/>
      <c r="AG97" s="429"/>
      <c r="AH97" s="429"/>
      <c r="AI97" s="429"/>
      <c r="AJ97" s="429"/>
      <c r="AK97" s="430">
        <v>0</v>
      </c>
      <c r="AL97" s="431"/>
      <c r="AM97" s="276">
        <v>0</v>
      </c>
      <c r="AN97" s="276">
        <v>0</v>
      </c>
      <c r="AO97" s="276">
        <v>2.5327794024054291</v>
      </c>
      <c r="AP97" s="276">
        <v>0</v>
      </c>
      <c r="AQ97" s="276">
        <v>0</v>
      </c>
      <c r="AR97" s="276">
        <v>0</v>
      </c>
      <c r="AS97" s="276">
        <v>0</v>
      </c>
      <c r="AT97" s="276">
        <v>0</v>
      </c>
      <c r="AU97" s="276">
        <v>0</v>
      </c>
      <c r="AV97" s="276">
        <v>0</v>
      </c>
      <c r="AW97" s="276">
        <v>0</v>
      </c>
      <c r="AX97" s="276">
        <v>0</v>
      </c>
      <c r="AY97" s="276">
        <v>0</v>
      </c>
      <c r="AZ97" s="276">
        <v>0</v>
      </c>
      <c r="BA97" s="276">
        <v>0</v>
      </c>
      <c r="BB97" s="276">
        <v>0</v>
      </c>
      <c r="BC97" s="276">
        <v>0</v>
      </c>
      <c r="BD97" s="276">
        <v>0</v>
      </c>
      <c r="BE97" s="276">
        <v>0</v>
      </c>
      <c r="BF97" s="276">
        <v>0</v>
      </c>
      <c r="BG97" s="276">
        <v>0</v>
      </c>
      <c r="BH97" s="276">
        <v>0</v>
      </c>
      <c r="BI97" s="276">
        <v>0</v>
      </c>
      <c r="BJ97" s="276">
        <v>0</v>
      </c>
      <c r="BK97" s="276">
        <v>0</v>
      </c>
      <c r="BL97" s="276">
        <v>0</v>
      </c>
      <c r="BM97" s="276">
        <v>0</v>
      </c>
      <c r="BN97" s="276">
        <v>0</v>
      </c>
      <c r="BO97" s="276">
        <v>0</v>
      </c>
      <c r="BP97" s="276">
        <v>0</v>
      </c>
      <c r="BQ97" s="276">
        <v>0</v>
      </c>
      <c r="BR97" s="276">
        <v>0</v>
      </c>
      <c r="BS97" s="276">
        <v>0</v>
      </c>
      <c r="BT97" s="276">
        <v>0</v>
      </c>
      <c r="BU97" s="276">
        <v>0</v>
      </c>
      <c r="BV97" s="276">
        <v>0</v>
      </c>
      <c r="BW97" s="276">
        <v>0</v>
      </c>
      <c r="BX97" s="276">
        <v>0</v>
      </c>
      <c r="BY97" s="276">
        <v>0</v>
      </c>
      <c r="BZ97" s="276">
        <v>0</v>
      </c>
      <c r="CA97" s="276">
        <v>0</v>
      </c>
      <c r="CB97" s="276">
        <v>0</v>
      </c>
      <c r="CC97" s="276">
        <v>0</v>
      </c>
      <c r="CD97" s="276">
        <v>0</v>
      </c>
      <c r="CE97" s="276">
        <v>0</v>
      </c>
      <c r="CF97" s="276">
        <v>0</v>
      </c>
      <c r="CG97" s="276">
        <v>0</v>
      </c>
      <c r="CH97" s="276">
        <v>0</v>
      </c>
      <c r="CI97" s="276">
        <v>0</v>
      </c>
      <c r="CJ97" s="276">
        <v>0</v>
      </c>
      <c r="CK97" s="276">
        <v>0</v>
      </c>
      <c r="CL97" s="276">
        <v>0</v>
      </c>
      <c r="CM97" s="276">
        <v>0</v>
      </c>
      <c r="CN97" s="276">
        <v>0</v>
      </c>
      <c r="CO97" s="276">
        <v>0</v>
      </c>
      <c r="CP97" s="276">
        <v>0</v>
      </c>
      <c r="CQ97" s="276">
        <v>0</v>
      </c>
      <c r="CR97" s="276">
        <v>0</v>
      </c>
      <c r="CS97" s="276" t="s">
        <v>557</v>
      </c>
      <c r="CT97" s="276" t="s">
        <v>557</v>
      </c>
    </row>
    <row r="98" spans="1:98" x14ac:dyDescent="0.25">
      <c r="AM98" s="226"/>
      <c r="AN98" s="226"/>
      <c r="AO98" s="226"/>
      <c r="AP98" s="226"/>
      <c r="AQ98" s="226"/>
      <c r="AR98" s="226"/>
      <c r="AS98" s="226"/>
      <c r="AT98" s="226"/>
    </row>
    <row r="99" spans="1:98" x14ac:dyDescent="0.25">
      <c r="A99" s="432"/>
      <c r="B99" s="432"/>
      <c r="C99" s="432"/>
      <c r="D99" s="432"/>
      <c r="E99" s="432"/>
      <c r="F99" s="432"/>
      <c r="G99" s="432"/>
      <c r="H99" s="432"/>
      <c r="I99" s="432"/>
      <c r="J99" s="432"/>
      <c r="K99" s="432"/>
      <c r="L99" s="432"/>
      <c r="M99" s="432"/>
      <c r="N99" s="432"/>
      <c r="O99" s="432"/>
      <c r="P99" s="432"/>
      <c r="Q99" s="432"/>
      <c r="R99" s="432"/>
      <c r="S99" s="432"/>
      <c r="T99" s="432"/>
      <c r="U99" s="432"/>
      <c r="V99" s="432"/>
      <c r="W99" s="432"/>
      <c r="X99" s="432"/>
      <c r="Y99" s="432"/>
      <c r="Z99" s="432"/>
      <c r="AA99" s="432"/>
      <c r="AB99" s="432"/>
      <c r="AC99" s="432"/>
      <c r="AD99" s="432"/>
      <c r="AE99" s="432"/>
      <c r="AF99" s="432"/>
      <c r="AG99" s="432"/>
      <c r="AH99" s="432"/>
      <c r="AI99" s="432"/>
      <c r="AJ99" s="432"/>
      <c r="AK99" s="432"/>
      <c r="AL99" s="432"/>
      <c r="AM99" s="432"/>
      <c r="AN99" s="432"/>
      <c r="AO99" s="432"/>
      <c r="AP99" s="432"/>
      <c r="AQ99" s="432"/>
      <c r="AR99" s="432"/>
      <c r="AS99" s="432"/>
      <c r="AT99" s="432"/>
      <c r="AU99" s="432"/>
    </row>
    <row r="101" spans="1:98" x14ac:dyDescent="0.25">
      <c r="AM101" s="226"/>
    </row>
    <row r="103" spans="1:98" x14ac:dyDescent="0.25">
      <c r="AM103" s="217" t="s">
        <v>534</v>
      </c>
    </row>
    <row r="104" spans="1:98" ht="27.75" x14ac:dyDescent="0.25">
      <c r="AL104" s="220"/>
    </row>
    <row r="105" spans="1:98" ht="27.75" x14ac:dyDescent="0.25">
      <c r="AL105" s="220"/>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41" zoomScale="71" zoomScaleNormal="71" zoomScaleSheetLayoutView="70" workbookViewId="0">
      <selection activeCell="L62" sqref="L62"/>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92"/>
      <c r="C9" s="292"/>
      <c r="D9" s="292"/>
      <c r="E9" s="292"/>
      <c r="F9" s="292"/>
      <c r="G9" s="292"/>
      <c r="H9" s="292"/>
      <c r="I9" s="292"/>
      <c r="J9" s="292"/>
      <c r="K9" s="292"/>
      <c r="L9" s="292"/>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7" t="s">
        <v>429</v>
      </c>
      <c r="B12" s="287"/>
      <c r="C12" s="287"/>
      <c r="D12" s="287"/>
      <c r="E12" s="287"/>
      <c r="F12" s="287"/>
      <c r="G12" s="287"/>
      <c r="H12" s="287"/>
      <c r="I12" s="287"/>
      <c r="J12" s="287"/>
      <c r="K12" s="287"/>
      <c r="L12" s="287"/>
    </row>
    <row r="13" spans="1:44" x14ac:dyDescent="0.25">
      <c r="A13" s="283" t="s">
        <v>7</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x14ac:dyDescent="0.25">
      <c r="A15" s="287" t="str">
        <f>'1. паспорт местоположение'!A15:C15</f>
        <v>ВОЛС ПС 220 кВ Красноленинская - ПС 110 кВ Скважина. (Новое строительство протяжённостью 23 км)</v>
      </c>
      <c r="B15" s="292"/>
      <c r="C15" s="292"/>
      <c r="D15" s="292"/>
      <c r="E15" s="292"/>
      <c r="F15" s="292"/>
      <c r="G15" s="292"/>
      <c r="H15" s="292"/>
      <c r="I15" s="292"/>
      <c r="J15" s="292"/>
      <c r="K15" s="292"/>
      <c r="L15" s="292"/>
    </row>
    <row r="16" spans="1:44" x14ac:dyDescent="0.25">
      <c r="A16" s="283" t="s">
        <v>6</v>
      </c>
      <c r="B16" s="283"/>
      <c r="C16" s="283"/>
      <c r="D16" s="283"/>
      <c r="E16" s="283"/>
      <c r="F16" s="283"/>
      <c r="G16" s="283"/>
      <c r="H16" s="283"/>
      <c r="I16" s="283"/>
      <c r="J16" s="283"/>
      <c r="K16" s="283"/>
      <c r="L16" s="283"/>
    </row>
    <row r="17" spans="1:12" ht="15.75" customHeight="1" x14ac:dyDescent="0.25">
      <c r="L17" s="167"/>
    </row>
    <row r="18" spans="1:12" x14ac:dyDescent="0.25">
      <c r="K18" s="76"/>
    </row>
    <row r="19" spans="1:12" ht="15.75" customHeight="1" x14ac:dyDescent="0.25">
      <c r="A19" s="437" t="s">
        <v>397</v>
      </c>
      <c r="B19" s="437"/>
      <c r="C19" s="437"/>
      <c r="D19" s="437"/>
      <c r="E19" s="437"/>
      <c r="F19" s="437"/>
      <c r="G19" s="437"/>
      <c r="H19" s="437"/>
      <c r="I19" s="437"/>
      <c r="J19" s="437"/>
      <c r="K19" s="437"/>
      <c r="L19" s="437"/>
    </row>
    <row r="20" spans="1:12" x14ac:dyDescent="0.25">
      <c r="A20" s="183"/>
      <c r="B20" s="183"/>
      <c r="C20" s="75"/>
      <c r="D20" s="75"/>
      <c r="E20" s="75"/>
      <c r="F20" s="75"/>
      <c r="G20" s="75"/>
      <c r="H20" s="75"/>
      <c r="I20" s="75"/>
      <c r="J20" s="75"/>
      <c r="K20" s="75"/>
      <c r="L20" s="75"/>
    </row>
    <row r="21" spans="1:12" ht="28.5" customHeight="1" x14ac:dyDescent="0.25">
      <c r="A21" s="442" t="s">
        <v>208</v>
      </c>
      <c r="B21" s="442" t="s">
        <v>207</v>
      </c>
      <c r="C21" s="443" t="s">
        <v>356</v>
      </c>
      <c r="D21" s="443"/>
      <c r="E21" s="443"/>
      <c r="F21" s="443"/>
      <c r="G21" s="443"/>
      <c r="H21" s="443"/>
      <c r="I21" s="444" t="s">
        <v>206</v>
      </c>
      <c r="J21" s="445" t="s">
        <v>358</v>
      </c>
      <c r="K21" s="442" t="s">
        <v>205</v>
      </c>
      <c r="L21" s="438" t="s">
        <v>357</v>
      </c>
    </row>
    <row r="22" spans="1:12" ht="58.5" customHeight="1" x14ac:dyDescent="0.25">
      <c r="A22" s="442"/>
      <c r="B22" s="442"/>
      <c r="C22" s="439" t="s">
        <v>2</v>
      </c>
      <c r="D22" s="439"/>
      <c r="E22" s="127"/>
      <c r="F22" s="128"/>
      <c r="G22" s="440" t="s">
        <v>1</v>
      </c>
      <c r="H22" s="441"/>
      <c r="I22" s="444"/>
      <c r="J22" s="446"/>
      <c r="K22" s="442"/>
      <c r="L22" s="438"/>
    </row>
    <row r="23" spans="1:12" ht="47.25" x14ac:dyDescent="0.25">
      <c r="A23" s="442"/>
      <c r="B23" s="442"/>
      <c r="C23" s="74" t="s">
        <v>204</v>
      </c>
      <c r="D23" s="74" t="s">
        <v>203</v>
      </c>
      <c r="E23" s="74" t="s">
        <v>204</v>
      </c>
      <c r="F23" s="74" t="s">
        <v>203</v>
      </c>
      <c r="G23" s="74" t="s">
        <v>204</v>
      </c>
      <c r="H23" s="74" t="s">
        <v>203</v>
      </c>
      <c r="I23" s="444"/>
      <c r="J23" s="447"/>
      <c r="K23" s="442"/>
      <c r="L23" s="438"/>
    </row>
    <row r="24" spans="1:12" x14ac:dyDescent="0.25">
      <c r="A24" s="182">
        <v>1</v>
      </c>
      <c r="B24" s="182">
        <v>2</v>
      </c>
      <c r="C24" s="74">
        <v>3</v>
      </c>
      <c r="D24" s="74">
        <v>4</v>
      </c>
      <c r="E24" s="74">
        <v>5</v>
      </c>
      <c r="F24" s="74">
        <v>6</v>
      </c>
      <c r="G24" s="74">
        <v>7</v>
      </c>
      <c r="H24" s="74">
        <v>8</v>
      </c>
      <c r="I24" s="74">
        <v>9</v>
      </c>
      <c r="J24" s="74">
        <v>10</v>
      </c>
      <c r="K24" s="74">
        <v>11</v>
      </c>
      <c r="L24" s="74">
        <v>12</v>
      </c>
    </row>
    <row r="25" spans="1:12" x14ac:dyDescent="0.25">
      <c r="A25" s="70">
        <v>1</v>
      </c>
      <c r="B25" s="71" t="s">
        <v>492</v>
      </c>
      <c r="C25" s="73"/>
      <c r="D25" s="73"/>
      <c r="E25" s="73"/>
      <c r="F25" s="73"/>
      <c r="G25" s="73"/>
      <c r="H25" s="73"/>
      <c r="I25" s="73"/>
      <c r="J25" s="73"/>
      <c r="K25" s="68"/>
      <c r="L25" s="78"/>
    </row>
    <row r="26" spans="1:12" ht="21.75" customHeight="1" x14ac:dyDescent="0.25">
      <c r="A26" s="70" t="s">
        <v>202</v>
      </c>
      <c r="B26" s="168" t="s">
        <v>431</v>
      </c>
      <c r="C26" s="69" t="s">
        <v>426</v>
      </c>
      <c r="D26" s="73"/>
      <c r="E26" s="69" t="s">
        <v>426</v>
      </c>
      <c r="F26" s="73"/>
      <c r="G26" s="69" t="s">
        <v>426</v>
      </c>
      <c r="H26" s="73"/>
      <c r="I26" s="73"/>
      <c r="J26" s="73"/>
      <c r="K26" s="68"/>
      <c r="L26" s="68"/>
    </row>
    <row r="27" spans="1:12" s="66" customFormat="1" ht="39" customHeight="1" x14ac:dyDescent="0.25">
      <c r="A27" s="70" t="s">
        <v>201</v>
      </c>
      <c r="B27" s="168" t="s">
        <v>432</v>
      </c>
      <c r="C27" s="69" t="s">
        <v>426</v>
      </c>
      <c r="D27" s="73"/>
      <c r="E27" s="69" t="s">
        <v>426</v>
      </c>
      <c r="F27" s="73"/>
      <c r="G27" s="69" t="s">
        <v>426</v>
      </c>
      <c r="H27" s="73"/>
      <c r="I27" s="73"/>
      <c r="J27" s="73"/>
      <c r="K27" s="68"/>
      <c r="L27" s="68"/>
    </row>
    <row r="28" spans="1:12" s="66" customFormat="1" ht="70.5" customHeight="1" x14ac:dyDescent="0.25">
      <c r="A28" s="70" t="s">
        <v>433</v>
      </c>
      <c r="B28" s="168" t="s">
        <v>434</v>
      </c>
      <c r="C28" s="69" t="s">
        <v>426</v>
      </c>
      <c r="D28" s="73"/>
      <c r="E28" s="69" t="s">
        <v>426</v>
      </c>
      <c r="F28" s="73"/>
      <c r="G28" s="69" t="s">
        <v>426</v>
      </c>
      <c r="H28" s="73"/>
      <c r="I28" s="73"/>
      <c r="J28" s="73"/>
      <c r="K28" s="68"/>
      <c r="L28" s="68"/>
    </row>
    <row r="29" spans="1:12" s="66" customFormat="1" ht="54" customHeight="1" x14ac:dyDescent="0.25">
      <c r="A29" s="70" t="s">
        <v>200</v>
      </c>
      <c r="B29" s="168" t="s">
        <v>435</v>
      </c>
      <c r="C29" s="69" t="s">
        <v>426</v>
      </c>
      <c r="D29" s="73"/>
      <c r="E29" s="69" t="s">
        <v>426</v>
      </c>
      <c r="F29" s="73"/>
      <c r="G29" s="69" t="s">
        <v>426</v>
      </c>
      <c r="H29" s="73"/>
      <c r="I29" s="73"/>
      <c r="J29" s="73"/>
      <c r="K29" s="68"/>
      <c r="L29" s="68"/>
    </row>
    <row r="30" spans="1:12" s="66" customFormat="1" ht="42" customHeight="1" x14ac:dyDescent="0.25">
      <c r="A30" s="70" t="s">
        <v>199</v>
      </c>
      <c r="B30" s="168" t="s">
        <v>436</v>
      </c>
      <c r="C30" s="69" t="s">
        <v>426</v>
      </c>
      <c r="D30" s="169"/>
      <c r="E30" s="69" t="s">
        <v>426</v>
      </c>
      <c r="F30" s="169"/>
      <c r="G30" s="69" t="s">
        <v>426</v>
      </c>
      <c r="H30" s="169"/>
      <c r="I30" s="73"/>
      <c r="J30" s="73"/>
      <c r="K30" s="68"/>
      <c r="L30" s="68"/>
    </row>
    <row r="31" spans="1:12" s="66" customFormat="1" ht="37.5" customHeight="1" x14ac:dyDescent="0.25">
      <c r="A31" s="70" t="s">
        <v>198</v>
      </c>
      <c r="B31" s="170" t="s">
        <v>437</v>
      </c>
      <c r="C31" s="178">
        <v>46023</v>
      </c>
      <c r="D31" s="178">
        <v>46112</v>
      </c>
      <c r="E31" s="171" t="s">
        <v>438</v>
      </c>
      <c r="F31" s="171" t="s">
        <v>439</v>
      </c>
      <c r="G31" s="178">
        <v>46753</v>
      </c>
      <c r="H31" s="178">
        <v>46843</v>
      </c>
      <c r="I31" s="165"/>
      <c r="J31" s="165"/>
      <c r="K31" s="68"/>
      <c r="L31" s="68"/>
    </row>
    <row r="32" spans="1:12" s="66" customFormat="1" ht="31.5" x14ac:dyDescent="0.25">
      <c r="A32" s="70" t="s">
        <v>196</v>
      </c>
      <c r="B32" s="170" t="s">
        <v>440</v>
      </c>
      <c r="C32" s="178">
        <v>46113</v>
      </c>
      <c r="D32" s="171" t="s">
        <v>491</v>
      </c>
      <c r="E32" s="171" t="s">
        <v>441</v>
      </c>
      <c r="F32" s="171" t="s">
        <v>442</v>
      </c>
      <c r="G32" s="178">
        <v>46844</v>
      </c>
      <c r="H32" s="171" t="s">
        <v>559</v>
      </c>
      <c r="I32" s="165"/>
      <c r="J32" s="165"/>
      <c r="K32" s="68"/>
      <c r="L32" s="68"/>
    </row>
    <row r="33" spans="1:12" s="66" customFormat="1" ht="37.5" customHeight="1" x14ac:dyDescent="0.25">
      <c r="A33" s="70" t="s">
        <v>443</v>
      </c>
      <c r="B33" s="170" t="s">
        <v>444</v>
      </c>
      <c r="C33" s="73" t="s">
        <v>426</v>
      </c>
      <c r="D33" s="165"/>
      <c r="E33" s="73" t="s">
        <v>426</v>
      </c>
      <c r="F33" s="165"/>
      <c r="G33" s="178" t="s">
        <v>426</v>
      </c>
      <c r="H33" s="165"/>
      <c r="I33" s="165"/>
      <c r="J33" s="165"/>
      <c r="K33" s="68"/>
      <c r="L33" s="68"/>
    </row>
    <row r="34" spans="1:12" s="66" customFormat="1" ht="47.25" customHeight="1" x14ac:dyDescent="0.25">
      <c r="A34" s="70" t="s">
        <v>445</v>
      </c>
      <c r="B34" s="170" t="s">
        <v>446</v>
      </c>
      <c r="C34" s="73" t="s">
        <v>426</v>
      </c>
      <c r="D34" s="72"/>
      <c r="E34" s="73" t="s">
        <v>426</v>
      </c>
      <c r="F34" s="72"/>
      <c r="G34" s="178" t="s">
        <v>426</v>
      </c>
      <c r="H34" s="72"/>
      <c r="I34" s="165"/>
      <c r="J34" s="165"/>
      <c r="K34" s="72"/>
      <c r="L34" s="68"/>
    </row>
    <row r="35" spans="1:12" s="66" customFormat="1" ht="49.5" customHeight="1" x14ac:dyDescent="0.25">
      <c r="A35" s="70" t="s">
        <v>447</v>
      </c>
      <c r="B35" s="170" t="s">
        <v>197</v>
      </c>
      <c r="C35" s="178">
        <v>46296</v>
      </c>
      <c r="D35" s="178">
        <v>46310</v>
      </c>
      <c r="E35" s="171" t="s">
        <v>448</v>
      </c>
      <c r="F35" s="171" t="s">
        <v>449</v>
      </c>
      <c r="G35" s="178">
        <v>47027</v>
      </c>
      <c r="H35" s="178">
        <v>47041</v>
      </c>
      <c r="I35" s="165"/>
      <c r="J35" s="165"/>
      <c r="K35" s="72"/>
      <c r="L35" s="68"/>
    </row>
    <row r="36" spans="1:12" ht="37.5" customHeight="1" x14ac:dyDescent="0.25">
      <c r="A36" s="70" t="s">
        <v>450</v>
      </c>
      <c r="B36" s="170" t="s">
        <v>451</v>
      </c>
      <c r="C36" s="73" t="s">
        <v>426</v>
      </c>
      <c r="D36" s="172"/>
      <c r="E36" s="73" t="s">
        <v>426</v>
      </c>
      <c r="F36" s="172"/>
      <c r="G36" s="178" t="s">
        <v>426</v>
      </c>
      <c r="H36" s="172"/>
      <c r="I36" s="165"/>
      <c r="J36" s="165"/>
      <c r="K36" s="68"/>
      <c r="L36" s="68"/>
    </row>
    <row r="37" spans="1:12" ht="31.5" x14ac:dyDescent="0.25">
      <c r="A37" s="70" t="s">
        <v>452</v>
      </c>
      <c r="B37" s="170" t="s">
        <v>195</v>
      </c>
      <c r="C37" s="178">
        <v>46296</v>
      </c>
      <c r="D37" s="173">
        <v>46387</v>
      </c>
      <c r="E37" s="171" t="s">
        <v>448</v>
      </c>
      <c r="F37" s="173" t="s">
        <v>453</v>
      </c>
      <c r="G37" s="178">
        <v>47027</v>
      </c>
      <c r="H37" s="173">
        <v>47118</v>
      </c>
      <c r="I37" s="165"/>
      <c r="J37" s="165"/>
      <c r="K37" s="68"/>
      <c r="L37" s="68"/>
    </row>
    <row r="38" spans="1:12" x14ac:dyDescent="0.25">
      <c r="A38" s="70" t="s">
        <v>493</v>
      </c>
      <c r="B38" s="71" t="s">
        <v>194</v>
      </c>
      <c r="C38" s="69"/>
      <c r="D38" s="68"/>
      <c r="E38" s="68"/>
      <c r="F38" s="68"/>
      <c r="G38" s="178"/>
      <c r="H38" s="68"/>
      <c r="I38" s="68"/>
      <c r="J38" s="68"/>
      <c r="K38" s="68"/>
      <c r="L38" s="68"/>
    </row>
    <row r="39" spans="1:12" ht="70.5" customHeight="1" x14ac:dyDescent="0.25">
      <c r="A39" s="70">
        <v>2</v>
      </c>
      <c r="B39" s="170" t="s">
        <v>454</v>
      </c>
      <c r="C39" s="178">
        <v>46388</v>
      </c>
      <c r="D39" s="178">
        <v>46477</v>
      </c>
      <c r="E39" s="171" t="s">
        <v>455</v>
      </c>
      <c r="F39" s="171" t="s">
        <v>456</v>
      </c>
      <c r="G39" s="178">
        <v>47119</v>
      </c>
      <c r="H39" s="178">
        <v>47208</v>
      </c>
      <c r="I39" s="68"/>
      <c r="J39" s="68"/>
      <c r="K39" s="68"/>
      <c r="L39" s="68"/>
    </row>
    <row r="40" spans="1:12" ht="33.75" customHeight="1" x14ac:dyDescent="0.25">
      <c r="A40" s="70" t="s">
        <v>193</v>
      </c>
      <c r="B40" s="170" t="s">
        <v>457</v>
      </c>
      <c r="C40" s="178">
        <v>46478</v>
      </c>
      <c r="D40" s="181">
        <v>46538</v>
      </c>
      <c r="E40" s="171" t="s">
        <v>458</v>
      </c>
      <c r="F40" s="174" t="s">
        <v>459</v>
      </c>
      <c r="G40" s="178">
        <v>47209</v>
      </c>
      <c r="H40" s="178">
        <v>47269</v>
      </c>
      <c r="I40" s="68"/>
      <c r="J40" s="68"/>
      <c r="K40" s="68"/>
      <c r="L40" s="68"/>
    </row>
    <row r="41" spans="1:12" ht="63" customHeight="1" x14ac:dyDescent="0.25">
      <c r="A41" s="70" t="s">
        <v>192</v>
      </c>
      <c r="B41" s="71" t="s">
        <v>460</v>
      </c>
      <c r="C41" s="69"/>
      <c r="D41" s="68"/>
      <c r="E41" s="69"/>
      <c r="F41" s="68"/>
      <c r="G41" s="178"/>
      <c r="H41" s="178"/>
      <c r="I41" s="68"/>
      <c r="J41" s="68"/>
      <c r="K41" s="68"/>
      <c r="L41" s="68"/>
    </row>
    <row r="42" spans="1:12" ht="58.5" customHeight="1" x14ac:dyDescent="0.25">
      <c r="A42" s="70">
        <v>3</v>
      </c>
      <c r="B42" s="170" t="s">
        <v>461</v>
      </c>
      <c r="C42" s="73" t="s">
        <v>426</v>
      </c>
      <c r="D42" s="174"/>
      <c r="E42" s="174"/>
      <c r="F42" s="174"/>
      <c r="G42" s="178" t="s">
        <v>426</v>
      </c>
      <c r="H42" s="178"/>
      <c r="I42" s="68"/>
      <c r="J42" s="68"/>
      <c r="K42" s="68"/>
      <c r="L42" s="68"/>
    </row>
    <row r="43" spans="1:12" ht="34.5" customHeight="1" x14ac:dyDescent="0.25">
      <c r="A43" s="70" t="s">
        <v>191</v>
      </c>
      <c r="B43" s="170" t="s">
        <v>189</v>
      </c>
      <c r="C43" s="181">
        <v>46522</v>
      </c>
      <c r="D43" s="181">
        <v>46583</v>
      </c>
      <c r="E43" s="174" t="s">
        <v>462</v>
      </c>
      <c r="F43" s="174" t="s">
        <v>463</v>
      </c>
      <c r="G43" s="178">
        <v>47253</v>
      </c>
      <c r="H43" s="178">
        <v>47314</v>
      </c>
      <c r="I43" s="68"/>
      <c r="J43" s="68"/>
      <c r="K43" s="68"/>
      <c r="L43" s="68"/>
    </row>
    <row r="44" spans="1:12" ht="24.75" customHeight="1" x14ac:dyDescent="0.25">
      <c r="A44" s="70" t="s">
        <v>190</v>
      </c>
      <c r="B44" s="170" t="s">
        <v>187</v>
      </c>
      <c r="C44" s="181">
        <v>46539</v>
      </c>
      <c r="D44" s="181">
        <v>46691</v>
      </c>
      <c r="E44" s="174" t="s">
        <v>459</v>
      </c>
      <c r="F44" s="174" t="s">
        <v>464</v>
      </c>
      <c r="G44" s="178">
        <v>47270</v>
      </c>
      <c r="H44" s="178">
        <v>47422</v>
      </c>
      <c r="I44" s="68"/>
      <c r="J44" s="68"/>
      <c r="K44" s="68"/>
      <c r="L44" s="68"/>
    </row>
    <row r="45" spans="1:12" ht="90.75" customHeight="1" x14ac:dyDescent="0.25">
      <c r="A45" s="70" t="s">
        <v>188</v>
      </c>
      <c r="B45" s="170" t="s">
        <v>465</v>
      </c>
      <c r="C45" s="73" t="s">
        <v>426</v>
      </c>
      <c r="D45" s="68"/>
      <c r="E45" s="73" t="s">
        <v>426</v>
      </c>
      <c r="F45" s="68"/>
      <c r="G45" s="178" t="s">
        <v>426</v>
      </c>
      <c r="H45" s="178"/>
      <c r="I45" s="68"/>
      <c r="J45" s="68"/>
      <c r="K45" s="68"/>
      <c r="L45" s="68"/>
    </row>
    <row r="46" spans="1:12" ht="167.25" customHeight="1" x14ac:dyDescent="0.25">
      <c r="A46" s="70" t="s">
        <v>186</v>
      </c>
      <c r="B46" s="170" t="s">
        <v>466</v>
      </c>
      <c r="C46" s="73" t="s">
        <v>426</v>
      </c>
      <c r="D46" s="68"/>
      <c r="E46" s="73" t="s">
        <v>426</v>
      </c>
      <c r="F46" s="68"/>
      <c r="G46" s="178" t="s">
        <v>426</v>
      </c>
      <c r="H46" s="178"/>
      <c r="I46" s="68"/>
      <c r="J46" s="68"/>
      <c r="K46" s="68"/>
      <c r="L46" s="68"/>
    </row>
    <row r="47" spans="1:12" ht="30.75" customHeight="1" x14ac:dyDescent="0.25">
      <c r="A47" s="70" t="s">
        <v>184</v>
      </c>
      <c r="B47" s="170" t="s">
        <v>185</v>
      </c>
      <c r="C47" s="181">
        <v>46692</v>
      </c>
      <c r="D47" s="181">
        <v>46706</v>
      </c>
      <c r="E47" s="174" t="s">
        <v>467</v>
      </c>
      <c r="F47" s="174" t="s">
        <v>468</v>
      </c>
      <c r="G47" s="178">
        <v>47423</v>
      </c>
      <c r="H47" s="178">
        <v>47437</v>
      </c>
      <c r="I47" s="68"/>
      <c r="J47" s="68"/>
      <c r="K47" s="68"/>
      <c r="L47" s="68"/>
    </row>
    <row r="48" spans="1:12" ht="37.5" customHeight="1" x14ac:dyDescent="0.25">
      <c r="A48" s="70" t="s">
        <v>494</v>
      </c>
      <c r="B48" s="71" t="s">
        <v>183</v>
      </c>
      <c r="C48" s="69"/>
      <c r="D48" s="68"/>
      <c r="E48" s="69"/>
      <c r="F48" s="68"/>
      <c r="G48" s="178"/>
      <c r="H48" s="178"/>
      <c r="I48" s="68"/>
      <c r="J48" s="68"/>
      <c r="K48" s="68"/>
      <c r="L48" s="68"/>
    </row>
    <row r="49" spans="1:12" ht="35.25" customHeight="1" x14ac:dyDescent="0.25">
      <c r="A49" s="70">
        <v>4</v>
      </c>
      <c r="B49" s="170" t="s">
        <v>181</v>
      </c>
      <c r="C49" s="181">
        <v>46707</v>
      </c>
      <c r="D49" s="181">
        <v>46721</v>
      </c>
      <c r="E49" s="174" t="s">
        <v>469</v>
      </c>
      <c r="F49" s="174" t="s">
        <v>470</v>
      </c>
      <c r="G49" s="178">
        <v>47438</v>
      </c>
      <c r="H49" s="178">
        <v>47452</v>
      </c>
      <c r="I49" s="68"/>
      <c r="J49" s="68"/>
      <c r="K49" s="68"/>
      <c r="L49" s="68"/>
    </row>
    <row r="50" spans="1:12" ht="86.25" customHeight="1" x14ac:dyDescent="0.25">
      <c r="A50" s="70" t="s">
        <v>182</v>
      </c>
      <c r="B50" s="170" t="s">
        <v>471</v>
      </c>
      <c r="C50" s="181">
        <v>46707</v>
      </c>
      <c r="D50" s="181">
        <v>46726</v>
      </c>
      <c r="E50" s="174" t="s">
        <v>469</v>
      </c>
      <c r="F50" s="174" t="s">
        <v>472</v>
      </c>
      <c r="G50" s="178">
        <v>47438</v>
      </c>
      <c r="H50" s="178">
        <v>47457</v>
      </c>
      <c r="I50" s="68"/>
      <c r="J50" s="68"/>
      <c r="K50" s="68"/>
      <c r="L50" s="68"/>
    </row>
    <row r="51" spans="1:12" ht="77.25" customHeight="1" x14ac:dyDescent="0.25">
      <c r="A51" s="70" t="s">
        <v>180</v>
      </c>
      <c r="B51" s="170" t="s">
        <v>473</v>
      </c>
      <c r="C51" s="73" t="s">
        <v>426</v>
      </c>
      <c r="D51" s="175"/>
      <c r="E51" s="73" t="s">
        <v>426</v>
      </c>
      <c r="F51" s="175"/>
      <c r="G51" s="178" t="s">
        <v>426</v>
      </c>
      <c r="H51" s="178"/>
      <c r="I51" s="68"/>
      <c r="J51" s="68"/>
      <c r="K51" s="68"/>
      <c r="L51" s="68"/>
    </row>
    <row r="52" spans="1:12" ht="71.25" customHeight="1" x14ac:dyDescent="0.25">
      <c r="A52" s="70" t="s">
        <v>178</v>
      </c>
      <c r="B52" s="170" t="s">
        <v>179</v>
      </c>
      <c r="C52" s="73" t="s">
        <v>426</v>
      </c>
      <c r="D52" s="175"/>
      <c r="E52" s="73" t="s">
        <v>426</v>
      </c>
      <c r="F52" s="175"/>
      <c r="G52" s="178" t="s">
        <v>426</v>
      </c>
      <c r="H52" s="178"/>
      <c r="I52" s="68"/>
      <c r="J52" s="68"/>
      <c r="K52" s="68"/>
      <c r="L52" s="68"/>
    </row>
    <row r="53" spans="1:12" ht="48" customHeight="1" x14ac:dyDescent="0.25">
      <c r="A53" s="70" t="s">
        <v>176</v>
      </c>
      <c r="B53" s="176" t="s">
        <v>475</v>
      </c>
      <c r="C53" s="177">
        <v>46722</v>
      </c>
      <c r="D53" s="177">
        <v>46752</v>
      </c>
      <c r="E53" s="177">
        <v>45261</v>
      </c>
      <c r="F53" s="177">
        <v>45291</v>
      </c>
      <c r="G53" s="178">
        <v>47453</v>
      </c>
      <c r="H53" s="178">
        <v>47483</v>
      </c>
      <c r="I53" s="68"/>
      <c r="J53" s="68"/>
      <c r="K53" s="68"/>
      <c r="L53" s="68"/>
    </row>
    <row r="54" spans="1:12" ht="46.5" customHeight="1" x14ac:dyDescent="0.25">
      <c r="A54" s="70" t="s">
        <v>474</v>
      </c>
      <c r="B54" s="170" t="s">
        <v>177</v>
      </c>
      <c r="C54" s="73" t="s">
        <v>426</v>
      </c>
      <c r="D54" s="177"/>
      <c r="E54" s="177" t="s">
        <v>426</v>
      </c>
      <c r="F54" s="177"/>
      <c r="G54" s="73" t="s">
        <v>426</v>
      </c>
      <c r="H54" s="177"/>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8" zoomScale="85" zoomScaleNormal="70" zoomScaleSheetLayoutView="85" workbookViewId="0">
      <selection activeCell="F24" sqref="F24"/>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7" customWidth="1"/>
    <col min="13" max="13" width="5.28515625" style="187" customWidth="1"/>
    <col min="14" max="14" width="8.5703125" style="187" customWidth="1"/>
    <col min="15" max="17" width="6.140625" style="187" customWidth="1"/>
    <col min="18" max="18" width="7.42578125" style="187" customWidth="1"/>
    <col min="19" max="19" width="7.5703125" style="187" customWidth="1"/>
    <col min="20" max="20" width="10.28515625" style="187" customWidth="1"/>
    <col min="21" max="21" width="7.5703125" style="187" customWidth="1"/>
    <col min="22" max="22" width="8.7109375" style="187" customWidth="1"/>
    <col min="23" max="23" width="6.140625" style="187" customWidth="1"/>
    <col min="24" max="24" width="8.7109375" style="187" customWidth="1"/>
    <col min="25" max="25" width="6.140625" style="187" customWidth="1"/>
    <col min="26" max="26" width="8.7109375" style="187" customWidth="1"/>
    <col min="27" max="27" width="6.140625" style="187" customWidth="1"/>
    <col min="28" max="28" width="13.140625" style="187" customWidth="1"/>
    <col min="29" max="29" width="18.140625" style="187" customWidth="1"/>
    <col min="30" max="16384" width="9.140625" style="187"/>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82" t="str">
        <f>'6.1. Паспорт сетевой график'!A5:L5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5"/>
      <c r="B5" s="65"/>
      <c r="C5" s="65"/>
      <c r="D5" s="65"/>
      <c r="E5" s="65"/>
      <c r="F5" s="65"/>
      <c r="L5" s="65"/>
      <c r="M5" s="65"/>
      <c r="AC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8"/>
      <c r="B7" s="138"/>
      <c r="C7" s="138"/>
      <c r="D7" s="138"/>
      <c r="E7" s="138"/>
      <c r="F7" s="138"/>
      <c r="G7" s="138"/>
      <c r="H7" s="138"/>
      <c r="I7" s="138"/>
      <c r="J7" s="188"/>
      <c r="K7" s="188"/>
      <c r="L7" s="188"/>
      <c r="M7" s="188"/>
      <c r="N7" s="188"/>
      <c r="O7" s="188"/>
      <c r="P7" s="188"/>
      <c r="Q7" s="188"/>
      <c r="R7" s="188"/>
      <c r="S7" s="188"/>
      <c r="T7" s="188"/>
      <c r="U7" s="188"/>
      <c r="V7" s="188"/>
      <c r="W7" s="188"/>
      <c r="X7" s="188"/>
      <c r="Y7" s="188"/>
      <c r="Z7" s="188"/>
      <c r="AA7" s="188"/>
      <c r="AB7" s="188"/>
      <c r="AC7" s="188"/>
    </row>
    <row r="8" spans="1:29" x14ac:dyDescent="0.25">
      <c r="A8" s="287" t="s">
        <v>481</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8"/>
      <c r="B10" s="138"/>
      <c r="C10" s="138"/>
      <c r="D10" s="138"/>
      <c r="E10" s="138"/>
      <c r="F10" s="138"/>
      <c r="G10" s="138"/>
      <c r="H10" s="138"/>
      <c r="I10" s="138"/>
      <c r="J10" s="188"/>
      <c r="K10" s="188"/>
      <c r="L10" s="188"/>
      <c r="M10" s="188"/>
      <c r="N10" s="188"/>
      <c r="O10" s="188"/>
      <c r="P10" s="188"/>
      <c r="Q10" s="188"/>
      <c r="R10" s="188"/>
      <c r="S10" s="188"/>
      <c r="T10" s="188"/>
      <c r="U10" s="188"/>
      <c r="V10" s="188"/>
      <c r="W10" s="188"/>
      <c r="X10" s="188"/>
      <c r="Y10" s="188"/>
      <c r="Z10" s="188"/>
      <c r="AA10" s="188"/>
      <c r="AB10" s="188"/>
      <c r="AC10" s="188"/>
    </row>
    <row r="11" spans="1:29" x14ac:dyDescent="0.25">
      <c r="A11" s="292" t="str">
        <f>+'1. паспорт местоположение'!A12:C12</f>
        <v>I_NS1900.PR.0005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11"/>
      <c r="I13" s="11"/>
      <c r="J13" s="189"/>
      <c r="K13" s="189"/>
      <c r="L13" s="189"/>
      <c r="M13" s="189"/>
      <c r="N13" s="189"/>
      <c r="O13" s="189"/>
      <c r="P13" s="189"/>
      <c r="Q13" s="189"/>
      <c r="R13" s="189"/>
      <c r="S13" s="189"/>
      <c r="T13" s="189"/>
      <c r="U13" s="189"/>
      <c r="V13" s="189"/>
      <c r="W13" s="189"/>
      <c r="X13" s="189"/>
      <c r="Y13" s="189"/>
      <c r="Z13" s="189"/>
      <c r="AA13" s="189"/>
      <c r="AB13" s="189"/>
      <c r="AC13" s="189"/>
    </row>
    <row r="14" spans="1:29" x14ac:dyDescent="0.25">
      <c r="A14" s="292" t="str">
        <f>+'1. паспорт местоположение'!A15:C15</f>
        <v>ВОЛС ПС 220 кВ Красноленинская - ПС 110 кВ Скважина. (Новое строительство протяжённостью 23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49" t="s">
        <v>398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65"/>
      <c r="B19" s="65"/>
      <c r="C19" s="65"/>
      <c r="D19" s="65"/>
      <c r="E19" s="190"/>
      <c r="F19" s="190"/>
      <c r="G19" s="190"/>
      <c r="L19" s="65"/>
      <c r="M19" s="65"/>
      <c r="N19" s="65"/>
      <c r="O19" s="65"/>
      <c r="P19" s="65"/>
      <c r="Q19" s="65"/>
      <c r="R19" s="65"/>
      <c r="S19" s="65"/>
      <c r="T19" s="65"/>
      <c r="U19" s="65"/>
      <c r="V19" s="65"/>
      <c r="W19" s="65"/>
      <c r="X19" s="65"/>
      <c r="Y19" s="65"/>
      <c r="Z19" s="65"/>
      <c r="AA19" s="65"/>
      <c r="AB19" s="65"/>
    </row>
    <row r="20" spans="1:32" ht="33" customHeight="1" x14ac:dyDescent="0.25">
      <c r="A20" s="450" t="s">
        <v>175</v>
      </c>
      <c r="B20" s="450" t="s">
        <v>174</v>
      </c>
      <c r="C20" s="452" t="s">
        <v>173</v>
      </c>
      <c r="D20" s="452"/>
      <c r="E20" s="453" t="s">
        <v>172</v>
      </c>
      <c r="F20" s="453"/>
      <c r="G20" s="454" t="s">
        <v>552</v>
      </c>
      <c r="H20" s="457" t="s">
        <v>488</v>
      </c>
      <c r="I20" s="458"/>
      <c r="J20" s="458"/>
      <c r="K20" s="459"/>
      <c r="L20" s="457" t="s">
        <v>489</v>
      </c>
      <c r="M20" s="458"/>
      <c r="N20" s="458"/>
      <c r="O20" s="459"/>
      <c r="P20" s="457" t="s">
        <v>539</v>
      </c>
      <c r="Q20" s="458"/>
      <c r="R20" s="458"/>
      <c r="S20" s="459"/>
      <c r="T20" s="457" t="s">
        <v>540</v>
      </c>
      <c r="U20" s="458"/>
      <c r="V20" s="458"/>
      <c r="W20" s="459"/>
      <c r="X20" s="457" t="s">
        <v>553</v>
      </c>
      <c r="Y20" s="458"/>
      <c r="Z20" s="458"/>
      <c r="AA20" s="458"/>
      <c r="AB20" s="461" t="s">
        <v>171</v>
      </c>
      <c r="AC20" s="462"/>
      <c r="AD20" s="191"/>
      <c r="AE20" s="191"/>
      <c r="AF20" s="191"/>
    </row>
    <row r="21" spans="1:32" ht="99.75" customHeight="1" x14ac:dyDescent="0.25">
      <c r="A21" s="451"/>
      <c r="B21" s="451"/>
      <c r="C21" s="452"/>
      <c r="D21" s="452"/>
      <c r="E21" s="453"/>
      <c r="F21" s="453"/>
      <c r="G21" s="455"/>
      <c r="H21" s="460" t="s">
        <v>2</v>
      </c>
      <c r="I21" s="460"/>
      <c r="J21" s="460" t="s">
        <v>169</v>
      </c>
      <c r="K21" s="460"/>
      <c r="L21" s="460" t="s">
        <v>2</v>
      </c>
      <c r="M21" s="460"/>
      <c r="N21" s="460" t="s">
        <v>169</v>
      </c>
      <c r="O21" s="460"/>
      <c r="P21" s="460" t="s">
        <v>2</v>
      </c>
      <c r="Q21" s="460"/>
      <c r="R21" s="460" t="s">
        <v>169</v>
      </c>
      <c r="S21" s="460"/>
      <c r="T21" s="460" t="s">
        <v>2</v>
      </c>
      <c r="U21" s="460"/>
      <c r="V21" s="460" t="s">
        <v>169</v>
      </c>
      <c r="W21" s="460"/>
      <c r="X21" s="460" t="s">
        <v>2</v>
      </c>
      <c r="Y21" s="460"/>
      <c r="Z21" s="460" t="s">
        <v>169</v>
      </c>
      <c r="AA21" s="460"/>
      <c r="AB21" s="463"/>
      <c r="AC21" s="464"/>
    </row>
    <row r="22" spans="1:32" ht="89.25" customHeight="1" x14ac:dyDescent="0.25">
      <c r="A22" s="439"/>
      <c r="B22" s="439"/>
      <c r="C22" s="209" t="s">
        <v>2</v>
      </c>
      <c r="D22" s="209" t="s">
        <v>169</v>
      </c>
      <c r="E22" s="210" t="s">
        <v>558</v>
      </c>
      <c r="F22" s="210" t="s">
        <v>554</v>
      </c>
      <c r="G22" s="456"/>
      <c r="H22" s="227" t="s">
        <v>380</v>
      </c>
      <c r="I22" s="227" t="s">
        <v>381</v>
      </c>
      <c r="J22" s="227" t="s">
        <v>380</v>
      </c>
      <c r="K22" s="227" t="s">
        <v>381</v>
      </c>
      <c r="L22" s="227" t="s">
        <v>380</v>
      </c>
      <c r="M22" s="227" t="s">
        <v>381</v>
      </c>
      <c r="N22" s="227" t="s">
        <v>380</v>
      </c>
      <c r="O22" s="227" t="s">
        <v>381</v>
      </c>
      <c r="P22" s="227" t="s">
        <v>380</v>
      </c>
      <c r="Q22" s="227" t="s">
        <v>381</v>
      </c>
      <c r="R22" s="227" t="s">
        <v>380</v>
      </c>
      <c r="S22" s="227" t="s">
        <v>381</v>
      </c>
      <c r="T22" s="227" t="s">
        <v>380</v>
      </c>
      <c r="U22" s="227" t="s">
        <v>381</v>
      </c>
      <c r="V22" s="227" t="s">
        <v>380</v>
      </c>
      <c r="W22" s="227" t="s">
        <v>381</v>
      </c>
      <c r="X22" s="227" t="s">
        <v>380</v>
      </c>
      <c r="Y22" s="227" t="s">
        <v>381</v>
      </c>
      <c r="Z22" s="227" t="s">
        <v>380</v>
      </c>
      <c r="AA22" s="227" t="s">
        <v>381</v>
      </c>
      <c r="AB22" s="209" t="s">
        <v>170</v>
      </c>
      <c r="AC22" s="209" t="s">
        <v>169</v>
      </c>
    </row>
    <row r="23" spans="1:32" ht="19.5" customHeight="1" x14ac:dyDescent="0.25">
      <c r="A23" s="186">
        <v>1</v>
      </c>
      <c r="B23" s="186">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195" customFormat="1" ht="47.25" customHeight="1" x14ac:dyDescent="0.25">
      <c r="A24" s="192">
        <v>1</v>
      </c>
      <c r="B24" s="193" t="s">
        <v>168</v>
      </c>
      <c r="C24" s="194">
        <v>36.866359599999996</v>
      </c>
      <c r="D24" s="194">
        <v>41.764436961999998</v>
      </c>
      <c r="E24" s="194">
        <v>36.866359599999996</v>
      </c>
      <c r="F24" s="194">
        <v>36.866359599999996</v>
      </c>
      <c r="G24" s="194">
        <v>0</v>
      </c>
      <c r="H24" s="208">
        <v>3.3844400000000001</v>
      </c>
      <c r="I24" s="194"/>
      <c r="J24" s="194">
        <v>0</v>
      </c>
      <c r="K24" s="194"/>
      <c r="L24" s="194">
        <v>33.481919599999991</v>
      </c>
      <c r="M24" s="194"/>
      <c r="N24" s="194">
        <v>0</v>
      </c>
      <c r="O24" s="194"/>
      <c r="P24" s="194">
        <v>0</v>
      </c>
      <c r="Q24" s="194"/>
      <c r="R24" s="194">
        <v>3.8606390999999998</v>
      </c>
      <c r="S24" s="194"/>
      <c r="T24" s="211">
        <v>0</v>
      </c>
      <c r="U24" s="194"/>
      <c r="V24" s="211">
        <v>37.903797861999998</v>
      </c>
      <c r="W24" s="194"/>
      <c r="X24" s="211">
        <v>0</v>
      </c>
      <c r="Y24" s="194"/>
      <c r="Z24" s="211" t="s">
        <v>480</v>
      </c>
      <c r="AA24" s="211"/>
      <c r="AB24" s="228">
        <v>36.866359599999988</v>
      </c>
      <c r="AC24" s="228">
        <v>41.764436961999998</v>
      </c>
    </row>
    <row r="25" spans="1:32" s="195" customFormat="1" ht="24" customHeight="1" x14ac:dyDescent="0.25">
      <c r="A25" s="196" t="s">
        <v>167</v>
      </c>
      <c r="B25" s="197" t="s">
        <v>166</v>
      </c>
      <c r="C25" s="194"/>
      <c r="D25" s="194"/>
      <c r="E25" s="194"/>
      <c r="F25" s="194"/>
      <c r="G25" s="194">
        <v>0</v>
      </c>
      <c r="H25" s="208">
        <v>0</v>
      </c>
      <c r="I25" s="194"/>
      <c r="J25" s="194">
        <v>0</v>
      </c>
      <c r="K25" s="194"/>
      <c r="L25" s="194">
        <v>0</v>
      </c>
      <c r="M25" s="194"/>
      <c r="N25" s="194">
        <v>0</v>
      </c>
      <c r="O25" s="194"/>
      <c r="P25" s="194">
        <v>0</v>
      </c>
      <c r="Q25" s="194"/>
      <c r="R25" s="194">
        <v>0</v>
      </c>
      <c r="S25" s="194"/>
      <c r="T25" s="211">
        <v>0</v>
      </c>
      <c r="U25" s="194"/>
      <c r="V25" s="211">
        <v>0</v>
      </c>
      <c r="W25" s="194"/>
      <c r="X25" s="211">
        <v>0</v>
      </c>
      <c r="Y25" s="194"/>
      <c r="Z25" s="211" t="s">
        <v>480</v>
      </c>
      <c r="AA25" s="211"/>
      <c r="AB25" s="228">
        <v>0</v>
      </c>
      <c r="AC25" s="228">
        <v>0</v>
      </c>
    </row>
    <row r="26" spans="1:32" s="195" customFormat="1" x14ac:dyDescent="0.25">
      <c r="A26" s="196" t="s">
        <v>165</v>
      </c>
      <c r="B26" s="197" t="s">
        <v>164</v>
      </c>
      <c r="C26" s="194"/>
      <c r="D26" s="194"/>
      <c r="E26" s="194"/>
      <c r="F26" s="194"/>
      <c r="G26" s="194">
        <v>0</v>
      </c>
      <c r="H26" s="208">
        <v>0</v>
      </c>
      <c r="I26" s="194"/>
      <c r="J26" s="194">
        <v>0</v>
      </c>
      <c r="K26" s="194"/>
      <c r="L26" s="194">
        <v>0</v>
      </c>
      <c r="M26" s="194"/>
      <c r="N26" s="194">
        <v>0</v>
      </c>
      <c r="O26" s="194"/>
      <c r="P26" s="194">
        <v>0</v>
      </c>
      <c r="Q26" s="194"/>
      <c r="R26" s="194">
        <v>0</v>
      </c>
      <c r="S26" s="194"/>
      <c r="T26" s="211">
        <v>0</v>
      </c>
      <c r="U26" s="194"/>
      <c r="V26" s="211">
        <v>0</v>
      </c>
      <c r="W26" s="194"/>
      <c r="X26" s="211">
        <v>0</v>
      </c>
      <c r="Y26" s="194"/>
      <c r="Z26" s="211" t="s">
        <v>480</v>
      </c>
      <c r="AA26" s="211"/>
      <c r="AB26" s="228">
        <v>0</v>
      </c>
      <c r="AC26" s="228">
        <v>0</v>
      </c>
    </row>
    <row r="27" spans="1:32" s="195" customFormat="1" ht="31.5" x14ac:dyDescent="0.25">
      <c r="A27" s="196" t="s">
        <v>163</v>
      </c>
      <c r="B27" s="197" t="s">
        <v>362</v>
      </c>
      <c r="C27" s="194"/>
      <c r="D27" s="194"/>
      <c r="E27" s="194"/>
      <c r="F27" s="194"/>
      <c r="G27" s="194">
        <v>0</v>
      </c>
      <c r="H27" s="208">
        <v>2.8203666666666667</v>
      </c>
      <c r="I27" s="194"/>
      <c r="J27" s="194">
        <v>0</v>
      </c>
      <c r="K27" s="194"/>
      <c r="L27" s="194">
        <v>28.082176333333322</v>
      </c>
      <c r="M27" s="194"/>
      <c r="N27" s="194">
        <v>0</v>
      </c>
      <c r="O27" s="194"/>
      <c r="P27" s="194">
        <v>0</v>
      </c>
      <c r="Q27" s="194"/>
      <c r="R27" s="194">
        <v>3.1644582786885245</v>
      </c>
      <c r="S27" s="194"/>
      <c r="T27" s="211">
        <v>0</v>
      </c>
      <c r="U27" s="194"/>
      <c r="V27" s="211">
        <v>31.286358061311471</v>
      </c>
      <c r="W27" s="194"/>
      <c r="X27" s="211">
        <v>0</v>
      </c>
      <c r="Y27" s="194"/>
      <c r="Z27" s="211" t="s">
        <v>480</v>
      </c>
      <c r="AA27" s="211"/>
      <c r="AB27" s="228">
        <v>30.902542999999987</v>
      </c>
      <c r="AC27" s="228">
        <v>34.450816339999996</v>
      </c>
    </row>
    <row r="28" spans="1:32" s="195" customFormat="1" x14ac:dyDescent="0.25">
      <c r="A28" s="196" t="s">
        <v>162</v>
      </c>
      <c r="B28" s="197" t="s">
        <v>476</v>
      </c>
      <c r="C28" s="194"/>
      <c r="D28" s="194"/>
      <c r="E28" s="194"/>
      <c r="F28" s="194"/>
      <c r="G28" s="194">
        <v>0</v>
      </c>
      <c r="H28" s="208">
        <v>0</v>
      </c>
      <c r="I28" s="194"/>
      <c r="J28" s="194">
        <v>0</v>
      </c>
      <c r="K28" s="194"/>
      <c r="L28" s="194">
        <v>0</v>
      </c>
      <c r="M28" s="194"/>
      <c r="N28" s="194">
        <v>0</v>
      </c>
      <c r="O28" s="194"/>
      <c r="P28" s="194">
        <v>0</v>
      </c>
      <c r="Q28" s="194"/>
      <c r="R28" s="194">
        <v>0</v>
      </c>
      <c r="S28" s="194"/>
      <c r="T28" s="211">
        <v>0</v>
      </c>
      <c r="U28" s="194"/>
      <c r="V28" s="211">
        <v>0</v>
      </c>
      <c r="W28" s="194"/>
      <c r="X28" s="211">
        <v>0</v>
      </c>
      <c r="Y28" s="194"/>
      <c r="Z28" s="211">
        <v>0</v>
      </c>
      <c r="AA28" s="211"/>
      <c r="AB28" s="228">
        <v>0</v>
      </c>
      <c r="AC28" s="228">
        <v>0</v>
      </c>
    </row>
    <row r="29" spans="1:32" s="195" customFormat="1" x14ac:dyDescent="0.25">
      <c r="A29" s="196" t="s">
        <v>161</v>
      </c>
      <c r="B29" s="198" t="s">
        <v>160</v>
      </c>
      <c r="C29" s="194"/>
      <c r="D29" s="194"/>
      <c r="E29" s="194"/>
      <c r="F29" s="194"/>
      <c r="G29" s="194">
        <v>0</v>
      </c>
      <c r="H29" s="208">
        <v>0.56407333333333343</v>
      </c>
      <c r="I29" s="194"/>
      <c r="J29" s="194">
        <v>0</v>
      </c>
      <c r="K29" s="194"/>
      <c r="L29" s="194">
        <v>5.3997432666666683</v>
      </c>
      <c r="M29" s="194"/>
      <c r="N29" s="194">
        <v>0</v>
      </c>
      <c r="O29" s="194"/>
      <c r="P29" s="194">
        <v>0</v>
      </c>
      <c r="Q29" s="194"/>
      <c r="R29" s="194">
        <v>0.6961808213114753</v>
      </c>
      <c r="S29" s="194"/>
      <c r="T29" s="211">
        <v>0</v>
      </c>
      <c r="U29" s="194"/>
      <c r="V29" s="211">
        <v>6.6174398006885262</v>
      </c>
      <c r="W29" s="194"/>
      <c r="X29" s="211">
        <v>0</v>
      </c>
      <c r="Y29" s="194"/>
      <c r="Z29" s="211" t="s">
        <v>480</v>
      </c>
      <c r="AA29" s="211"/>
      <c r="AB29" s="228">
        <v>5.9638166000000012</v>
      </c>
      <c r="AC29" s="228">
        <v>7.313620622000002</v>
      </c>
    </row>
    <row r="30" spans="1:32" s="195" customFormat="1" ht="47.25" x14ac:dyDescent="0.25">
      <c r="A30" s="192" t="s">
        <v>63</v>
      </c>
      <c r="B30" s="193" t="s">
        <v>159</v>
      </c>
      <c r="C30" s="194">
        <v>30.902542999999998</v>
      </c>
      <c r="D30" s="208">
        <v>34.450816340000003</v>
      </c>
      <c r="E30" s="194">
        <v>30.902542999999998</v>
      </c>
      <c r="F30" s="194">
        <v>30.902542999999998</v>
      </c>
      <c r="G30" s="194">
        <v>0</v>
      </c>
      <c r="H30" s="208">
        <v>2.8203666666666667</v>
      </c>
      <c r="I30" s="194"/>
      <c r="J30" s="194">
        <v>0</v>
      </c>
      <c r="K30" s="194"/>
      <c r="L30" s="194">
        <v>28.082176333333329</v>
      </c>
      <c r="M30" s="194"/>
      <c r="N30" s="194">
        <v>0</v>
      </c>
      <c r="O30" s="194"/>
      <c r="P30" s="194">
        <v>0</v>
      </c>
      <c r="Q30" s="194"/>
      <c r="R30" s="194">
        <v>3.1644582786885245</v>
      </c>
      <c r="S30" s="194"/>
      <c r="T30" s="211">
        <v>0</v>
      </c>
      <c r="U30" s="194"/>
      <c r="V30" s="194">
        <v>31.286358061311478</v>
      </c>
      <c r="W30" s="194"/>
      <c r="X30" s="211">
        <v>0</v>
      </c>
      <c r="Y30" s="194"/>
      <c r="Z30" s="211" t="s">
        <v>480</v>
      </c>
      <c r="AA30" s="211"/>
      <c r="AB30" s="228">
        <v>30.902542999999994</v>
      </c>
      <c r="AC30" s="228">
        <v>34.450816340000003</v>
      </c>
    </row>
    <row r="31" spans="1:32" s="195" customFormat="1" x14ac:dyDescent="0.25">
      <c r="A31" s="192" t="s">
        <v>158</v>
      </c>
      <c r="B31" s="197" t="s">
        <v>157</v>
      </c>
      <c r="C31" s="194">
        <v>2.8203670000000001</v>
      </c>
      <c r="D31" s="194">
        <v>3.1644581999999999</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156</v>
      </c>
      <c r="B32" s="197" t="s">
        <v>155</v>
      </c>
      <c r="C32" s="194">
        <v>16.621108</v>
      </c>
      <c r="D32" s="194">
        <v>18.517581150000002</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154</v>
      </c>
      <c r="B33" s="197" t="s">
        <v>153</v>
      </c>
      <c r="C33" s="194">
        <v>9.7066919999999985</v>
      </c>
      <c r="D33" s="194">
        <v>10.81422869</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ht="22.5" customHeight="1" x14ac:dyDescent="0.25">
      <c r="A34" s="192" t="s">
        <v>152</v>
      </c>
      <c r="B34" s="197" t="s">
        <v>151</v>
      </c>
      <c r="C34" s="194">
        <v>1.7543760000000002</v>
      </c>
      <c r="D34" s="194">
        <v>1.9545483000000001</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150</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x14ac:dyDescent="0.25">
      <c r="A36" s="196" t="s">
        <v>149</v>
      </c>
      <c r="B36" s="199" t="s">
        <v>501</v>
      </c>
      <c r="C36" s="194"/>
      <c r="D36" s="194"/>
      <c r="E36" s="194"/>
      <c r="F36" s="194"/>
      <c r="G36" s="194">
        <v>0</v>
      </c>
      <c r="H36" s="194">
        <v>0</v>
      </c>
      <c r="I36" s="194" t="s">
        <v>534</v>
      </c>
      <c r="J36" s="194">
        <v>0</v>
      </c>
      <c r="K36" s="194" t="s">
        <v>534</v>
      </c>
      <c r="L36" s="194">
        <v>0</v>
      </c>
      <c r="M36" s="194" t="s">
        <v>534</v>
      </c>
      <c r="N36" s="194">
        <v>0</v>
      </c>
      <c r="O36" s="194" t="s">
        <v>534</v>
      </c>
      <c r="P36" s="194">
        <v>0</v>
      </c>
      <c r="Q36" s="194" t="s">
        <v>534</v>
      </c>
      <c r="R36" s="194">
        <v>0</v>
      </c>
      <c r="S36" s="194" t="s">
        <v>534</v>
      </c>
      <c r="T36" s="194">
        <v>0</v>
      </c>
      <c r="U36" s="194" t="s">
        <v>534</v>
      </c>
      <c r="V36" s="194">
        <v>0</v>
      </c>
      <c r="W36" s="194" t="s">
        <v>534</v>
      </c>
      <c r="X36" s="194">
        <v>0</v>
      </c>
      <c r="Y36" s="194" t="s">
        <v>534</v>
      </c>
      <c r="Z36" s="194" t="s">
        <v>480</v>
      </c>
      <c r="AA36" s="194" t="s">
        <v>480</v>
      </c>
      <c r="AB36" s="194">
        <v>0</v>
      </c>
      <c r="AC36" s="194">
        <v>0</v>
      </c>
    </row>
    <row r="37" spans="1:29" s="195" customFormat="1" ht="31.5" x14ac:dyDescent="0.25">
      <c r="A37" s="196" t="s">
        <v>148</v>
      </c>
      <c r="B37" s="199" t="s">
        <v>499</v>
      </c>
      <c r="C37" s="194"/>
      <c r="D37" s="194"/>
      <c r="E37" s="194"/>
      <c r="F37" s="194"/>
      <c r="G37" s="194">
        <v>0</v>
      </c>
      <c r="H37" s="194">
        <v>0</v>
      </c>
      <c r="I37" s="194" t="s">
        <v>534</v>
      </c>
      <c r="J37" s="194">
        <v>0</v>
      </c>
      <c r="K37" s="194" t="s">
        <v>534</v>
      </c>
      <c r="L37" s="194">
        <v>0</v>
      </c>
      <c r="M37" s="194" t="s">
        <v>534</v>
      </c>
      <c r="N37" s="194">
        <v>0</v>
      </c>
      <c r="O37" s="194" t="s">
        <v>534</v>
      </c>
      <c r="P37" s="194">
        <v>0</v>
      </c>
      <c r="Q37" s="194" t="s">
        <v>534</v>
      </c>
      <c r="R37" s="194">
        <v>0</v>
      </c>
      <c r="S37" s="194" t="s">
        <v>534</v>
      </c>
      <c r="T37" s="194">
        <v>0</v>
      </c>
      <c r="U37" s="194" t="s">
        <v>534</v>
      </c>
      <c r="V37" s="194">
        <v>0</v>
      </c>
      <c r="W37" s="194" t="s">
        <v>534</v>
      </c>
      <c r="X37" s="194">
        <v>0</v>
      </c>
      <c r="Y37" s="194" t="s">
        <v>534</v>
      </c>
      <c r="Z37" s="194" t="s">
        <v>480</v>
      </c>
      <c r="AA37" s="194" t="s">
        <v>480</v>
      </c>
      <c r="AB37" s="194">
        <v>0</v>
      </c>
      <c r="AC37" s="194">
        <v>0</v>
      </c>
    </row>
    <row r="38" spans="1:29" s="195" customFormat="1" x14ac:dyDescent="0.25">
      <c r="A38" s="196" t="s">
        <v>147</v>
      </c>
      <c r="B38" s="197" t="s">
        <v>138</v>
      </c>
      <c r="C38" s="194"/>
      <c r="D38" s="194"/>
      <c r="E38" s="194"/>
      <c r="F38" s="194"/>
      <c r="G38" s="194">
        <v>0</v>
      </c>
      <c r="H38" s="194">
        <v>0</v>
      </c>
      <c r="I38" s="194" t="s">
        <v>534</v>
      </c>
      <c r="J38" s="194">
        <v>0</v>
      </c>
      <c r="K38" s="194" t="s">
        <v>534</v>
      </c>
      <c r="L38" s="194">
        <v>0</v>
      </c>
      <c r="M38" s="194" t="s">
        <v>534</v>
      </c>
      <c r="N38" s="194">
        <v>0</v>
      </c>
      <c r="O38" s="194" t="s">
        <v>534</v>
      </c>
      <c r="P38" s="194">
        <v>0</v>
      </c>
      <c r="Q38" s="194" t="s">
        <v>534</v>
      </c>
      <c r="R38" s="194">
        <v>0</v>
      </c>
      <c r="S38" s="194" t="s">
        <v>534</v>
      </c>
      <c r="T38" s="194">
        <v>0</v>
      </c>
      <c r="U38" s="194" t="s">
        <v>534</v>
      </c>
      <c r="V38" s="194">
        <v>0</v>
      </c>
      <c r="W38" s="194" t="s">
        <v>534</v>
      </c>
      <c r="X38" s="194">
        <v>0</v>
      </c>
      <c r="Y38" s="194" t="s">
        <v>534</v>
      </c>
      <c r="Z38" s="194" t="s">
        <v>480</v>
      </c>
      <c r="AA38" s="194" t="s">
        <v>480</v>
      </c>
      <c r="AB38" s="194">
        <v>0</v>
      </c>
      <c r="AC38" s="194">
        <v>0</v>
      </c>
    </row>
    <row r="39" spans="1:29" s="195" customFormat="1" x14ac:dyDescent="0.25">
      <c r="A39" s="196" t="s">
        <v>146</v>
      </c>
      <c r="B39" s="197" t="s">
        <v>500</v>
      </c>
      <c r="C39" s="194"/>
      <c r="D39" s="194"/>
      <c r="E39" s="194"/>
      <c r="F39" s="194"/>
      <c r="G39" s="194">
        <v>0</v>
      </c>
      <c r="H39" s="194">
        <v>0</v>
      </c>
      <c r="I39" s="194" t="s">
        <v>534</v>
      </c>
      <c r="J39" s="194">
        <v>0</v>
      </c>
      <c r="K39" s="194" t="s">
        <v>534</v>
      </c>
      <c r="L39" s="194">
        <v>0</v>
      </c>
      <c r="M39" s="194" t="s">
        <v>534</v>
      </c>
      <c r="N39" s="194">
        <v>0</v>
      </c>
      <c r="O39" s="194" t="s">
        <v>534</v>
      </c>
      <c r="P39" s="194">
        <v>0</v>
      </c>
      <c r="Q39" s="194" t="s">
        <v>534</v>
      </c>
      <c r="R39" s="194">
        <v>0</v>
      </c>
      <c r="S39" s="194" t="s">
        <v>534</v>
      </c>
      <c r="T39" s="194">
        <v>0</v>
      </c>
      <c r="U39" s="194" t="s">
        <v>534</v>
      </c>
      <c r="V39" s="194">
        <v>0</v>
      </c>
      <c r="W39" s="194" t="s">
        <v>534</v>
      </c>
      <c r="X39" s="194">
        <v>0</v>
      </c>
      <c r="Y39" s="194" t="s">
        <v>534</v>
      </c>
      <c r="Z39" s="194" t="s">
        <v>480</v>
      </c>
      <c r="AA39" s="194" t="s">
        <v>480</v>
      </c>
      <c r="AB39" s="194">
        <v>0</v>
      </c>
      <c r="AC39" s="194">
        <v>0</v>
      </c>
    </row>
    <row r="40" spans="1:29" s="195" customFormat="1" x14ac:dyDescent="0.25">
      <c r="A40" s="196" t="s">
        <v>145</v>
      </c>
      <c r="B40" s="197" t="s">
        <v>502</v>
      </c>
      <c r="C40" s="194"/>
      <c r="D40" s="194"/>
      <c r="E40" s="194"/>
      <c r="F40" s="194"/>
      <c r="G40" s="194">
        <v>0</v>
      </c>
      <c r="H40" s="194">
        <v>0</v>
      </c>
      <c r="I40" s="194" t="s">
        <v>534</v>
      </c>
      <c r="J40" s="194">
        <v>0</v>
      </c>
      <c r="K40" s="194" t="s">
        <v>534</v>
      </c>
      <c r="L40" s="194">
        <v>0</v>
      </c>
      <c r="M40" s="194" t="s">
        <v>534</v>
      </c>
      <c r="N40" s="194">
        <v>0</v>
      </c>
      <c r="O40" s="194" t="s">
        <v>534</v>
      </c>
      <c r="P40" s="194">
        <v>0</v>
      </c>
      <c r="Q40" s="194" t="s">
        <v>534</v>
      </c>
      <c r="R40" s="194">
        <v>0</v>
      </c>
      <c r="S40" s="194" t="s">
        <v>534</v>
      </c>
      <c r="T40" s="194">
        <v>0</v>
      </c>
      <c r="U40" s="194" t="s">
        <v>534</v>
      </c>
      <c r="V40" s="194">
        <v>0</v>
      </c>
      <c r="W40" s="194" t="s">
        <v>534</v>
      </c>
      <c r="X40" s="194">
        <v>0</v>
      </c>
      <c r="Y40" s="194" t="s">
        <v>534</v>
      </c>
      <c r="Z40" s="194" t="s">
        <v>480</v>
      </c>
      <c r="AA40" s="194" t="s">
        <v>480</v>
      </c>
      <c r="AB40" s="194">
        <v>0</v>
      </c>
      <c r="AC40" s="194">
        <v>0</v>
      </c>
    </row>
    <row r="41" spans="1:29" s="195" customFormat="1" x14ac:dyDescent="0.25">
      <c r="A41" s="196" t="s">
        <v>144</v>
      </c>
      <c r="B41" s="197" t="s">
        <v>503</v>
      </c>
      <c r="C41" s="194"/>
      <c r="D41" s="194"/>
      <c r="E41" s="194"/>
      <c r="F41" s="194"/>
      <c r="G41" s="194">
        <v>0</v>
      </c>
      <c r="H41" s="194">
        <v>0</v>
      </c>
      <c r="I41" s="194" t="s">
        <v>534</v>
      </c>
      <c r="J41" s="194">
        <v>0</v>
      </c>
      <c r="K41" s="194" t="s">
        <v>534</v>
      </c>
      <c r="L41" s="194">
        <v>0</v>
      </c>
      <c r="M41" s="194" t="s">
        <v>534</v>
      </c>
      <c r="N41" s="194">
        <v>0</v>
      </c>
      <c r="O41" s="194" t="s">
        <v>534</v>
      </c>
      <c r="P41" s="194">
        <v>0</v>
      </c>
      <c r="Q41" s="194" t="s">
        <v>534</v>
      </c>
      <c r="R41" s="194">
        <v>0</v>
      </c>
      <c r="S41" s="194" t="s">
        <v>534</v>
      </c>
      <c r="T41" s="194">
        <v>0</v>
      </c>
      <c r="U41" s="194" t="s">
        <v>534</v>
      </c>
      <c r="V41" s="194">
        <v>0</v>
      </c>
      <c r="W41" s="194" t="s">
        <v>534</v>
      </c>
      <c r="X41" s="194">
        <v>0</v>
      </c>
      <c r="Y41" s="194" t="s">
        <v>534</v>
      </c>
      <c r="Z41" s="194" t="s">
        <v>480</v>
      </c>
      <c r="AA41" s="194" t="s">
        <v>480</v>
      </c>
      <c r="AB41" s="194">
        <v>0</v>
      </c>
      <c r="AC41" s="194">
        <v>0</v>
      </c>
    </row>
    <row r="42" spans="1:29" s="195" customFormat="1" x14ac:dyDescent="0.25">
      <c r="A42" s="196" t="s">
        <v>143</v>
      </c>
      <c r="B42" s="197" t="s">
        <v>504</v>
      </c>
      <c r="C42" s="194"/>
      <c r="D42" s="194"/>
      <c r="E42" s="194"/>
      <c r="F42" s="194"/>
      <c r="G42" s="194">
        <v>0</v>
      </c>
      <c r="H42" s="194">
        <v>0</v>
      </c>
      <c r="I42" s="194" t="s">
        <v>534</v>
      </c>
      <c r="J42" s="194">
        <v>0</v>
      </c>
      <c r="K42" s="194" t="s">
        <v>534</v>
      </c>
      <c r="L42" s="194">
        <v>0</v>
      </c>
      <c r="M42" s="194" t="s">
        <v>534</v>
      </c>
      <c r="N42" s="194">
        <v>0</v>
      </c>
      <c r="O42" s="194" t="s">
        <v>534</v>
      </c>
      <c r="P42" s="194">
        <v>0</v>
      </c>
      <c r="Q42" s="194" t="s">
        <v>534</v>
      </c>
      <c r="R42" s="194">
        <v>0</v>
      </c>
      <c r="S42" s="194" t="s">
        <v>534</v>
      </c>
      <c r="T42" s="194">
        <v>0</v>
      </c>
      <c r="U42" s="194" t="s">
        <v>534</v>
      </c>
      <c r="V42" s="194">
        <v>0</v>
      </c>
      <c r="W42" s="194" t="s">
        <v>534</v>
      </c>
      <c r="X42" s="194">
        <v>0</v>
      </c>
      <c r="Y42" s="194" t="s">
        <v>534</v>
      </c>
      <c r="Z42" s="194" t="s">
        <v>480</v>
      </c>
      <c r="AA42" s="194" t="s">
        <v>480</v>
      </c>
      <c r="AB42" s="194">
        <v>0</v>
      </c>
      <c r="AC42" s="194">
        <v>0</v>
      </c>
    </row>
    <row r="43" spans="1:29" s="195" customFormat="1" x14ac:dyDescent="0.25">
      <c r="A43" s="196" t="s">
        <v>505</v>
      </c>
      <c r="B43" s="197" t="s">
        <v>506</v>
      </c>
      <c r="C43" s="194"/>
      <c r="D43" s="194"/>
      <c r="E43" s="194"/>
      <c r="F43" s="194"/>
      <c r="G43" s="194">
        <v>0</v>
      </c>
      <c r="H43" s="194">
        <v>0</v>
      </c>
      <c r="I43" s="194" t="s">
        <v>534</v>
      </c>
      <c r="J43" s="194">
        <v>0</v>
      </c>
      <c r="K43" s="194" t="s">
        <v>534</v>
      </c>
      <c r="L43" s="194">
        <v>0</v>
      </c>
      <c r="M43" s="194" t="s">
        <v>534</v>
      </c>
      <c r="N43" s="194">
        <v>0</v>
      </c>
      <c r="O43" s="194" t="s">
        <v>534</v>
      </c>
      <c r="P43" s="194">
        <v>0</v>
      </c>
      <c r="Q43" s="194" t="s">
        <v>534</v>
      </c>
      <c r="R43" s="194">
        <v>0</v>
      </c>
      <c r="S43" s="194" t="s">
        <v>534</v>
      </c>
      <c r="T43" s="194">
        <v>0</v>
      </c>
      <c r="U43" s="194" t="s">
        <v>534</v>
      </c>
      <c r="V43" s="194">
        <v>0</v>
      </c>
      <c r="W43" s="194" t="s">
        <v>534</v>
      </c>
      <c r="X43" s="194">
        <v>0</v>
      </c>
      <c r="Y43" s="194" t="s">
        <v>534</v>
      </c>
      <c r="Z43" s="194" t="s">
        <v>480</v>
      </c>
      <c r="AA43" s="194" t="s">
        <v>480</v>
      </c>
      <c r="AB43" s="194">
        <v>0</v>
      </c>
      <c r="AC43" s="194">
        <v>0</v>
      </c>
    </row>
    <row r="44" spans="1:29" s="195" customFormat="1" x14ac:dyDescent="0.25">
      <c r="A44" s="196" t="s">
        <v>507</v>
      </c>
      <c r="B44" s="197" t="s">
        <v>508</v>
      </c>
      <c r="C44" s="194"/>
      <c r="D44" s="194"/>
      <c r="E44" s="194"/>
      <c r="F44" s="194"/>
      <c r="G44" s="194">
        <v>0</v>
      </c>
      <c r="H44" s="194">
        <v>0</v>
      </c>
      <c r="I44" s="194" t="s">
        <v>534</v>
      </c>
      <c r="J44" s="194">
        <v>0</v>
      </c>
      <c r="K44" s="194" t="s">
        <v>534</v>
      </c>
      <c r="L44" s="194">
        <v>0</v>
      </c>
      <c r="M44" s="194" t="s">
        <v>534</v>
      </c>
      <c r="N44" s="194">
        <v>0</v>
      </c>
      <c r="O44" s="194" t="s">
        <v>534</v>
      </c>
      <c r="P44" s="194">
        <v>0</v>
      </c>
      <c r="Q44" s="194" t="s">
        <v>534</v>
      </c>
      <c r="R44" s="194">
        <v>0</v>
      </c>
      <c r="S44" s="194" t="s">
        <v>534</v>
      </c>
      <c r="T44" s="194">
        <v>0</v>
      </c>
      <c r="U44" s="194" t="s">
        <v>534</v>
      </c>
      <c r="V44" s="194">
        <v>0</v>
      </c>
      <c r="W44" s="194" t="s">
        <v>534</v>
      </c>
      <c r="X44" s="194">
        <v>0</v>
      </c>
      <c r="Y44" s="194" t="s">
        <v>534</v>
      </c>
      <c r="Z44" s="194" t="s">
        <v>480</v>
      </c>
      <c r="AA44" s="194" t="s">
        <v>480</v>
      </c>
      <c r="AB44" s="194">
        <v>0</v>
      </c>
      <c r="AC44" s="194">
        <v>0</v>
      </c>
    </row>
    <row r="45" spans="1:29" s="195" customFormat="1" x14ac:dyDescent="0.25">
      <c r="A45" s="196" t="s">
        <v>509</v>
      </c>
      <c r="B45" s="197" t="s">
        <v>510</v>
      </c>
      <c r="C45" s="194"/>
      <c r="D45" s="194"/>
      <c r="E45" s="194"/>
      <c r="F45" s="194"/>
      <c r="G45" s="194">
        <v>0</v>
      </c>
      <c r="H45" s="194">
        <v>0</v>
      </c>
      <c r="I45" s="194" t="s">
        <v>534</v>
      </c>
      <c r="J45" s="194">
        <v>0</v>
      </c>
      <c r="K45" s="194" t="s">
        <v>534</v>
      </c>
      <c r="L45" s="194">
        <v>0</v>
      </c>
      <c r="M45" s="194" t="s">
        <v>534</v>
      </c>
      <c r="N45" s="194">
        <v>0</v>
      </c>
      <c r="O45" s="194" t="s">
        <v>534</v>
      </c>
      <c r="P45" s="194">
        <v>0</v>
      </c>
      <c r="Q45" s="194" t="s">
        <v>534</v>
      </c>
      <c r="R45" s="194">
        <v>0</v>
      </c>
      <c r="S45" s="194" t="s">
        <v>534</v>
      </c>
      <c r="T45" s="194">
        <v>0</v>
      </c>
      <c r="U45" s="194" t="s">
        <v>534</v>
      </c>
      <c r="V45" s="194">
        <v>0</v>
      </c>
      <c r="W45" s="194" t="s">
        <v>534</v>
      </c>
      <c r="X45" s="194">
        <v>0</v>
      </c>
      <c r="Y45" s="194" t="s">
        <v>534</v>
      </c>
      <c r="Z45" s="194" t="s">
        <v>480</v>
      </c>
      <c r="AA45" s="194" t="s">
        <v>480</v>
      </c>
      <c r="AB45" s="194">
        <v>0</v>
      </c>
      <c r="AC45" s="194">
        <v>0</v>
      </c>
    </row>
    <row r="46" spans="1:29" s="195" customFormat="1" x14ac:dyDescent="0.25">
      <c r="A46" s="196" t="s">
        <v>511</v>
      </c>
      <c r="B46" s="197" t="s">
        <v>512</v>
      </c>
      <c r="C46" s="194"/>
      <c r="D46" s="194"/>
      <c r="E46" s="194"/>
      <c r="F46" s="194"/>
      <c r="G46" s="194">
        <v>0</v>
      </c>
      <c r="H46" s="194">
        <v>0</v>
      </c>
      <c r="I46" s="194" t="s">
        <v>534</v>
      </c>
      <c r="J46" s="194"/>
      <c r="K46" s="194" t="s">
        <v>534</v>
      </c>
      <c r="L46" s="194">
        <v>0</v>
      </c>
      <c r="M46" s="194" t="s">
        <v>534</v>
      </c>
      <c r="N46" s="194"/>
      <c r="O46" s="194" t="s">
        <v>534</v>
      </c>
      <c r="P46" s="194">
        <v>0</v>
      </c>
      <c r="Q46" s="194" t="s">
        <v>534</v>
      </c>
      <c r="R46" s="194"/>
      <c r="S46" s="194" t="s">
        <v>534</v>
      </c>
      <c r="T46" s="194">
        <v>0</v>
      </c>
      <c r="U46" s="194" t="s">
        <v>534</v>
      </c>
      <c r="V46" s="194"/>
      <c r="W46" s="194" t="s">
        <v>534</v>
      </c>
      <c r="X46" s="194"/>
      <c r="Y46" s="194" t="s">
        <v>534</v>
      </c>
      <c r="Z46" s="194"/>
      <c r="AA46" s="194" t="s">
        <v>534</v>
      </c>
      <c r="AB46" s="194">
        <v>0</v>
      </c>
      <c r="AC46" s="194">
        <v>0</v>
      </c>
    </row>
    <row r="47" spans="1:29" s="195" customFormat="1" x14ac:dyDescent="0.25">
      <c r="A47" s="192" t="s">
        <v>61</v>
      </c>
      <c r="B47" s="193" t="s">
        <v>142</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x14ac:dyDescent="0.25">
      <c r="A48" s="196" t="s">
        <v>141</v>
      </c>
      <c r="B48" s="199" t="s">
        <v>501</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480</v>
      </c>
      <c r="AA48" s="194"/>
      <c r="AB48" s="194">
        <v>0</v>
      </c>
      <c r="AC48" s="194">
        <v>0</v>
      </c>
    </row>
    <row r="49" spans="1:29" s="195" customFormat="1" ht="31.5" x14ac:dyDescent="0.25">
      <c r="A49" s="196" t="s">
        <v>140</v>
      </c>
      <c r="B49" s="199" t="s">
        <v>499</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480</v>
      </c>
      <c r="AA49" s="194"/>
      <c r="AB49" s="194">
        <v>0</v>
      </c>
      <c r="AC49" s="194">
        <v>0</v>
      </c>
    </row>
    <row r="50" spans="1:29" s="195" customFormat="1" x14ac:dyDescent="0.25">
      <c r="A50" s="196" t="s">
        <v>139</v>
      </c>
      <c r="B50" s="197" t="s">
        <v>138</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480</v>
      </c>
      <c r="AA50" s="194"/>
      <c r="AB50" s="194">
        <v>0</v>
      </c>
      <c r="AC50" s="194">
        <v>0</v>
      </c>
    </row>
    <row r="51" spans="1:29" s="195" customFormat="1" ht="31.5" x14ac:dyDescent="0.25">
      <c r="A51" s="196" t="s">
        <v>137</v>
      </c>
      <c r="B51" s="197" t="s">
        <v>136</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480</v>
      </c>
      <c r="AA51" s="194"/>
      <c r="AB51" s="194">
        <v>0</v>
      </c>
      <c r="AC51" s="194">
        <v>0</v>
      </c>
    </row>
    <row r="52" spans="1:29" s="195" customFormat="1" ht="31.5" x14ac:dyDescent="0.25">
      <c r="A52" s="196" t="s">
        <v>135</v>
      </c>
      <c r="B52" s="197" t="s">
        <v>134</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480</v>
      </c>
      <c r="AA52" s="194"/>
      <c r="AB52" s="194">
        <v>0</v>
      </c>
      <c r="AC52" s="194">
        <v>0</v>
      </c>
    </row>
    <row r="53" spans="1:29" s="195" customFormat="1" x14ac:dyDescent="0.25">
      <c r="A53" s="196" t="s">
        <v>133</v>
      </c>
      <c r="B53" s="197" t="s">
        <v>132</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480</v>
      </c>
      <c r="AA53" s="194"/>
      <c r="AB53" s="194">
        <v>0</v>
      </c>
      <c r="AC53" s="194">
        <v>0</v>
      </c>
    </row>
    <row r="54" spans="1:29" s="195" customFormat="1" x14ac:dyDescent="0.25">
      <c r="A54" s="196" t="s">
        <v>131</v>
      </c>
      <c r="B54" s="197" t="s">
        <v>502</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480</v>
      </c>
      <c r="AA54" s="194"/>
      <c r="AB54" s="194">
        <v>0</v>
      </c>
      <c r="AC54" s="194">
        <v>0</v>
      </c>
    </row>
    <row r="55" spans="1:29" s="195" customFormat="1" x14ac:dyDescent="0.25">
      <c r="A55" s="196" t="s">
        <v>513</v>
      </c>
      <c r="B55" s="197" t="s">
        <v>503</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480</v>
      </c>
      <c r="AA55" s="194"/>
      <c r="AB55" s="194">
        <v>0</v>
      </c>
      <c r="AC55" s="194">
        <v>0</v>
      </c>
    </row>
    <row r="56" spans="1:29" s="195" customFormat="1" x14ac:dyDescent="0.25">
      <c r="A56" s="196" t="s">
        <v>514</v>
      </c>
      <c r="B56" s="197" t="s">
        <v>504</v>
      </c>
      <c r="C56" s="194">
        <v>23</v>
      </c>
      <c r="D56" s="194">
        <v>23</v>
      </c>
      <c r="E56" s="194"/>
      <c r="F56" s="194"/>
      <c r="G56" s="194">
        <v>0</v>
      </c>
      <c r="H56" s="194">
        <v>0</v>
      </c>
      <c r="I56" s="194"/>
      <c r="J56" s="194">
        <v>0</v>
      </c>
      <c r="K56" s="194"/>
      <c r="L56" s="194">
        <v>23</v>
      </c>
      <c r="M56" s="194"/>
      <c r="N56" s="194">
        <v>0</v>
      </c>
      <c r="O56" s="194"/>
      <c r="P56" s="194">
        <v>0</v>
      </c>
      <c r="Q56" s="194"/>
      <c r="R56" s="194">
        <v>0</v>
      </c>
      <c r="S56" s="194"/>
      <c r="T56" s="194">
        <v>0</v>
      </c>
      <c r="U56" s="194"/>
      <c r="V56" s="194">
        <v>23</v>
      </c>
      <c r="W56" s="194"/>
      <c r="X56" s="194">
        <v>0</v>
      </c>
      <c r="Y56" s="194"/>
      <c r="Z56" s="194" t="s">
        <v>480</v>
      </c>
      <c r="AA56" s="194"/>
      <c r="AB56" s="194">
        <v>23</v>
      </c>
      <c r="AC56" s="194">
        <v>23</v>
      </c>
    </row>
    <row r="57" spans="1:29" s="195" customFormat="1" x14ac:dyDescent="0.25">
      <c r="A57" s="196" t="s">
        <v>515</v>
      </c>
      <c r="B57" s="197" t="s">
        <v>506</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480</v>
      </c>
      <c r="AA57" s="194"/>
      <c r="AB57" s="194">
        <v>0</v>
      </c>
      <c r="AC57" s="194">
        <v>0</v>
      </c>
    </row>
    <row r="58" spans="1:29" s="195" customFormat="1" x14ac:dyDescent="0.25">
      <c r="A58" s="196" t="s">
        <v>516</v>
      </c>
      <c r="B58" s="197" t="s">
        <v>508</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480</v>
      </c>
      <c r="AA58" s="194"/>
      <c r="AB58" s="194">
        <v>0</v>
      </c>
      <c r="AC58" s="194">
        <v>0</v>
      </c>
    </row>
    <row r="59" spans="1:29" s="195" customFormat="1" x14ac:dyDescent="0.25">
      <c r="A59" s="196" t="s">
        <v>517</v>
      </c>
      <c r="B59" s="197" t="s">
        <v>510</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480</v>
      </c>
      <c r="AA59" s="194"/>
      <c r="AB59" s="194">
        <v>0</v>
      </c>
      <c r="AC59" s="194">
        <v>0</v>
      </c>
    </row>
    <row r="60" spans="1:29" s="195" customFormat="1" x14ac:dyDescent="0.25">
      <c r="A60" s="196" t="s">
        <v>518</v>
      </c>
      <c r="B60" s="197" t="s">
        <v>512</v>
      </c>
      <c r="C60" s="194">
        <v>0</v>
      </c>
      <c r="D60" s="194">
        <v>0</v>
      </c>
      <c r="E60" s="194"/>
      <c r="F60" s="194"/>
      <c r="G60" s="194">
        <v>0</v>
      </c>
      <c r="H60" s="194">
        <v>0</v>
      </c>
      <c r="I60" s="194"/>
      <c r="J60" s="194"/>
      <c r="K60" s="194"/>
      <c r="L60" s="194">
        <v>0</v>
      </c>
      <c r="M60" s="194"/>
      <c r="N60" s="194"/>
      <c r="O60" s="194"/>
      <c r="P60" s="194">
        <v>0</v>
      </c>
      <c r="Q60" s="194"/>
      <c r="R60" s="194"/>
      <c r="S60" s="194"/>
      <c r="T60" s="194">
        <v>0</v>
      </c>
      <c r="U60" s="194"/>
      <c r="V60" s="194"/>
      <c r="W60" s="194"/>
      <c r="X60" s="194"/>
      <c r="Y60" s="194"/>
      <c r="Z60" s="194"/>
      <c r="AA60" s="194"/>
      <c r="AB60" s="194">
        <v>0</v>
      </c>
      <c r="AC60" s="194">
        <v>0</v>
      </c>
    </row>
    <row r="61" spans="1:29" s="195" customFormat="1" ht="35.25" customHeight="1" x14ac:dyDescent="0.25">
      <c r="A61" s="192" t="s">
        <v>59</v>
      </c>
      <c r="B61" s="193" t="s">
        <v>130</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129</v>
      </c>
      <c r="B62" s="197" t="s">
        <v>128</v>
      </c>
      <c r="C62" s="194">
        <v>30.902542999999998</v>
      </c>
      <c r="D62" s="194">
        <v>34.450816340000003</v>
      </c>
      <c r="E62" s="194"/>
      <c r="F62" s="194"/>
      <c r="G62" s="194">
        <v>0</v>
      </c>
      <c r="H62" s="194">
        <v>0</v>
      </c>
      <c r="I62" s="194"/>
      <c r="J62" s="194">
        <v>0</v>
      </c>
      <c r="K62" s="194"/>
      <c r="L62" s="194">
        <v>30.902542999999998</v>
      </c>
      <c r="M62" s="194"/>
      <c r="N62" s="194">
        <v>0</v>
      </c>
      <c r="O62" s="194"/>
      <c r="P62" s="194">
        <v>0</v>
      </c>
      <c r="Q62" s="194"/>
      <c r="R62" s="194">
        <v>0</v>
      </c>
      <c r="S62" s="194"/>
      <c r="T62" s="194">
        <v>0</v>
      </c>
      <c r="U62" s="194"/>
      <c r="V62" s="194">
        <v>34.450816340000003</v>
      </c>
      <c r="W62" s="194"/>
      <c r="X62" s="194">
        <v>0</v>
      </c>
      <c r="Y62" s="194"/>
      <c r="Z62" s="194" t="s">
        <v>480</v>
      </c>
      <c r="AA62" s="194"/>
      <c r="AB62" s="194">
        <v>30.902542999999998</v>
      </c>
      <c r="AC62" s="194">
        <v>34.450816340000003</v>
      </c>
    </row>
    <row r="63" spans="1:29" s="195" customFormat="1" x14ac:dyDescent="0.25">
      <c r="A63" s="196" t="s">
        <v>127</v>
      </c>
      <c r="B63" s="197" t="s">
        <v>121</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480</v>
      </c>
      <c r="AA63" s="194"/>
      <c r="AB63" s="194">
        <v>0</v>
      </c>
      <c r="AC63" s="194">
        <v>0</v>
      </c>
    </row>
    <row r="64" spans="1:29" s="195" customFormat="1" x14ac:dyDescent="0.25">
      <c r="A64" s="196" t="s">
        <v>126</v>
      </c>
      <c r="B64" s="199" t="s">
        <v>120</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480</v>
      </c>
      <c r="AA64" s="194"/>
      <c r="AB64" s="194">
        <v>0</v>
      </c>
      <c r="AC64" s="194">
        <v>0</v>
      </c>
    </row>
    <row r="65" spans="1:29" s="195" customFormat="1" x14ac:dyDescent="0.25">
      <c r="A65" s="196" t="s">
        <v>125</v>
      </c>
      <c r="B65" s="199" t="s">
        <v>119</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480</v>
      </c>
      <c r="AA65" s="194"/>
      <c r="AB65" s="194">
        <v>0</v>
      </c>
      <c r="AC65" s="194">
        <v>0</v>
      </c>
    </row>
    <row r="66" spans="1:29" s="195" customFormat="1" x14ac:dyDescent="0.25">
      <c r="A66" s="196" t="s">
        <v>124</v>
      </c>
      <c r="B66" s="199" t="s">
        <v>118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480</v>
      </c>
      <c r="AA66" s="194"/>
      <c r="AB66" s="194">
        <v>0</v>
      </c>
      <c r="AC66" s="194">
        <v>0</v>
      </c>
    </row>
    <row r="67" spans="1:29" s="195" customFormat="1" x14ac:dyDescent="0.25">
      <c r="A67" s="196" t="s">
        <v>123</v>
      </c>
      <c r="B67" s="199" t="s">
        <v>502</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480</v>
      </c>
      <c r="AA67" s="194"/>
      <c r="AB67" s="194">
        <v>0</v>
      </c>
      <c r="AC67" s="194">
        <v>0</v>
      </c>
    </row>
    <row r="68" spans="1:29" s="195" customFormat="1" x14ac:dyDescent="0.25">
      <c r="A68" s="196" t="s">
        <v>519</v>
      </c>
      <c r="B68" s="199" t="s">
        <v>503</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480</v>
      </c>
      <c r="AA68" s="194"/>
      <c r="AB68" s="194">
        <v>0</v>
      </c>
      <c r="AC68" s="194">
        <v>0</v>
      </c>
    </row>
    <row r="69" spans="1:29" s="195" customFormat="1" x14ac:dyDescent="0.25">
      <c r="A69" s="196" t="s">
        <v>520</v>
      </c>
      <c r="B69" s="199" t="s">
        <v>504</v>
      </c>
      <c r="C69" s="194"/>
      <c r="D69" s="194"/>
      <c r="E69" s="194"/>
      <c r="F69" s="194"/>
      <c r="G69" s="194">
        <v>0</v>
      </c>
      <c r="H69" s="194">
        <v>0</v>
      </c>
      <c r="I69" s="194"/>
      <c r="J69" s="194">
        <v>0</v>
      </c>
      <c r="K69" s="194"/>
      <c r="L69" s="194">
        <v>23</v>
      </c>
      <c r="M69" s="194"/>
      <c r="N69" s="194">
        <v>0</v>
      </c>
      <c r="O69" s="194"/>
      <c r="P69" s="194">
        <v>0</v>
      </c>
      <c r="Q69" s="194"/>
      <c r="R69" s="194">
        <v>0</v>
      </c>
      <c r="S69" s="194"/>
      <c r="T69" s="194">
        <v>0</v>
      </c>
      <c r="U69" s="194"/>
      <c r="V69" s="194">
        <v>23</v>
      </c>
      <c r="W69" s="194"/>
      <c r="X69" s="194">
        <v>0</v>
      </c>
      <c r="Y69" s="194"/>
      <c r="Z69" s="194" t="s">
        <v>480</v>
      </c>
      <c r="AA69" s="194"/>
      <c r="AB69" s="194">
        <v>23</v>
      </c>
      <c r="AC69" s="194">
        <v>23</v>
      </c>
    </row>
    <row r="70" spans="1:29" s="195" customFormat="1" x14ac:dyDescent="0.25">
      <c r="A70" s="196" t="s">
        <v>521</v>
      </c>
      <c r="B70" s="199" t="s">
        <v>506</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480</v>
      </c>
      <c r="AA70" s="194"/>
      <c r="AB70" s="194">
        <v>0</v>
      </c>
      <c r="AC70" s="194">
        <v>0</v>
      </c>
    </row>
    <row r="71" spans="1:29" s="195" customFormat="1" x14ac:dyDescent="0.25">
      <c r="A71" s="196" t="s">
        <v>522</v>
      </c>
      <c r="B71" s="199" t="s">
        <v>508</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480</v>
      </c>
      <c r="AA71" s="194"/>
      <c r="AB71" s="194">
        <v>0</v>
      </c>
      <c r="AC71" s="194">
        <v>0</v>
      </c>
    </row>
    <row r="72" spans="1:29" s="195" customFormat="1" x14ac:dyDescent="0.25">
      <c r="A72" s="196" t="s">
        <v>523</v>
      </c>
      <c r="B72" s="199" t="s">
        <v>510</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480</v>
      </c>
      <c r="AA72" s="194"/>
      <c r="AB72" s="194">
        <v>0</v>
      </c>
      <c r="AC72" s="194">
        <v>0</v>
      </c>
    </row>
    <row r="73" spans="1:29" s="195" customFormat="1" x14ac:dyDescent="0.25">
      <c r="A73" s="196" t="s">
        <v>524</v>
      </c>
      <c r="B73" s="199" t="s">
        <v>512</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c r="Y73" s="194"/>
      <c r="Z73" s="194"/>
      <c r="AA73" s="194"/>
      <c r="AB73" s="194">
        <v>0</v>
      </c>
      <c r="AC73" s="194">
        <v>0</v>
      </c>
    </row>
    <row r="74" spans="1:29" s="195" customFormat="1" ht="36.75" customHeight="1" x14ac:dyDescent="0.25">
      <c r="A74" s="192" t="s">
        <v>58</v>
      </c>
      <c r="B74" s="200" t="s">
        <v>215</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480</v>
      </c>
      <c r="AA74" s="194"/>
      <c r="AB74" s="194">
        <v>0</v>
      </c>
      <c r="AC74" s="194">
        <v>0</v>
      </c>
    </row>
    <row r="75" spans="1:29" s="195" customFormat="1" x14ac:dyDescent="0.25">
      <c r="A75" s="192" t="s">
        <v>56</v>
      </c>
      <c r="B75" s="193" t="s">
        <v>122</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x14ac:dyDescent="0.25">
      <c r="A76" s="196" t="s">
        <v>210</v>
      </c>
      <c r="B76" s="199" t="s">
        <v>501</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480</v>
      </c>
      <c r="AA76" s="194"/>
      <c r="AB76" s="194">
        <v>0</v>
      </c>
      <c r="AC76" s="194">
        <v>0</v>
      </c>
    </row>
    <row r="77" spans="1:29" s="195" customFormat="1" ht="31.5" x14ac:dyDescent="0.25">
      <c r="A77" s="196" t="s">
        <v>211</v>
      </c>
      <c r="B77" s="199" t="s">
        <v>499</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480</v>
      </c>
      <c r="AA77" s="194"/>
      <c r="AB77" s="194">
        <v>0</v>
      </c>
      <c r="AC77" s="194">
        <v>0</v>
      </c>
    </row>
    <row r="78" spans="1:29" s="195" customFormat="1" x14ac:dyDescent="0.25">
      <c r="A78" s="196" t="s">
        <v>212</v>
      </c>
      <c r="B78" s="197" t="s">
        <v>138</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480</v>
      </c>
      <c r="AA78" s="194"/>
      <c r="AB78" s="194">
        <v>0</v>
      </c>
      <c r="AC78" s="194">
        <v>0</v>
      </c>
    </row>
    <row r="79" spans="1:29" s="195" customFormat="1" x14ac:dyDescent="0.25">
      <c r="A79" s="196" t="s">
        <v>213</v>
      </c>
      <c r="B79" s="197" t="s">
        <v>525</v>
      </c>
      <c r="C79" s="201"/>
      <c r="D79" s="202"/>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480</v>
      </c>
      <c r="AA79" s="202"/>
      <c r="AB79" s="194">
        <v>0</v>
      </c>
      <c r="AC79" s="194">
        <v>0</v>
      </c>
    </row>
    <row r="80" spans="1:29" s="195" customFormat="1" x14ac:dyDescent="0.25">
      <c r="A80" s="196" t="s">
        <v>214</v>
      </c>
      <c r="B80" s="197" t="s">
        <v>502</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480</v>
      </c>
      <c r="AA80" s="202"/>
      <c r="AB80" s="194">
        <v>0</v>
      </c>
      <c r="AC80" s="194">
        <v>0</v>
      </c>
    </row>
    <row r="81" spans="1:29" s="195" customFormat="1" x14ac:dyDescent="0.25">
      <c r="A81" s="196" t="s">
        <v>526</v>
      </c>
      <c r="B81" s="197" t="s">
        <v>503</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480</v>
      </c>
      <c r="AA81" s="202"/>
      <c r="AB81" s="194">
        <v>0</v>
      </c>
      <c r="AC81" s="194">
        <v>0</v>
      </c>
    </row>
    <row r="82" spans="1:29" s="195" customFormat="1" x14ac:dyDescent="0.25">
      <c r="A82" s="196" t="s">
        <v>527</v>
      </c>
      <c r="B82" s="197" t="s">
        <v>504</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480</v>
      </c>
      <c r="AA82" s="202"/>
      <c r="AB82" s="194">
        <v>0</v>
      </c>
      <c r="AC82" s="194">
        <v>0</v>
      </c>
    </row>
    <row r="83" spans="1:29" s="195" customFormat="1" x14ac:dyDescent="0.25">
      <c r="A83" s="196" t="s">
        <v>528</v>
      </c>
      <c r="B83" s="197" t="s">
        <v>506</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480</v>
      </c>
      <c r="AA83" s="202"/>
      <c r="AB83" s="194">
        <v>0</v>
      </c>
      <c r="AC83" s="194">
        <v>0</v>
      </c>
    </row>
    <row r="84" spans="1:29" s="195" customFormat="1" x14ac:dyDescent="0.25">
      <c r="A84" s="196" t="s">
        <v>529</v>
      </c>
      <c r="B84" s="197" t="s">
        <v>508</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480</v>
      </c>
      <c r="AA84" s="202"/>
      <c r="AB84" s="194">
        <v>0</v>
      </c>
      <c r="AC84" s="194">
        <v>0</v>
      </c>
    </row>
    <row r="85" spans="1:29" s="195" customFormat="1" x14ac:dyDescent="0.25">
      <c r="A85" s="196" t="s">
        <v>530</v>
      </c>
      <c r="B85" s="197" t="s">
        <v>510</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480</v>
      </c>
      <c r="AA85" s="202"/>
      <c r="AB85" s="194">
        <v>0</v>
      </c>
      <c r="AC85" s="194">
        <v>0</v>
      </c>
    </row>
    <row r="86" spans="1:29" s="195" customFormat="1" ht="13.5" customHeight="1" x14ac:dyDescent="0.25">
      <c r="A86" s="196" t="s">
        <v>531</v>
      </c>
      <c r="B86" s="197" t="s">
        <v>512</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480</v>
      </c>
      <c r="AA86" s="202"/>
      <c r="AB86" s="194">
        <v>0</v>
      </c>
      <c r="AC86" s="194">
        <v>0</v>
      </c>
    </row>
    <row r="87" spans="1:29" x14ac:dyDescent="0.25">
      <c r="G87" s="187"/>
      <c r="H87" s="187"/>
      <c r="I87" s="187"/>
      <c r="J87" s="187"/>
      <c r="K87" s="187"/>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2" t="s">
        <v>429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32.25" customHeight="1" x14ac:dyDescent="0.25">
      <c r="A15" s="320" t="str">
        <f>'1. паспорт местоположение'!A15:C15</f>
        <v>ВОЛС ПС 220 кВ Красноленинская - ПС 110 кВ Скважина. (Новое строительство протяжённостью 23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65" t="s">
        <v>411</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6" customFormat="1" ht="58.5" customHeight="1" x14ac:dyDescent="0.25">
      <c r="A22" s="466" t="s">
        <v>52</v>
      </c>
      <c r="B22" s="469" t="s">
        <v>24</v>
      </c>
      <c r="C22" s="466" t="s">
        <v>51</v>
      </c>
      <c r="D22" s="466" t="s">
        <v>50</v>
      </c>
      <c r="E22" s="472" t="s">
        <v>422</v>
      </c>
      <c r="F22" s="473"/>
      <c r="G22" s="473"/>
      <c r="H22" s="473"/>
      <c r="I22" s="473"/>
      <c r="J22" s="473"/>
      <c r="K22" s="473"/>
      <c r="L22" s="474"/>
      <c r="M22" s="466" t="s">
        <v>49</v>
      </c>
      <c r="N22" s="466" t="s">
        <v>48</v>
      </c>
      <c r="O22" s="466" t="s">
        <v>47</v>
      </c>
      <c r="P22" s="475" t="s">
        <v>223</v>
      </c>
      <c r="Q22" s="475" t="s">
        <v>46</v>
      </c>
      <c r="R22" s="475" t="s">
        <v>45</v>
      </c>
      <c r="S22" s="475" t="s">
        <v>44</v>
      </c>
      <c r="T22" s="475"/>
      <c r="U22" s="476" t="s">
        <v>43</v>
      </c>
      <c r="V22" s="476" t="s">
        <v>42</v>
      </c>
      <c r="W22" s="475" t="s">
        <v>41</v>
      </c>
      <c r="X22" s="475" t="s">
        <v>40</v>
      </c>
      <c r="Y22" s="475" t="s">
        <v>39</v>
      </c>
      <c r="Z22" s="48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9" t="s">
        <v>25</v>
      </c>
    </row>
    <row r="23" spans="1:48" s="26" customFormat="1" ht="64.5" customHeight="1" x14ac:dyDescent="0.25">
      <c r="A23" s="467"/>
      <c r="B23" s="470"/>
      <c r="C23" s="467"/>
      <c r="D23" s="467"/>
      <c r="E23" s="481" t="s">
        <v>23</v>
      </c>
      <c r="F23" s="483" t="s">
        <v>121</v>
      </c>
      <c r="G23" s="483" t="s">
        <v>120</v>
      </c>
      <c r="H23" s="483" t="s">
        <v>119</v>
      </c>
      <c r="I23" s="487" t="s">
        <v>359</v>
      </c>
      <c r="J23" s="487" t="s">
        <v>360</v>
      </c>
      <c r="K23" s="487" t="s">
        <v>361</v>
      </c>
      <c r="L23" s="483" t="s">
        <v>80</v>
      </c>
      <c r="M23" s="467"/>
      <c r="N23" s="467"/>
      <c r="O23" s="467"/>
      <c r="P23" s="475"/>
      <c r="Q23" s="475"/>
      <c r="R23" s="475"/>
      <c r="S23" s="485" t="s">
        <v>2</v>
      </c>
      <c r="T23" s="485" t="s">
        <v>11</v>
      </c>
      <c r="U23" s="476"/>
      <c r="V23" s="476"/>
      <c r="W23" s="475"/>
      <c r="X23" s="475"/>
      <c r="Y23" s="475"/>
      <c r="Z23" s="475"/>
      <c r="AA23" s="475"/>
      <c r="AB23" s="475"/>
      <c r="AC23" s="475"/>
      <c r="AD23" s="475"/>
      <c r="AE23" s="475"/>
      <c r="AF23" s="475" t="s">
        <v>22</v>
      </c>
      <c r="AG23" s="475"/>
      <c r="AH23" s="475" t="s">
        <v>21</v>
      </c>
      <c r="AI23" s="475"/>
      <c r="AJ23" s="466" t="s">
        <v>20</v>
      </c>
      <c r="AK23" s="466" t="s">
        <v>19</v>
      </c>
      <c r="AL23" s="466" t="s">
        <v>18</v>
      </c>
      <c r="AM23" s="466" t="s">
        <v>17</v>
      </c>
      <c r="AN23" s="466" t="s">
        <v>16</v>
      </c>
      <c r="AO23" s="466" t="s">
        <v>15</v>
      </c>
      <c r="AP23" s="466" t="s">
        <v>14</v>
      </c>
      <c r="AQ23" s="477" t="s">
        <v>11</v>
      </c>
      <c r="AR23" s="475"/>
      <c r="AS23" s="475"/>
      <c r="AT23" s="475"/>
      <c r="AU23" s="475"/>
      <c r="AV23" s="480"/>
    </row>
    <row r="24" spans="1:48" s="26"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29" t="s">
        <v>13</v>
      </c>
      <c r="AG24" s="129" t="s">
        <v>12</v>
      </c>
      <c r="AH24" s="130" t="s">
        <v>2</v>
      </c>
      <c r="AI24" s="130" t="s">
        <v>11</v>
      </c>
      <c r="AJ24" s="468"/>
      <c r="AK24" s="468"/>
      <c r="AL24" s="468"/>
      <c r="AM24" s="468"/>
      <c r="AN24" s="468"/>
      <c r="AO24" s="468"/>
      <c r="AP24" s="468"/>
      <c r="AQ24" s="478"/>
      <c r="AR24" s="475"/>
      <c r="AS24" s="475"/>
      <c r="AT24" s="475"/>
      <c r="AU24" s="475"/>
      <c r="AV24" s="4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1" zoomScale="90" zoomScaleNormal="90" zoomScaleSheetLayoutView="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9" t="s">
        <v>69</v>
      </c>
    </row>
    <row r="2" spans="1:8" ht="18.75" x14ac:dyDescent="0.3">
      <c r="B2" s="15" t="s">
        <v>10</v>
      </c>
    </row>
    <row r="3" spans="1:8" ht="18.75" x14ac:dyDescent="0.3">
      <c r="B3" s="15" t="s">
        <v>68</v>
      </c>
    </row>
    <row r="4" spans="1:8" x14ac:dyDescent="0.25">
      <c r="B4" s="44"/>
    </row>
    <row r="5" spans="1:8" ht="18.75" x14ac:dyDescent="0.3">
      <c r="A5" s="490" t="str">
        <f>'1. паспорт местоположение'!A5:C5</f>
        <v>Год раскрытия информации: 2026 год</v>
      </c>
      <c r="B5" s="490"/>
      <c r="C5" s="67"/>
      <c r="D5" s="67"/>
      <c r="E5" s="67"/>
      <c r="F5" s="67"/>
      <c r="G5" s="67"/>
      <c r="H5" s="67"/>
    </row>
    <row r="6" spans="1:8" ht="18.75" x14ac:dyDescent="0.3">
      <c r="A6" s="134"/>
      <c r="B6" s="134"/>
      <c r="C6" s="134"/>
      <c r="D6" s="134"/>
      <c r="E6" s="134"/>
      <c r="F6" s="134"/>
      <c r="G6" s="134"/>
      <c r="H6" s="134"/>
    </row>
    <row r="7" spans="1:8" ht="18.75" x14ac:dyDescent="0.25">
      <c r="A7" s="286" t="s">
        <v>9</v>
      </c>
      <c r="B7" s="286"/>
      <c r="C7" s="133"/>
      <c r="D7" s="133"/>
      <c r="E7" s="133"/>
      <c r="F7" s="133"/>
      <c r="G7" s="133"/>
      <c r="H7" s="133"/>
    </row>
    <row r="8" spans="1:8" ht="18.75" x14ac:dyDescent="0.25">
      <c r="A8" s="133"/>
      <c r="B8" s="133"/>
      <c r="C8" s="133"/>
      <c r="D8" s="133"/>
      <c r="E8" s="133"/>
      <c r="F8" s="133"/>
      <c r="G8" s="133"/>
      <c r="H8" s="133"/>
    </row>
    <row r="9" spans="1:8" x14ac:dyDescent="0.25">
      <c r="A9" s="287" t="str">
        <f>'1. паспорт местоположение'!A9:C9</f>
        <v>АО "Россети Тюмень"</v>
      </c>
      <c r="B9" s="292"/>
      <c r="C9" s="131"/>
      <c r="D9" s="131"/>
      <c r="E9" s="131"/>
      <c r="F9" s="131"/>
      <c r="G9" s="131"/>
      <c r="H9" s="131"/>
    </row>
    <row r="10" spans="1:8" x14ac:dyDescent="0.25">
      <c r="A10" s="283" t="s">
        <v>8</v>
      </c>
      <c r="B10" s="283"/>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92" t="s">
        <v>429</v>
      </c>
      <c r="B12" s="292"/>
      <c r="C12" s="131"/>
      <c r="D12" s="131"/>
      <c r="E12" s="131"/>
      <c r="F12" s="131"/>
      <c r="G12" s="131"/>
      <c r="H12" s="131"/>
    </row>
    <row r="13" spans="1:8" x14ac:dyDescent="0.25">
      <c r="A13" s="283" t="s">
        <v>7</v>
      </c>
      <c r="B13" s="283"/>
      <c r="C13" s="132"/>
      <c r="D13" s="132"/>
      <c r="E13" s="132"/>
      <c r="F13" s="132"/>
      <c r="G13" s="132"/>
      <c r="H13" s="132"/>
    </row>
    <row r="14" spans="1:8" ht="18.75" x14ac:dyDescent="0.25">
      <c r="A14" s="11"/>
      <c r="B14" s="11"/>
      <c r="C14" s="11"/>
      <c r="D14" s="11"/>
      <c r="E14" s="11"/>
      <c r="F14" s="11"/>
      <c r="G14" s="11"/>
      <c r="H14" s="11"/>
    </row>
    <row r="15" spans="1:8" ht="32.25" customHeight="1" x14ac:dyDescent="0.25">
      <c r="A15" s="288" t="str">
        <f>'7. Паспорт отчет о закупке'!A15:AV15</f>
        <v>ВОЛС ПС 220 кВ Красноленинская - ПС 110 кВ Скважина. (Новое строительство протяжённостью 23 км)</v>
      </c>
      <c r="B15" s="320"/>
      <c r="C15" s="131"/>
      <c r="D15" s="131"/>
      <c r="E15" s="131"/>
      <c r="F15" s="131"/>
      <c r="G15" s="131"/>
      <c r="H15" s="131"/>
    </row>
    <row r="16" spans="1:8" x14ac:dyDescent="0.25">
      <c r="A16" s="283" t="s">
        <v>6</v>
      </c>
      <c r="B16" s="283"/>
      <c r="C16" s="132"/>
      <c r="D16" s="132"/>
      <c r="E16" s="132"/>
      <c r="F16" s="132"/>
      <c r="G16" s="132"/>
      <c r="H16" s="132"/>
    </row>
    <row r="17" spans="1:2" x14ac:dyDescent="0.25">
      <c r="B17" s="102"/>
    </row>
    <row r="18" spans="1:2" ht="33.75" customHeight="1" x14ac:dyDescent="0.25">
      <c r="A18" s="494" t="s">
        <v>412</v>
      </c>
      <c r="B18" s="495"/>
    </row>
    <row r="19" spans="1:2" x14ac:dyDescent="0.25">
      <c r="B19" s="44"/>
    </row>
    <row r="20" spans="1:2" ht="16.5" thickBot="1" x14ac:dyDescent="0.3">
      <c r="B20" s="103"/>
    </row>
    <row r="21" spans="1:2" ht="48" customHeight="1" thickBot="1" x14ac:dyDescent="0.3">
      <c r="A21" s="104" t="s">
        <v>310</v>
      </c>
      <c r="B21" s="162" t="str">
        <f>A15</f>
        <v>ВОЛС ПС 220 кВ Красноленинская - ПС 110 кВ Скважина. (Новое строительство протяжённостью 23 км)</v>
      </c>
    </row>
    <row r="22" spans="1:2" ht="27" customHeight="1" thickBot="1" x14ac:dyDescent="0.3">
      <c r="A22" s="104" t="s">
        <v>311</v>
      </c>
      <c r="B22" s="164" t="s">
        <v>482</v>
      </c>
    </row>
    <row r="23" spans="1:2" ht="16.5" thickBot="1" x14ac:dyDescent="0.3">
      <c r="A23" s="104" t="s">
        <v>292</v>
      </c>
      <c r="B23" s="180" t="s">
        <v>495</v>
      </c>
    </row>
    <row r="24" spans="1:2" ht="16.5" thickBot="1" x14ac:dyDescent="0.3">
      <c r="A24" s="104" t="s">
        <v>312</v>
      </c>
      <c r="B24" s="180" t="s">
        <v>496</v>
      </c>
    </row>
    <row r="25" spans="1:2" ht="16.5" thickBot="1" x14ac:dyDescent="0.3">
      <c r="A25" s="106" t="s">
        <v>313</v>
      </c>
      <c r="B25" s="105">
        <v>2029</v>
      </c>
    </row>
    <row r="26" spans="1:2" ht="16.5" thickBot="1" x14ac:dyDescent="0.3">
      <c r="A26" s="107" t="s">
        <v>314</v>
      </c>
      <c r="B26" s="110" t="s">
        <v>487</v>
      </c>
    </row>
    <row r="27" spans="1:2" ht="29.25" thickBot="1" x14ac:dyDescent="0.3">
      <c r="A27" s="115" t="s">
        <v>490</v>
      </c>
      <c r="B27" s="206">
        <v>41.764436961999998</v>
      </c>
    </row>
    <row r="28" spans="1:2" ht="16.5" thickBot="1" x14ac:dyDescent="0.3">
      <c r="A28" s="110" t="s">
        <v>315</v>
      </c>
      <c r="B28" s="163" t="s">
        <v>428</v>
      </c>
    </row>
    <row r="29" spans="1:2" ht="29.25" thickBot="1" x14ac:dyDescent="0.3">
      <c r="A29" s="116" t="s">
        <v>316</v>
      </c>
      <c r="B29" s="110" t="s">
        <v>477</v>
      </c>
    </row>
    <row r="30" spans="1:2" ht="29.25" thickBot="1" x14ac:dyDescent="0.3">
      <c r="A30" s="116" t="s">
        <v>317</v>
      </c>
      <c r="B30" s="110" t="s">
        <v>477</v>
      </c>
    </row>
    <row r="31" spans="1:2" ht="16.5" thickBot="1" x14ac:dyDescent="0.3">
      <c r="A31" s="110" t="s">
        <v>318</v>
      </c>
      <c r="B31" s="110"/>
    </row>
    <row r="32" spans="1:2" ht="29.25" thickBot="1" x14ac:dyDescent="0.3">
      <c r="A32" s="116" t="s">
        <v>319</v>
      </c>
      <c r="B32" s="110">
        <v>0</v>
      </c>
    </row>
    <row r="33" spans="1:2" ht="16.5" thickBot="1" x14ac:dyDescent="0.3">
      <c r="A33" s="110" t="s">
        <v>427</v>
      </c>
      <c r="B33" s="110">
        <v>0</v>
      </c>
    </row>
    <row r="34" spans="1:2" ht="16.5" thickBot="1" x14ac:dyDescent="0.3">
      <c r="A34" s="110" t="s">
        <v>321</v>
      </c>
      <c r="B34" s="110">
        <v>0</v>
      </c>
    </row>
    <row r="35" spans="1:2" ht="16.5" thickBot="1" x14ac:dyDescent="0.3">
      <c r="A35" s="110" t="s">
        <v>322</v>
      </c>
      <c r="B35" s="110">
        <v>0</v>
      </c>
    </row>
    <row r="36" spans="1:2" ht="16.5" thickBot="1" x14ac:dyDescent="0.3">
      <c r="A36" s="110" t="s">
        <v>323</v>
      </c>
      <c r="B36" s="110">
        <v>0</v>
      </c>
    </row>
    <row r="37" spans="1:2" ht="29.25" thickBot="1" x14ac:dyDescent="0.3">
      <c r="A37" s="116" t="s">
        <v>324</v>
      </c>
      <c r="B37" s="110">
        <v>0</v>
      </c>
    </row>
    <row r="38" spans="1:2" ht="16.5" thickBot="1" x14ac:dyDescent="0.3">
      <c r="A38" s="110" t="s">
        <v>320</v>
      </c>
      <c r="B38" s="110">
        <v>0</v>
      </c>
    </row>
    <row r="39" spans="1:2" ht="16.5" thickBot="1" x14ac:dyDescent="0.3">
      <c r="A39" s="110" t="s">
        <v>321</v>
      </c>
      <c r="B39" s="110">
        <v>0</v>
      </c>
    </row>
    <row r="40" spans="1:2" ht="16.5" thickBot="1" x14ac:dyDescent="0.3">
      <c r="A40" s="110" t="s">
        <v>322</v>
      </c>
      <c r="B40" s="110">
        <v>0</v>
      </c>
    </row>
    <row r="41" spans="1:2" ht="16.5" thickBot="1" x14ac:dyDescent="0.3">
      <c r="A41" s="110" t="s">
        <v>323</v>
      </c>
      <c r="B41" s="110">
        <v>0</v>
      </c>
    </row>
    <row r="42" spans="1:2" ht="29.25" thickBot="1" x14ac:dyDescent="0.3">
      <c r="A42" s="116" t="s">
        <v>325</v>
      </c>
      <c r="B42" s="110">
        <v>0</v>
      </c>
    </row>
    <row r="43" spans="1:2" ht="16.5" thickBot="1" x14ac:dyDescent="0.3">
      <c r="A43" s="110" t="s">
        <v>320</v>
      </c>
      <c r="B43" s="110">
        <v>0</v>
      </c>
    </row>
    <row r="44" spans="1:2" ht="16.5" thickBot="1" x14ac:dyDescent="0.3">
      <c r="A44" s="110" t="s">
        <v>321</v>
      </c>
      <c r="B44" s="110">
        <v>0</v>
      </c>
    </row>
    <row r="45" spans="1:2" ht="16.5" thickBot="1" x14ac:dyDescent="0.3">
      <c r="A45" s="110" t="s">
        <v>322</v>
      </c>
      <c r="B45" s="110">
        <v>0</v>
      </c>
    </row>
    <row r="46" spans="1:2" ht="16.5" thickBot="1" x14ac:dyDescent="0.3">
      <c r="A46" s="110" t="s">
        <v>323</v>
      </c>
      <c r="B46" s="110">
        <v>0</v>
      </c>
    </row>
    <row r="47" spans="1:2" ht="29.25" thickBot="1" x14ac:dyDescent="0.3">
      <c r="A47" s="109" t="s">
        <v>326</v>
      </c>
      <c r="B47" s="117">
        <v>0</v>
      </c>
    </row>
    <row r="48" spans="1:2" ht="16.5" thickBot="1" x14ac:dyDescent="0.3">
      <c r="A48" s="111" t="s">
        <v>318</v>
      </c>
      <c r="B48" s="117"/>
    </row>
    <row r="49" spans="1:2" ht="16.5" thickBot="1" x14ac:dyDescent="0.3">
      <c r="A49" s="111" t="s">
        <v>327</v>
      </c>
      <c r="B49" s="117">
        <v>0</v>
      </c>
    </row>
    <row r="50" spans="1:2" ht="16.5" thickBot="1" x14ac:dyDescent="0.3">
      <c r="A50" s="111" t="s">
        <v>328</v>
      </c>
      <c r="B50" s="117">
        <v>0</v>
      </c>
    </row>
    <row r="51" spans="1:2" ht="16.5" thickBot="1" x14ac:dyDescent="0.3">
      <c r="A51" s="111" t="s">
        <v>329</v>
      </c>
      <c r="B51" s="117">
        <v>0</v>
      </c>
    </row>
    <row r="52" spans="1:2" ht="16.5" thickBot="1" x14ac:dyDescent="0.3">
      <c r="A52" s="106" t="s">
        <v>330</v>
      </c>
      <c r="B52" s="118">
        <v>0</v>
      </c>
    </row>
    <row r="53" spans="1:2" ht="16.5" thickBot="1" x14ac:dyDescent="0.3">
      <c r="A53" s="106" t="s">
        <v>331</v>
      </c>
      <c r="B53" s="118">
        <v>0</v>
      </c>
    </row>
    <row r="54" spans="1:2" ht="16.5" thickBot="1" x14ac:dyDescent="0.3">
      <c r="A54" s="106" t="s">
        <v>332</v>
      </c>
      <c r="B54" s="118">
        <v>0</v>
      </c>
    </row>
    <row r="55" spans="1:2" ht="16.5" thickBot="1" x14ac:dyDescent="0.3">
      <c r="A55" s="107" t="s">
        <v>333</v>
      </c>
      <c r="B55" s="108">
        <v>0</v>
      </c>
    </row>
    <row r="56" spans="1:2" ht="15.75" customHeight="1" x14ac:dyDescent="0.25">
      <c r="A56" s="109" t="s">
        <v>334</v>
      </c>
      <c r="B56" s="111"/>
    </row>
    <row r="57" spans="1:2" x14ac:dyDescent="0.25">
      <c r="A57" s="113" t="s">
        <v>335</v>
      </c>
      <c r="B57" s="113" t="s">
        <v>497</v>
      </c>
    </row>
    <row r="58" spans="1:2" x14ac:dyDescent="0.25">
      <c r="A58" s="113" t="s">
        <v>336</v>
      </c>
      <c r="B58" s="113" t="s">
        <v>426</v>
      </c>
    </row>
    <row r="59" spans="1:2" x14ac:dyDescent="0.25">
      <c r="A59" s="113" t="s">
        <v>337</v>
      </c>
      <c r="B59" s="113" t="s">
        <v>426</v>
      </c>
    </row>
    <row r="60" spans="1:2" x14ac:dyDescent="0.25">
      <c r="A60" s="113" t="s">
        <v>338</v>
      </c>
      <c r="B60" s="113" t="s">
        <v>477</v>
      </c>
    </row>
    <row r="61" spans="1:2" ht="16.5" thickBot="1" x14ac:dyDescent="0.3">
      <c r="A61" s="114" t="s">
        <v>339</v>
      </c>
      <c r="B61" s="113" t="s">
        <v>477</v>
      </c>
    </row>
    <row r="62" spans="1:2" ht="30.75" thickBot="1" x14ac:dyDescent="0.3">
      <c r="A62" s="111" t="s">
        <v>340</v>
      </c>
      <c r="B62" s="112" t="s">
        <v>426</v>
      </c>
    </row>
    <row r="63" spans="1:2" ht="29.25" thickBot="1" x14ac:dyDescent="0.3">
      <c r="A63" s="106" t="s">
        <v>341</v>
      </c>
      <c r="B63" s="112" t="s">
        <v>477</v>
      </c>
    </row>
    <row r="64" spans="1:2" ht="16.5" thickBot="1" x14ac:dyDescent="0.3">
      <c r="A64" s="111" t="s">
        <v>318</v>
      </c>
      <c r="B64" s="119"/>
    </row>
    <row r="65" spans="1:2" ht="16.5" thickBot="1" x14ac:dyDescent="0.3">
      <c r="A65" s="111" t="s">
        <v>342</v>
      </c>
      <c r="B65" s="112"/>
    </row>
    <row r="66" spans="1:2" ht="16.5" thickBot="1" x14ac:dyDescent="0.3">
      <c r="A66" s="111" t="s">
        <v>343</v>
      </c>
      <c r="B66" s="119"/>
    </row>
    <row r="67" spans="1:2" ht="16.5" thickBot="1" x14ac:dyDescent="0.3">
      <c r="A67" s="120" t="s">
        <v>344</v>
      </c>
      <c r="B67" s="179" t="s">
        <v>426</v>
      </c>
    </row>
    <row r="68" spans="1:2" ht="16.5" thickBot="1" x14ac:dyDescent="0.3">
      <c r="A68" s="106" t="s">
        <v>345</v>
      </c>
      <c r="B68" s="212" t="s">
        <v>426</v>
      </c>
    </row>
    <row r="69" spans="1:2" ht="16.5" thickBot="1" x14ac:dyDescent="0.3">
      <c r="A69" s="113" t="s">
        <v>346</v>
      </c>
      <c r="B69" s="118" t="s">
        <v>303</v>
      </c>
    </row>
    <row r="70" spans="1:2" ht="16.5" thickBot="1" x14ac:dyDescent="0.3">
      <c r="A70" s="113" t="s">
        <v>347</v>
      </c>
      <c r="B70" s="118" t="s">
        <v>303</v>
      </c>
    </row>
    <row r="71" spans="1:2" ht="16.5" thickBot="1" x14ac:dyDescent="0.3">
      <c r="A71" s="113" t="s">
        <v>348</v>
      </c>
      <c r="B71" s="118" t="s">
        <v>303</v>
      </c>
    </row>
    <row r="72" spans="1:2" ht="23.25" customHeight="1" thickBot="1" x14ac:dyDescent="0.3">
      <c r="A72" s="121" t="s">
        <v>349</v>
      </c>
      <c r="B72" s="119" t="s">
        <v>542</v>
      </c>
    </row>
    <row r="73" spans="1:2" ht="28.5" x14ac:dyDescent="0.25">
      <c r="A73" s="109" t="s">
        <v>350</v>
      </c>
      <c r="B73" s="491" t="s">
        <v>538</v>
      </c>
    </row>
    <row r="74" spans="1:2" x14ac:dyDescent="0.25">
      <c r="A74" s="113" t="s">
        <v>351</v>
      </c>
      <c r="B74" s="492"/>
    </row>
    <row r="75" spans="1:2" x14ac:dyDescent="0.25">
      <c r="A75" s="113" t="s">
        <v>352</v>
      </c>
      <c r="B75" s="492"/>
    </row>
    <row r="76" spans="1:2" x14ac:dyDescent="0.25">
      <c r="A76" s="113" t="s">
        <v>353</v>
      </c>
      <c r="B76" s="492"/>
    </row>
    <row r="77" spans="1:2" x14ac:dyDescent="0.25">
      <c r="A77" s="113" t="s">
        <v>354</v>
      </c>
      <c r="B77" s="492"/>
    </row>
    <row r="78" spans="1:2" ht="16.5" thickBot="1" x14ac:dyDescent="0.3">
      <c r="A78" s="122" t="s">
        <v>355</v>
      </c>
      <c r="B78" s="493"/>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2026-04-23T05:47:52Z</dcterms:modified>
</cp:coreProperties>
</file>