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I_NS1900.PR.000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8" l="1"/>
  <c r="A12" i="28"/>
  <c r="A5" i="28"/>
  <c r="A69" i="28" l="1"/>
  <c r="AK46" i="28"/>
  <c r="AK47" i="28" l="1"/>
  <c r="C40" i="7" l="1"/>
  <c r="A15" i="22" l="1"/>
  <c r="A15" i="5"/>
  <c r="A15" i="16"/>
  <c r="A15" i="10"/>
  <c r="A14" i="17"/>
  <c r="A15" i="6"/>
  <c r="A16" i="13"/>
  <c r="A14" i="12"/>
  <c r="A14" i="24" l="1"/>
  <c r="A11" i="24"/>
  <c r="B21" i="22" l="1"/>
  <c r="A9" i="22" l="1"/>
  <c r="A9" i="5"/>
  <c r="A9" i="16"/>
  <c r="A9" i="10"/>
  <c r="A8" i="17"/>
  <c r="A9" i="6"/>
  <c r="A10" i="13"/>
  <c r="A8" i="12"/>
  <c r="A5" i="22" l="1"/>
  <c r="A5" i="5"/>
  <c r="A5" i="16"/>
  <c r="A4" i="24" s="1"/>
  <c r="A5" i="10"/>
  <c r="A4" i="17"/>
  <c r="A5" i="14"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33" i="28" l="1"/>
  <c r="AK30" i="28" l="1"/>
  <c r="AP29" i="28" l="1"/>
  <c r="AP30" i="28" s="1"/>
  <c r="AP28" i="28" l="1"/>
  <c r="AP27" i="28"/>
</calcChain>
</file>

<file path=xl/sharedStrings.xml><?xml version="1.0" encoding="utf-8"?>
<sst xmlns="http://schemas.openxmlformats.org/spreadsheetml/2006/main" count="1119" uniqueCount="564">
  <si>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</si>
  <si>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</si>
  <si>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</si>
  <si>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</si>
  <si>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</si>
  <si>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</si>
  <si>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</si>
  <si>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</si>
  <si>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</si>
  <si>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</si>
  <si>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</si>
  <si>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</si>
  <si>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</si>
  <si>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</si>
  <si>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</si>
  <si>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</si>
  <si>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</si>
  <si>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</si>
  <si>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</si>
  <si>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</si>
  <si>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</si>
  <si>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</si>
  <si>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</si>
  <si>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</si>
  <si>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</si>
  <si>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</si>
  <si>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</si>
  <si>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</si>
  <si>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</si>
  <si>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</si>
  <si>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</si>
  <si>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</si>
  <si>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</si>
  <si>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</si>
  <si>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</si>
  <si>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</si>
  <si>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</si>
  <si>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</si>
  <si>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</si>
  <si>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</si>
  <si>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</si>
  <si>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</si>
  <si>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</si>
  <si>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</si>
  <si>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</si>
  <si>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</si>
  <si>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</si>
  <si>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</si>
  <si>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</si>
  <si>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</si>
  <si>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</si>
  <si>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</si>
  <si>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</si>
  <si>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</si>
  <si>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</si>
  <si>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</si>
  <si>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</si>
  <si>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</si>
  <si>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</si>
  <si>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</si>
  <si>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</si>
  <si>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</si>
  <si>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</si>
  <si>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</si>
  <si>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</si>
  <si>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</si>
  <si>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</si>
  <si>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</si>
  <si>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</si>
  <si>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</si>
  <si>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</si>
  <si>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</si>
  <si>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</si>
  <si>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</si>
  <si>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</si>
  <si>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</si>
  <si>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</si>
  <si>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</si>
  <si>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</si>
  <si>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</si>
  <si>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</si>
  <si>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</si>
  <si>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</si>
  <si>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</si>
  <si>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</si>
  <si>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</si>
  <si>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</si>
  <si>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</si>
  <si>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</si>
  <si>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</si>
  <si>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</si>
  <si>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</si>
  <si>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</si>
  <si>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</si>
  <si>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</si>
  <si>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</si>
  <si>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</si>
  <si>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</si>
  <si>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</si>
  <si>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</si>
  <si>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</si>
  <si>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</si>
  <si>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</si>
  <si>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</si>
  <si>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</si>
  <si>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</si>
  <si>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</si>
  <si>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</si>
  <si>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</si>
  <si>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</si>
  <si>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</si>
  <si>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</si>
  <si>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</si>
  <si>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</si>
  <si>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</si>
  <si>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</si>
  <si>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</si>
  <si>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</si>
  <si>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</si>
  <si>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</si>
  <si>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</si>
  <si>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</si>
  <si>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</si>
  <si>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</si>
  <si>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</si>
  <si>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</si>
  <si>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</si>
  <si>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</si>
  <si>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</si>
  <si>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</si>
  <si>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</si>
  <si>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</si>
  <si>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</si>
  <si>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</si>
  <si>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</si>
  <si>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</si>
  <si>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</si>
  <si>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</si>
  <si>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</si>
  <si>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</si>
  <si>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</si>
  <si>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</si>
  <si>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</si>
  <si>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</si>
  <si>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</si>
  <si>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</si>
  <si>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</si>
  <si>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</si>
  <si>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</si>
  <si>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</si>
  <si>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</si>
  <si>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</si>
  <si>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</si>
  <si>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</si>
  <si>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</si>
  <si>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</si>
  <si>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</si>
  <si>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</si>
  <si>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</si>
  <si>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</si>
  <si>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</si>
  <si>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</si>
  <si>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</si>
  <si>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</si>
  <si>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</si>
  <si>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</si>
  <si>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</si>
  <si>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</si>
  <si>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</si>
  <si>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</si>
  <si>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</si>
  <si>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</si>
  <si>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</si>
  <si>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</si>
  <si>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</si>
  <si>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</si>
  <si>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</si>
  <si>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</si>
  <si>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</si>
  <si>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</si>
  <si>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</si>
  <si>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</si>
  <si>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</si>
  <si>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</si>
  <si>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</si>
  <si>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</si>
  <si>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</si>
  <si>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</si>
  <si>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</si>
  <si>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</si>
  <si>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</si>
  <si>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</si>
  <si>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</si>
  <si>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</si>
  <si>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</si>
  <si>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</si>
  <si>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</si>
  <si>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</si>
  <si>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</si>
  <si>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</si>
  <si>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</si>
  <si>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</si>
  <si>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</si>
  <si>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</si>
  <si>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</si>
  <si>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</si>
  <si>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</si>
  <si>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</si>
  <si>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</si>
  <si>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</si>
  <si>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</si>
  <si>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</si>
  <si>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</si>
  <si>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</si>
  <si>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</si>
  <si>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</si>
  <si>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</si>
  <si>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</si>
  <si>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</si>
  <si>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</si>
  <si>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</si>
  <si>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</si>
  <si>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</si>
  <si>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</si>
  <si>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</si>
  <si>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</si>
  <si>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</si>
  <si>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</si>
  <si>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</si>
  <si>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</si>
  <si>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</si>
  <si>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</si>
  <si>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</si>
  <si>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</si>
  <si>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</si>
  <si>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</si>
  <si>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</si>
  <si>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</si>
  <si>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</si>
  <si>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</si>
  <si>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</si>
  <si>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</si>
  <si>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</si>
  <si>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</si>
  <si>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</si>
  <si>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</si>
  <si>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</si>
  <si>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</si>
  <si>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</si>
  <si>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</si>
  <si>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</si>
  <si>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</si>
  <si>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</si>
  <si>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</si>
  <si>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</si>
  <si>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</si>
  <si>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</si>
  <si>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</si>
  <si>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</si>
  <si>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</si>
  <si>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</si>
  <si>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</si>
  <si>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</si>
  <si>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</si>
  <si>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</si>
  <si>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</si>
  <si>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</si>
  <si>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</si>
  <si>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</si>
  <si>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</si>
  <si>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</si>
  <si>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</si>
  <si>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</si>
  <si>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</si>
  <si>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</si>
  <si>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</si>
  <si>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</si>
  <si>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</si>
  <si>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</si>
  <si>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</si>
  <si>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</si>
  <si>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</si>
  <si>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</si>
  <si>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</si>
  <si>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</si>
  <si>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</si>
  <si>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</si>
  <si>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</si>
  <si>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</si>
  <si>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</si>
  <si>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</si>
  <si>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</si>
  <si>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</si>
  <si>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</si>
  <si>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</si>
  <si>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</si>
  <si>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</si>
  <si>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</si>
  <si>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</si>
  <si>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</si>
  <si>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</si>
  <si>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</si>
  <si>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</si>
  <si>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</si>
  <si>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</si>
  <si>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</si>
  <si>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</si>
  <si>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</si>
  <si>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</si>
  <si>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</si>
  <si>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</si>
  <si>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</si>
  <si>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</si>
  <si>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</si>
  <si>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</si>
  <si>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</si>
  <si>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</si>
  <si>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</si>
  <si>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</si>
  <si>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</si>
  <si>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</si>
  <si>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</si>
  <si>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</si>
  <si>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</si>
  <si>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</si>
  <si>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</si>
  <si>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</si>
  <si>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</si>
  <si>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</si>
  <si>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</si>
  <si>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</si>
  <si>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</si>
  <si>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</si>
  <si>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</si>
  <si>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</si>
  <si>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</si>
  <si>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</si>
  <si>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</si>
  <si>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</si>
  <si>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</si>
  <si>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</si>
  <si>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</si>
  <si>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</si>
  <si>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</si>
  <si>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</si>
  <si>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</si>
  <si>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</si>
  <si>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</si>
  <si>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</si>
  <si>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</si>
  <si>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</si>
  <si>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</si>
  <si>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</si>
  <si>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</si>
  <si>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</si>
  <si>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</si>
  <si>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</si>
  <si>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</si>
  <si>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</si>
  <si>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</si>
  <si>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</si>
  <si>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</si>
  <si>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</si>
  <si>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</si>
  <si>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</si>
  <si>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</si>
  <si>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</si>
  <si>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</si>
  <si>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</si>
  <si>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</si>
  <si>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</si>
  <si>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</si>
  <si>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</si>
  <si>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</si>
  <si>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</si>
  <si>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</si>
  <si>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</si>
  <si>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</si>
  <si>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</si>
  <si>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</si>
  <si>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</si>
  <si>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</si>
  <si>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</si>
  <si>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</si>
  <si>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</si>
  <si>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</si>
  <si>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</si>
  <si>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</si>
  <si>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</si>
  <si>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</si>
  <si>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</si>
  <si>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</si>
  <si>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</si>
  <si>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</si>
  <si>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</si>
  <si>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</si>
  <si>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</si>
  <si>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</si>
  <si>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</si>
  <si>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</si>
  <si>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</si>
  <si>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</si>
  <si>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</si>
  <si>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</si>
  <si>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</si>
  <si>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</si>
  <si>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</si>
  <si>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</si>
  <si>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</si>
  <si>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</si>
  <si>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</si>
  <si>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</si>
  <si>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</si>
  <si>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</si>
  <si>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</si>
  <si>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</si>
  <si>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</si>
  <si>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</si>
  <si>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</si>
  <si>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</si>
  <si>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</si>
  <si>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</si>
  <si>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</si>
  <si>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</si>
  <si>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</si>
  <si>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</si>
  <si>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</si>
  <si>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</si>
  <si>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</si>
  <si>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</si>
  <si>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</si>
  <si>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</si>
  <si>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</si>
  <si>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</si>
  <si>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</si>
  <si>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</si>
  <si>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</si>
  <si>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</si>
  <si>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</si>
  <si>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</si>
  <si>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</si>
  <si>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</si>
  <si>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</si>
  <si>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</si>
  <si>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</si>
  <si>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</si>
  <si>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</si>
  <si>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</si>
  <si>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</si>
  <si>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</si>
  <si>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</si>
  <si>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</si>
  <si>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</si>
  <si>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</si>
  <si>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</si>
  <si>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</si>
  <si>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</si>
  <si>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</si>
  <si>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</si>
  <si>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</si>
  <si>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</si>
  <si>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</si>
  <si>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</si>
  <si>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</si>
  <si>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</si>
  <si>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</si>
  <si>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</si>
  <si>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</si>
  <si>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</si>
  <si>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</si>
  <si>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</si>
  <si>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</si>
  <si>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</si>
  <si>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</si>
  <si>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</si>
  <si>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</si>
  <si>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</si>
  <si>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</si>
  <si>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</si>
  <si>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</si>
  <si>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не относится</t>
  </si>
  <si>
    <t>Белоярский район</t>
  </si>
  <si>
    <t>АО "Россети Тюмень"</t>
  </si>
  <si>
    <t>Россия, Ханты-Мансийский автономный округ, Белоярский район</t>
  </si>
  <si>
    <t>Год 2026</t>
  </si>
  <si>
    <t>Год 2027</t>
  </si>
  <si>
    <t>Сметная стоимость проекта в ценах 2025 года с НДС, млн. руб.</t>
  </si>
  <si>
    <t>Предпроектный и проектный этап</t>
  </si>
  <si>
    <t>1.12.</t>
  </si>
  <si>
    <t>3.7.</t>
  </si>
  <si>
    <t>НС</t>
  </si>
  <si>
    <t>Н</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</si>
  <si>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</si>
  <si>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</si>
  <si>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</si>
  <si>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</si>
  <si>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</si>
  <si>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</si>
  <si>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</si>
  <si>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</si>
  <si>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</si>
  <si>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</si>
  <si>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</si>
  <si>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</si>
  <si>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</si>
  <si>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</si>
  <si>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</si>
  <si>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</si>
  <si>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</si>
  <si>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</si>
  <si>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</si>
  <si>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</si>
  <si>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</si>
  <si>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</si>
  <si>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</si>
  <si>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</si>
  <si>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</si>
  <si>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</si>
  <si>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</si>
  <si>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</si>
  <si>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</si>
  <si>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</si>
  <si>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</si>
  <si>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</si>
  <si>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</si>
  <si>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</si>
  <si>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</si>
  <si>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</si>
  <si>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</si>
  <si>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</si>
  <si>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</si>
  <si>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</si>
  <si>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ВОЛС ПС 110 кВ Сорум - ПС 110 кВ Сосновская (Установка оконечного оборудования)</t>
  </si>
  <si>
    <t>4 шт.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</si>
  <si>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оперативность диспетчерского управления. 
- Позволит повысить оперативность диспетчерского управления.</t>
  </si>
  <si>
    <t>ВОЛС (установка конечного оборудования - 4 ед.)</t>
  </si>
  <si>
    <t>не наступил срок реализации СМР</t>
  </si>
  <si>
    <t>отсутствуют</t>
  </si>
  <si>
    <t>Проблемные вопросы отсутствуют.</t>
  </si>
  <si>
    <t>Возможна реализация в установленный срок.</t>
  </si>
  <si>
    <t>Год 2028</t>
  </si>
  <si>
    <t>нд</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</si>
  <si>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</si>
  <si>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Год 2029</t>
  </si>
  <si>
    <t>45641,18 тыс.руб/шт.</t>
  </si>
  <si>
    <t>ВОЛС ПС 110 кВ Сорум - ПС 110 кВ Сосновская. (Установка оконечного оборудования - 4шт.).</t>
  </si>
  <si>
    <t>31.09.2028</t>
  </si>
  <si>
    <t>не наступил срок реализации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</si>
  <si>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</si>
  <si>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</si>
  <si>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</si>
  <si>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</si>
  <si>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</si>
  <si>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</si>
  <si>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</si>
  <si>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</si>
  <si>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</si>
  <si>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Факт 2025 года </t>
  </si>
  <si>
    <t>Год 2030</t>
  </si>
  <si>
    <t>по состоянию на 01.01.2026</t>
  </si>
  <si>
    <r>
      <t xml:space="preserve">Год раскрытия информации: </t>
    </r>
    <r>
      <rPr>
        <b/>
        <u/>
        <sz val="12"/>
        <rFont val="Times New Roman"/>
        <family val="1"/>
        <charset val="204"/>
      </rPr>
      <t>2026</t>
    </r>
    <r>
      <rPr>
        <b/>
        <sz val="12"/>
        <rFont val="Times New Roman"/>
        <family val="1"/>
        <charset val="204"/>
      </rPr>
      <t xml:space="preserve"> год</t>
    </r>
  </si>
  <si>
    <t>от «__» _____ 2015 г. №___</t>
  </si>
  <si>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</sst>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2" fillId="0" borderId="3" xfId="0" applyFont="1" applyBorder="1" applyAlignment="1">
      <alignment horizontal="left" vertical="center" wrapText="1"/>
    </xf>
    <xf numFmtId="0" fontId="11" fillId="0" borderId="35"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35" xfId="0" applyFont="1" applyFill="1" applyBorder="1" applyAlignment="1">
      <alignment wrapText="1"/>
    </xf>
    <xf numFmtId="0" fontId="58" fillId="0" borderId="42" xfId="0" applyFont="1" applyFill="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36" fillId="0" borderId="1" xfId="1" applyFont="1" applyFill="1" applyBorder="1"/>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0" fontId="62" fillId="0" borderId="1" xfId="0" applyFont="1" applyFill="1" applyBorder="1" applyAlignment="1">
      <alignment horizontal="left" vertical="center" wrapText="1"/>
    </xf>
    <xf numFmtId="0" fontId="7"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68" fontId="42" fillId="0" borderId="35" xfId="2" applyNumberFormat="1" applyFont="1" applyFill="1" applyBorder="1" applyAlignment="1">
      <alignment horizontal="justify" vertical="top" wrapText="1"/>
    </xf>
    <xf numFmtId="14" fontId="41" fillId="0" borderId="3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4" fontId="11" fillId="0" borderId="1" xfId="74" applyNumberFormat="1" applyFont="1" applyFill="1" applyBorder="1" applyAlignment="1">
      <alignment horizont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166" fontId="11" fillId="0" borderId="43" xfId="60" applyFont="1" applyFill="1" applyBorder="1" applyAlignment="1">
      <alignment horizontal="center" wrapText="1"/>
    </xf>
    <xf numFmtId="4" fontId="7" fillId="0" borderId="1" xfId="1" applyNumberFormat="1" applyFont="1" applyFill="1" applyBorder="1" applyAlignment="1">
      <alignment horizontal="center" vertical="center" wrapText="1"/>
    </xf>
    <xf numFmtId="0" fontId="65" fillId="0" borderId="0" xfId="76" applyFont="1" applyAlignment="1" applyProtection="1">
      <alignment horizontal="center"/>
    </xf>
    <xf numFmtId="0" fontId="66" fillId="0" borderId="0" xfId="76" applyFont="1" applyProtection="1"/>
    <xf numFmtId="0" fontId="11" fillId="0" borderId="0" xfId="76" applyFont="1" applyAlignment="1">
      <alignment vertical="center"/>
    </xf>
    <xf numFmtId="0" fontId="42" fillId="0" borderId="0" xfId="76" applyFont="1" applyAlignment="1">
      <alignment vertical="center"/>
    </xf>
    <xf numFmtId="0" fontId="11" fillId="0" borderId="0" xfId="76" applyFont="1" applyAlignment="1">
      <alignment horizontal="right" vertical="center"/>
    </xf>
    <xf numFmtId="0" fontId="67" fillId="0" borderId="0" xfId="77" applyFont="1" applyFill="1" applyAlignment="1"/>
    <xf numFmtId="0" fontId="67" fillId="0" borderId="0" xfId="76" applyFont="1" applyAlignment="1">
      <alignment vertical="center"/>
    </xf>
    <xf numFmtId="0" fontId="42" fillId="0" borderId="0" xfId="76" applyFont="1" applyAlignment="1">
      <alignment horizontal="left" vertical="center"/>
    </xf>
    <xf numFmtId="0" fontId="42" fillId="0" borderId="0" xfId="76" applyFont="1" applyAlignment="1">
      <alignment horizontal="center" vertical="center"/>
    </xf>
    <xf numFmtId="0" fontId="68" fillId="0" borderId="0" xfId="76" applyFont="1" applyAlignment="1">
      <alignment horizontal="left" vertical="center"/>
    </xf>
    <xf numFmtId="0" fontId="46" fillId="0" borderId="0" xfId="76" applyFont="1" applyAlignment="1">
      <alignment vertical="center"/>
    </xf>
    <xf numFmtId="0" fontId="11" fillId="0" borderId="0" xfId="76" applyFont="1" applyBorder="1" applyAlignment="1">
      <alignment vertical="center"/>
    </xf>
    <xf numFmtId="0" fontId="56" fillId="0" borderId="2" xfId="50" applyFont="1" applyFill="1" applyBorder="1" applyAlignment="1">
      <alignment vertical="center"/>
    </xf>
    <xf numFmtId="0" fontId="56" fillId="0" borderId="44" xfId="50" applyFont="1" applyFill="1" applyBorder="1" applyAlignment="1">
      <alignment vertical="center"/>
    </xf>
    <xf numFmtId="0" fontId="56" fillId="0" borderId="25" xfId="50" applyFont="1" applyFill="1" applyBorder="1" applyAlignment="1">
      <alignment vertical="center"/>
    </xf>
    <xf numFmtId="0" fontId="69" fillId="0" borderId="0" xfId="76" applyFont="1" applyAlignment="1">
      <alignment vertical="center"/>
    </xf>
    <xf numFmtId="169" fontId="11" fillId="0" borderId="0" xfId="76" applyNumberFormat="1" applyFont="1" applyAlignment="1">
      <alignment vertical="center"/>
    </xf>
    <xf numFmtId="0" fontId="64" fillId="0" borderId="0" xfId="76" applyFont="1" applyAlignment="1" applyProtection="1">
      <alignment horizontal="center" vertical="center" wrapText="1"/>
    </xf>
    <xf numFmtId="0" fontId="41" fillId="0" borderId="0" xfId="76" applyFont="1" applyAlignment="1">
      <alignment vertical="center"/>
    </xf>
    <xf numFmtId="4" fontId="41" fillId="0" borderId="44" xfId="76" applyNumberFormat="1" applyFont="1" applyFill="1" applyBorder="1" applyAlignment="1">
      <alignment horizontal="center" vertical="center"/>
    </xf>
    <xf numFmtId="3" fontId="41" fillId="0" borderId="44" xfId="76" applyNumberFormat="1" applyFont="1" applyFill="1" applyBorder="1" applyAlignment="1">
      <alignment horizontal="center" vertical="center"/>
    </xf>
    <xf numFmtId="0" fontId="38" fillId="0" borderId="0" xfId="76" applyFont="1" applyAlignment="1">
      <alignment vertical="center"/>
    </xf>
    <xf numFmtId="0" fontId="41" fillId="0" borderId="44" xfId="76" applyFont="1" applyFill="1" applyBorder="1" applyAlignment="1">
      <alignment horizontal="center" vertical="center"/>
    </xf>
    <xf numFmtId="2" fontId="11" fillId="0" borderId="0" xfId="76" applyNumberFormat="1" applyFont="1" applyAlignment="1">
      <alignment vertical="center"/>
    </xf>
    <xf numFmtId="1" fontId="43" fillId="0" borderId="32" xfId="76" applyNumberFormat="1" applyFont="1" applyFill="1" applyBorder="1" applyAlignment="1">
      <alignment horizontal="center" vertical="center"/>
    </xf>
    <xf numFmtId="1" fontId="43" fillId="0" borderId="29" xfId="76" applyNumberFormat="1" applyFont="1" applyFill="1" applyBorder="1" applyAlignment="1">
      <alignment horizontal="center" vertical="center"/>
    </xf>
    <xf numFmtId="10" fontId="41" fillId="0" borderId="53" xfId="76" applyNumberFormat="1" applyFont="1" applyFill="1" applyBorder="1" applyAlignment="1">
      <alignment vertical="center"/>
    </xf>
    <xf numFmtId="10" fontId="41" fillId="0" borderId="44" xfId="76" applyNumberFormat="1" applyFont="1" applyFill="1" applyBorder="1" applyAlignment="1">
      <alignment vertical="center"/>
    </xf>
    <xf numFmtId="4" fontId="41" fillId="0" borderId="23" xfId="76" applyNumberFormat="1" applyFont="1" applyFill="1" applyBorder="1" applyAlignment="1">
      <alignment vertical="center"/>
    </xf>
    <xf numFmtId="4" fontId="41" fillId="0" borderId="25" xfId="76" applyNumberFormat="1" applyFont="1" applyFill="1" applyBorder="1" applyAlignment="1">
      <alignment vertical="center"/>
    </xf>
    <xf numFmtId="3" fontId="11" fillId="0" borderId="21" xfId="76" applyNumberFormat="1" applyFont="1" applyFill="1" applyBorder="1" applyAlignment="1">
      <alignment vertical="center"/>
    </xf>
    <xf numFmtId="3" fontId="11" fillId="0" borderId="44" xfId="76" applyNumberFormat="1" applyFont="1" applyFill="1" applyBorder="1" applyAlignment="1">
      <alignment vertical="center"/>
    </xf>
    <xf numFmtId="3" fontId="11" fillId="0" borderId="53" xfId="76" applyNumberFormat="1" applyFont="1" applyBorder="1" applyAlignment="1">
      <alignment vertical="center"/>
    </xf>
    <xf numFmtId="0" fontId="11" fillId="0" borderId="53" xfId="76" applyFont="1" applyBorder="1" applyAlignment="1">
      <alignment vertical="center"/>
    </xf>
    <xf numFmtId="0" fontId="11" fillId="0" borderId="44" xfId="76" applyFont="1" applyBorder="1" applyAlignment="1">
      <alignment vertical="center"/>
    </xf>
    <xf numFmtId="0" fontId="11" fillId="0" borderId="0" xfId="76" applyFont="1" applyFill="1" applyBorder="1" applyAlignment="1">
      <alignment vertical="center"/>
    </xf>
    <xf numFmtId="3" fontId="11" fillId="0" borderId="0" xfId="76" applyNumberFormat="1" applyFont="1" applyBorder="1" applyAlignment="1">
      <alignment vertical="center"/>
    </xf>
    <xf numFmtId="3" fontId="11" fillId="0" borderId="0" xfId="76" applyNumberFormat="1" applyFont="1" applyAlignment="1">
      <alignment vertical="center"/>
    </xf>
    <xf numFmtId="169" fontId="42" fillId="0" borderId="44" xfId="76" applyNumberFormat="1" applyFont="1" applyBorder="1" applyAlignment="1">
      <alignment vertical="center"/>
    </xf>
    <xf numFmtId="169" fontId="41" fillId="0" borderId="44" xfId="76" applyNumberFormat="1" applyFont="1" applyBorder="1" applyAlignment="1">
      <alignment vertical="center"/>
    </xf>
    <xf numFmtId="169" fontId="42" fillId="0" borderId="25" xfId="76" applyNumberFormat="1" applyFont="1" applyBorder="1" applyAlignment="1">
      <alignment vertical="center"/>
    </xf>
    <xf numFmtId="0" fontId="69" fillId="0" borderId="0" xfId="76" applyFont="1" applyBorder="1" applyAlignment="1">
      <alignment vertical="center"/>
    </xf>
    <xf numFmtId="167" fontId="70" fillId="0" borderId="0" xfId="76" applyNumberFormat="1" applyFont="1" applyBorder="1" applyAlignment="1">
      <alignment horizontal="center" vertical="center"/>
    </xf>
    <xf numFmtId="169" fontId="41" fillId="0" borderId="44" xfId="76" applyNumberFormat="1" applyFont="1" applyFill="1" applyBorder="1" applyAlignment="1">
      <alignment vertical="center"/>
    </xf>
    <xf numFmtId="168" fontId="41" fillId="0" borderId="44" xfId="76" applyNumberFormat="1" applyFont="1" applyBorder="1" applyAlignment="1">
      <alignment horizontal="center" vertical="center"/>
    </xf>
    <xf numFmtId="169" fontId="42" fillId="0" borderId="44" xfId="76" applyNumberFormat="1" applyFont="1" applyFill="1" applyBorder="1" applyAlignment="1">
      <alignment vertical="center"/>
    </xf>
    <xf numFmtId="170" fontId="42" fillId="0" borderId="44" xfId="76" applyNumberFormat="1" applyFont="1" applyFill="1" applyBorder="1" applyAlignment="1">
      <alignment vertical="center"/>
    </xf>
    <xf numFmtId="171" fontId="42" fillId="0" borderId="44" xfId="76" applyNumberFormat="1" applyFont="1" applyFill="1" applyBorder="1" applyAlignment="1">
      <alignment vertical="center"/>
    </xf>
    <xf numFmtId="171" fontId="42" fillId="0" borderId="25" xfId="76" applyNumberFormat="1" applyFont="1" applyFill="1" applyBorder="1" applyAlignment="1">
      <alignment vertical="center"/>
    </xf>
    <xf numFmtId="0" fontId="43" fillId="0" borderId="44" xfId="2" applyFont="1" applyFill="1" applyBorder="1" applyAlignment="1">
      <alignment horizontal="center" vertical="center" textRotation="90" wrapText="1"/>
    </xf>
    <xf numFmtId="4" fontId="11" fillId="24" borderId="44" xfId="74" applyNumberFormat="1" applyFont="1" applyFill="1" applyBorder="1" applyAlignment="1">
      <alignment horizontal="right" wrapText="1"/>
    </xf>
    <xf numFmtId="1" fontId="43" fillId="0" borderId="29" xfId="76" applyNumberFormat="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6" applyFont="1" applyFill="1" applyAlignment="1">
      <alignment vertical="center"/>
    </xf>
    <xf numFmtId="0" fontId="64" fillId="0" borderId="0" xfId="76" applyFont="1" applyAlignment="1" applyProtection="1">
      <alignment horizontal="center" vertical="center" wrapText="1"/>
    </xf>
    <xf numFmtId="0" fontId="64" fillId="0" borderId="0" xfId="76"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NumberFormat="1" applyFont="1" applyAlignment="1">
      <alignment horizontal="center" vertical="center" wrapText="1"/>
    </xf>
    <xf numFmtId="0" fontId="61"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6" applyFont="1" applyBorder="1" applyAlignment="1">
      <alignment horizontal="left" vertical="center"/>
    </xf>
    <xf numFmtId="0" fontId="42" fillId="0" borderId="44" xfId="76" applyFont="1" applyBorder="1" applyAlignment="1">
      <alignment horizontal="left" vertical="center"/>
    </xf>
    <xf numFmtId="171" fontId="42" fillId="0" borderId="46" xfId="76" applyNumberFormat="1" applyFont="1" applyFill="1" applyBorder="1" applyAlignment="1">
      <alignment horizontal="center" vertical="center"/>
    </xf>
    <xf numFmtId="171" fontId="42" fillId="0" borderId="53" xfId="76" applyNumberFormat="1" applyFont="1" applyFill="1" applyBorder="1" applyAlignment="1">
      <alignment horizontal="center" vertical="center"/>
    </xf>
    <xf numFmtId="0" fontId="42" fillId="0" borderId="26" xfId="76" applyFont="1" applyBorder="1" applyAlignment="1">
      <alignment horizontal="left" vertical="center"/>
    </xf>
    <xf numFmtId="0" fontId="42" fillId="0" borderId="25" xfId="76" applyFont="1" applyBorder="1" applyAlignment="1">
      <alignment horizontal="left" vertical="center"/>
    </xf>
    <xf numFmtId="171" fontId="42" fillId="0" borderId="24" xfId="76" applyNumberFormat="1" applyFont="1" applyFill="1" applyBorder="1" applyAlignment="1">
      <alignment horizontal="center" vertical="center"/>
    </xf>
    <xf numFmtId="171" fontId="42" fillId="0" borderId="23" xfId="76" applyNumberFormat="1" applyFont="1" applyFill="1" applyBorder="1" applyAlignment="1">
      <alignment horizontal="center" vertical="center"/>
    </xf>
    <xf numFmtId="0" fontId="41" fillId="0" borderId="0" xfId="76" applyFont="1" applyFill="1" applyBorder="1" applyAlignment="1">
      <alignment horizontal="left" vertical="center" wrapText="1"/>
    </xf>
    <xf numFmtId="169" fontId="42" fillId="0" borderId="46" xfId="76" applyNumberFormat="1" applyFont="1" applyFill="1" applyBorder="1" applyAlignment="1">
      <alignment horizontal="center" vertical="center"/>
    </xf>
    <xf numFmtId="169" fontId="42" fillId="0" borderId="53" xfId="76" applyNumberFormat="1" applyFont="1" applyFill="1" applyBorder="1" applyAlignment="1">
      <alignment horizontal="center" vertical="center"/>
    </xf>
    <xf numFmtId="170" fontId="42" fillId="0" borderId="46" xfId="76" applyNumberFormat="1" applyFont="1" applyFill="1" applyBorder="1" applyAlignment="1">
      <alignment horizontal="center" vertical="center"/>
    </xf>
    <xf numFmtId="170" fontId="42" fillId="0" borderId="53" xfId="76" applyNumberFormat="1" applyFont="1" applyFill="1" applyBorder="1" applyAlignment="1">
      <alignment horizontal="center" vertical="center"/>
    </xf>
    <xf numFmtId="0" fontId="41" fillId="0" borderId="28" xfId="76" applyFont="1" applyBorder="1" applyAlignment="1">
      <alignment horizontal="left" vertical="center"/>
    </xf>
    <xf numFmtId="0" fontId="41" fillId="0" borderId="44" xfId="76" applyFont="1" applyBorder="1" applyAlignment="1">
      <alignment horizontal="left" vertical="center"/>
    </xf>
    <xf numFmtId="169" fontId="42" fillId="0" borderId="46" xfId="76" applyNumberFormat="1" applyFont="1" applyBorder="1" applyAlignment="1">
      <alignment horizontal="center" vertical="center"/>
    </xf>
    <xf numFmtId="169" fontId="42" fillId="0" borderId="53" xfId="76" applyNumberFormat="1" applyFont="1" applyBorder="1" applyAlignment="1">
      <alignment horizontal="center" vertical="center"/>
    </xf>
    <xf numFmtId="168" fontId="41" fillId="0" borderId="46" xfId="76" applyNumberFormat="1" applyFont="1" applyBorder="1" applyAlignment="1">
      <alignment horizontal="center" vertical="center"/>
    </xf>
    <xf numFmtId="168" fontId="41" fillId="0" borderId="53" xfId="76" applyNumberFormat="1" applyFont="1" applyBorder="1" applyAlignment="1">
      <alignment horizontal="center" vertical="center"/>
    </xf>
    <xf numFmtId="169" fontId="41" fillId="0" borderId="46" xfId="76" applyNumberFormat="1" applyFont="1" applyBorder="1" applyAlignment="1">
      <alignment horizontal="center" vertical="center"/>
    </xf>
    <xf numFmtId="169" fontId="41" fillId="0" borderId="53" xfId="76" applyNumberFormat="1" applyFont="1" applyBorder="1" applyAlignment="1">
      <alignment horizontal="center" vertical="center"/>
    </xf>
    <xf numFmtId="0" fontId="41" fillId="0" borderId="28" xfId="76" applyFont="1" applyFill="1" applyBorder="1" applyAlignment="1">
      <alignment horizontal="left" vertical="center"/>
    </xf>
    <xf numFmtId="0" fontId="41" fillId="0" borderId="44" xfId="76" applyFont="1" applyFill="1" applyBorder="1" applyAlignment="1">
      <alignment horizontal="left" vertical="center"/>
    </xf>
    <xf numFmtId="169" fontId="41" fillId="0" borderId="46" xfId="76" applyNumberFormat="1" applyFont="1" applyFill="1" applyBorder="1" applyAlignment="1">
      <alignment horizontal="center" vertical="center"/>
    </xf>
    <xf numFmtId="169" fontId="41" fillId="0" borderId="53" xfId="76" applyNumberFormat="1" applyFont="1" applyFill="1" applyBorder="1" applyAlignment="1">
      <alignment horizontal="center" vertical="center"/>
    </xf>
    <xf numFmtId="167" fontId="70" fillId="0" borderId="59" xfId="76" applyNumberFormat="1" applyFont="1" applyBorder="1" applyAlignment="1">
      <alignment horizontal="center" vertical="center"/>
    </xf>
    <xf numFmtId="0" fontId="42" fillId="0" borderId="30" xfId="76" applyFont="1" applyBorder="1" applyAlignment="1">
      <alignment horizontal="left" vertical="center"/>
    </xf>
    <xf numFmtId="0" fontId="42" fillId="0" borderId="29" xfId="76" applyFont="1" applyBorder="1" applyAlignment="1">
      <alignment horizontal="left" vertical="center"/>
    </xf>
    <xf numFmtId="1" fontId="43" fillId="0" borderId="60" xfId="76" applyNumberFormat="1" applyFont="1" applyFill="1" applyBorder="1" applyAlignment="1">
      <alignment horizontal="center" vertical="center" wrapText="1"/>
    </xf>
    <xf numFmtId="1" fontId="43" fillId="0" borderId="32" xfId="76" applyNumberFormat="1" applyFont="1" applyFill="1" applyBorder="1" applyAlignment="1">
      <alignment horizontal="center" vertical="center" wrapText="1"/>
    </xf>
    <xf numFmtId="0" fontId="11" fillId="0" borderId="46" xfId="76" applyFont="1" applyFill="1" applyBorder="1" applyAlignment="1">
      <alignment horizontal="center" vertical="center"/>
    </xf>
    <xf numFmtId="0" fontId="11" fillId="0" borderId="53" xfId="76" applyFont="1" applyFill="1" applyBorder="1" applyAlignment="1">
      <alignment horizontal="center" vertical="center"/>
    </xf>
    <xf numFmtId="0" fontId="41" fillId="0" borderId="26" xfId="76" applyFont="1" applyBorder="1" applyAlignment="1">
      <alignment horizontal="left" vertical="center"/>
    </xf>
    <xf numFmtId="0" fontId="41" fillId="0" borderId="25" xfId="76" applyFont="1" applyBorder="1" applyAlignment="1">
      <alignment horizontal="left" vertical="center"/>
    </xf>
    <xf numFmtId="169" fontId="42" fillId="0" borderId="24" xfId="76" applyNumberFormat="1" applyFont="1" applyBorder="1" applyAlignment="1">
      <alignment horizontal="center" vertical="center"/>
    </xf>
    <xf numFmtId="169" fontId="42" fillId="0" borderId="23" xfId="76" applyNumberFormat="1" applyFont="1" applyBorder="1" applyAlignment="1">
      <alignment horizontal="center" vertical="center"/>
    </xf>
    <xf numFmtId="0" fontId="11" fillId="0" borderId="46" xfId="76" applyFont="1" applyBorder="1" applyAlignment="1">
      <alignment horizontal="center" vertical="center"/>
    </xf>
    <xf numFmtId="0" fontId="11" fillId="0" borderId="53" xfId="76"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6" xfId="50" applyFont="1" applyFill="1" applyBorder="1" applyAlignment="1">
      <alignment horizontal="center" vertical="center"/>
    </xf>
    <xf numFmtId="0" fontId="56" fillId="0" borderId="53"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11" fillId="0" borderId="58" xfId="76" applyFont="1" applyBorder="1" applyAlignment="1">
      <alignment horizontal="left" vertical="center"/>
    </xf>
    <xf numFmtId="0" fontId="11" fillId="0" borderId="59" xfId="76" applyFont="1" applyBorder="1" applyAlignment="1">
      <alignment horizontal="left" vertical="center"/>
    </xf>
    <xf numFmtId="0" fontId="11" fillId="0" borderId="44" xfId="76"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4" fontId="56" fillId="0" borderId="46" xfId="50" applyNumberFormat="1" applyFont="1" applyFill="1" applyBorder="1" applyAlignment="1">
      <alignment horizontal="center" vertical="center"/>
    </xf>
    <xf numFmtId="0" fontId="11" fillId="0" borderId="57" xfId="76" applyFont="1" applyBorder="1" applyAlignment="1">
      <alignment horizontal="left" vertical="center"/>
    </xf>
    <xf numFmtId="0" fontId="11" fillId="0" borderId="20" xfId="76" applyFont="1" applyBorder="1" applyAlignment="1">
      <alignment horizontal="left" vertical="center"/>
    </xf>
    <xf numFmtId="3" fontId="11" fillId="0" borderId="2" xfId="76" applyNumberFormat="1" applyFont="1" applyFill="1" applyBorder="1" applyAlignment="1">
      <alignment horizontal="center" vertical="center"/>
    </xf>
    <xf numFmtId="0" fontId="11" fillId="0" borderId="34" xfId="76" applyFont="1" applyBorder="1" applyAlignment="1">
      <alignment horizontal="left" vertical="center"/>
    </xf>
    <xf numFmtId="0" fontId="11" fillId="0" borderId="33" xfId="76" applyFont="1" applyBorder="1" applyAlignment="1">
      <alignment horizontal="left" vertical="center"/>
    </xf>
    <xf numFmtId="3" fontId="11" fillId="0" borderId="44" xfId="76" applyNumberFormat="1" applyFont="1" applyBorder="1" applyAlignment="1">
      <alignment horizontal="center" vertical="center"/>
    </xf>
    <xf numFmtId="0" fontId="11" fillId="0" borderId="28" xfId="76" applyFont="1" applyBorder="1" applyAlignment="1">
      <alignment horizontal="left" vertical="center"/>
    </xf>
    <xf numFmtId="0" fontId="11" fillId="0" borderId="44" xfId="76" applyFont="1" applyBorder="1" applyAlignment="1">
      <alignment horizontal="left" vertical="center"/>
    </xf>
    <xf numFmtId="0" fontId="11" fillId="0" borderId="42" xfId="76" applyFont="1" applyBorder="1" applyAlignment="1">
      <alignment horizontal="left" vertical="center"/>
    </xf>
    <xf numFmtId="10" fontId="41" fillId="0" borderId="53" xfId="76" applyNumberFormat="1" applyFont="1" applyFill="1" applyBorder="1" applyAlignment="1">
      <alignment horizontal="center" vertical="center"/>
    </xf>
    <xf numFmtId="10" fontId="41" fillId="0" borderId="44" xfId="76" applyNumberFormat="1" applyFont="1" applyFill="1" applyBorder="1" applyAlignment="1">
      <alignment horizontal="center" vertical="center"/>
    </xf>
    <xf numFmtId="0" fontId="11" fillId="0" borderId="26" xfId="76" applyFont="1" applyBorder="1" applyAlignment="1">
      <alignment horizontal="left" vertical="center"/>
    </xf>
    <xf numFmtId="0" fontId="11" fillId="0" borderId="25" xfId="76" applyFont="1" applyBorder="1" applyAlignment="1">
      <alignment horizontal="left" vertical="center"/>
    </xf>
    <xf numFmtId="0" fontId="11" fillId="0" borderId="56" xfId="76" applyFont="1" applyBorder="1" applyAlignment="1">
      <alignment horizontal="left" vertical="center"/>
    </xf>
    <xf numFmtId="4" fontId="41" fillId="0" borderId="23" xfId="76" applyNumberFormat="1" applyFont="1" applyFill="1" applyBorder="1" applyAlignment="1">
      <alignment horizontal="center" vertical="center"/>
    </xf>
    <xf numFmtId="4" fontId="41" fillId="0" borderId="25" xfId="76" applyNumberFormat="1" applyFont="1" applyFill="1" applyBorder="1" applyAlignment="1">
      <alignment horizontal="center" vertical="center"/>
    </xf>
    <xf numFmtId="10" fontId="41" fillId="0" borderId="28" xfId="76" applyNumberFormat="1" applyFont="1" applyBorder="1" applyAlignment="1">
      <alignment horizontal="center" vertical="center"/>
    </xf>
    <xf numFmtId="10" fontId="41" fillId="0" borderId="42" xfId="76" applyNumberFormat="1" applyFont="1" applyBorder="1" applyAlignment="1">
      <alignment horizontal="center" vertical="center"/>
    </xf>
    <xf numFmtId="0" fontId="11" fillId="0" borderId="54" xfId="76" applyFont="1" applyBorder="1" applyAlignment="1">
      <alignment horizontal="left" vertical="center"/>
    </xf>
    <xf numFmtId="0" fontId="11" fillId="0" borderId="45" xfId="76" applyFont="1" applyBorder="1" applyAlignment="1">
      <alignment horizontal="left" vertical="center"/>
    </xf>
    <xf numFmtId="0" fontId="11" fillId="0" borderId="55" xfId="76" applyFont="1" applyBorder="1" applyAlignment="1">
      <alignment horizontal="left" vertical="center"/>
    </xf>
    <xf numFmtId="10" fontId="41" fillId="0" borderId="26" xfId="76" applyNumberFormat="1" applyFont="1" applyBorder="1" applyAlignment="1">
      <alignment horizontal="center" vertical="center"/>
    </xf>
    <xf numFmtId="10" fontId="41" fillId="0" borderId="56" xfId="76" applyNumberFormat="1" applyFont="1" applyBorder="1" applyAlignment="1">
      <alignment horizontal="center" vertical="center"/>
    </xf>
    <xf numFmtId="0" fontId="11" fillId="0" borderId="30" xfId="76" applyFont="1" applyBorder="1" applyAlignment="1">
      <alignment horizontal="left" vertical="center"/>
    </xf>
    <xf numFmtId="0" fontId="11" fillId="0" borderId="29" xfId="76" applyFont="1" applyBorder="1" applyAlignment="1">
      <alignment horizontal="left" vertical="center"/>
    </xf>
    <xf numFmtId="0" fontId="11" fillId="0" borderId="50" xfId="76" applyFont="1" applyBorder="1" applyAlignment="1">
      <alignment horizontal="left" vertical="center"/>
    </xf>
    <xf numFmtId="1" fontId="43" fillId="0" borderId="29" xfId="76" applyNumberFormat="1" applyFont="1" applyFill="1" applyBorder="1" applyAlignment="1">
      <alignment horizontal="center" vertical="center" wrapText="1"/>
    </xf>
    <xf numFmtId="9" fontId="41" fillId="0" borderId="28" xfId="76" applyNumberFormat="1" applyFont="1" applyBorder="1" applyAlignment="1">
      <alignment horizontal="center" vertical="center"/>
    </xf>
    <xf numFmtId="9" fontId="41" fillId="0" borderId="42" xfId="76" applyNumberFormat="1" applyFont="1" applyBorder="1" applyAlignment="1">
      <alignment horizontal="center" vertical="center"/>
    </xf>
    <xf numFmtId="0" fontId="11" fillId="0" borderId="28" xfId="76" applyFont="1" applyBorder="1" applyAlignment="1">
      <alignment horizontal="center" vertical="center"/>
    </xf>
    <xf numFmtId="0" fontId="11" fillId="0" borderId="42" xfId="76" applyFont="1" applyBorder="1" applyAlignment="1">
      <alignment horizontal="center" vertical="center"/>
    </xf>
    <xf numFmtId="3" fontId="41" fillId="0" borderId="28" xfId="76" applyNumberFormat="1" applyFont="1" applyBorder="1" applyAlignment="1">
      <alignment horizontal="center" vertical="center"/>
    </xf>
    <xf numFmtId="3" fontId="41" fillId="0" borderId="42" xfId="76" applyNumberFormat="1" applyFont="1" applyBorder="1" applyAlignment="1">
      <alignment horizontal="center" vertical="center"/>
    </xf>
    <xf numFmtId="3" fontId="41" fillId="0" borderId="27" xfId="76" applyNumberFormat="1" applyFont="1" applyBorder="1" applyAlignment="1">
      <alignment horizontal="center" vertical="center"/>
    </xf>
    <xf numFmtId="3" fontId="41" fillId="0" borderId="52" xfId="76" applyNumberFormat="1" applyFont="1" applyBorder="1" applyAlignment="1">
      <alignment horizontal="center" vertical="center"/>
    </xf>
    <xf numFmtId="3" fontId="41" fillId="0" borderId="27" xfId="76" applyNumberFormat="1" applyFont="1" applyFill="1" applyBorder="1" applyAlignment="1">
      <alignment horizontal="center" vertical="center"/>
    </xf>
    <xf numFmtId="3" fontId="41" fillId="0" borderId="52" xfId="76" applyNumberFormat="1" applyFont="1" applyFill="1" applyBorder="1" applyAlignment="1">
      <alignment horizontal="center" vertical="center"/>
    </xf>
    <xf numFmtId="0" fontId="41" fillId="0" borderId="46" xfId="76" applyFont="1" applyFill="1" applyBorder="1" applyAlignment="1">
      <alignment horizontal="center" vertical="center"/>
    </xf>
    <xf numFmtId="0" fontId="41" fillId="0" borderId="53" xfId="76" applyFont="1" applyFill="1" applyBorder="1" applyAlignment="1">
      <alignment horizontal="center" vertical="center"/>
    </xf>
    <xf numFmtId="0" fontId="7" fillId="0" borderId="0" xfId="1" applyNumberFormat="1" applyFont="1" applyAlignment="1">
      <alignment horizontal="center" vertical="center"/>
    </xf>
    <xf numFmtId="0" fontId="43" fillId="0" borderId="0" xfId="76" applyNumberFormat="1" applyFont="1" applyFill="1" applyAlignment="1">
      <alignment horizontal="center" vertical="center"/>
    </xf>
    <xf numFmtId="0" fontId="8" fillId="0" borderId="0" xfId="1" applyNumberFormat="1" applyFont="1" applyAlignment="1">
      <alignment horizontal="center" vertical="center"/>
    </xf>
    <xf numFmtId="0" fontId="43" fillId="0" borderId="30" xfId="76" applyFont="1" applyBorder="1" applyAlignment="1">
      <alignment horizontal="left" vertical="center"/>
    </xf>
    <xf numFmtId="0" fontId="43" fillId="0" borderId="29" xfId="76" applyFont="1" applyBorder="1" applyAlignment="1">
      <alignment horizontal="left" vertical="center"/>
    </xf>
    <xf numFmtId="0" fontId="43" fillId="0" borderId="50" xfId="76" applyFont="1" applyBorder="1" applyAlignment="1">
      <alignment horizontal="left" vertical="center"/>
    </xf>
    <xf numFmtId="167" fontId="29" fillId="0" borderId="34" xfId="76" applyNumberFormat="1" applyFont="1" applyFill="1" applyBorder="1" applyAlignment="1">
      <alignment horizontal="center" vertical="center"/>
    </xf>
    <xf numFmtId="167" fontId="29" fillId="0" borderId="51" xfId="76" applyNumberFormat="1" applyFont="1" applyFill="1" applyBorder="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7" xfId="76" applyFont="1" applyBorder="1" applyAlignment="1">
      <alignment horizontal="center" vertical="center"/>
    </xf>
    <xf numFmtId="0" fontId="11" fillId="0" borderId="52" xfId="76"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Fill="1" applyAlignment="1">
      <alignment horizontal="center" vertic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 9" xfId="76"/>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69E0-4DD6-AF2C-AA5DC1C03E81}"/>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69E0-4DD6-AF2C-AA5DC1C03E8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-38801333.276785083</c:v>
                </c:pt>
                <c:pt idx="1">
                  <c:v>-21373159.1342628</c:v>
                </c:pt>
                <c:pt idx="2">
                  <c:v>-3213518.147383973</c:v>
                </c:pt>
                <c:pt idx="3">
                  <c:v>15706532.4345714</c:v>
                </c:pt>
                <c:pt idx="4">
                  <c:v>35417093.072352111</c:v>
                </c:pt>
                <c:pt idx="5">
                  <c:v>55949468.245136917</c:v>
                </c:pt>
                <c:pt idx="6">
                  <c:v>77336214.611271724</c:v>
                </c:pt>
                <c:pt idx="7">
                  <c:v>99611191.09543626</c:v>
                </c:pt>
                <c:pt idx="8">
                  <c:v>122809610.97929746</c:v>
                </c:pt>
                <c:pt idx="9">
                  <c:v>146968096.07578892</c:v>
                </c:pt>
                <c:pt idx="10">
                  <c:v>172124733.07036158</c:v>
                </c:pt>
              </c:numCache>
            </c:numRef>
          </c:val>
          <c:smooth val="0"/>
          <c:extLst>
            <c:ext xmlns:c16="http://schemas.microsoft.com/office/drawing/2014/chart" uri="{C3380CC4-5D6E-409C-BE32-E72D297353CC}">
              <c16:uniqueId val="{00000000-5DEF-4806-A87F-4B9F521B2B55}"/>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-42236136.30446884</c:v>
                </c:pt>
                <c:pt idx="1">
                  <c:v>-28844524.061348654</c:v>
                </c:pt>
                <c:pt idx="2">
                  <c:v>-16613052.192573175</c:v>
                </c:pt>
                <c:pt idx="3">
                  <c:v>-5442253.0477521159</c:v>
                </c:pt>
                <c:pt idx="4">
                  <c:v>4758950.5356576517</c:v>
                </c:pt>
                <c:pt idx="5">
                  <c:v>14073934.597693112</c:v>
                </c:pt>
                <c:pt idx="6">
                  <c:v>22579009.279458113</c:v>
                </c:pt>
                <c:pt idx="7">
                  <c:v>30344003.810005356</c:v>
                </c:pt>
                <c:pt idx="8">
                  <c:v>37432804.93036557</c:v>
                </c:pt>
                <c:pt idx="9">
                  <c:v>43903852.203049362</c:v>
                </c:pt>
                <c:pt idx="10">
                  <c:v>49810593.436951026</c:v>
                </c:pt>
              </c:numCache>
            </c:numRef>
          </c:val>
          <c:smooth val="0"/>
          <c:extLst>
            <c:ext xmlns:c16="http://schemas.microsoft.com/office/drawing/2014/chart" uri="{C3380CC4-5D6E-409C-BE32-E72D297353CC}">
              <c16:uniqueId val="{00000001-5DEF-4806-A87F-4B9F521B2B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I_NS1900.PR.00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Связь"/>
      <sheetName val="Техприс"/>
      <sheetName val="Реконструкция"/>
      <sheetName val="Консолидация"/>
      <sheetName val="Переустройство"/>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ВОЛС ПС 110 кВ Сорум - ПС 110 кВ Сосновская. (Установка оконечного оборудования - 4шт.).</v>
          </cell>
        </row>
        <row r="10">
          <cell r="D10">
            <v>1</v>
          </cell>
        </row>
        <row r="11">
          <cell r="D11">
            <v>1</v>
          </cell>
        </row>
        <row r="12">
          <cell r="D12">
            <v>1</v>
          </cell>
        </row>
        <row r="15">
          <cell r="D15">
            <v>1</v>
          </cell>
        </row>
        <row r="26">
          <cell r="B26">
            <v>46753</v>
          </cell>
        </row>
        <row r="27">
          <cell r="D27">
            <v>60</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24">
          <cell r="F24">
            <v>58</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Сорум - ПС 110 кВ Сосновская. (Установка оконечного оборудования - 4шт.).</v>
          </cell>
        </row>
        <row r="11">
          <cell r="D11">
            <v>1</v>
          </cell>
        </row>
        <row r="12">
          <cell r="D12">
            <v>0</v>
          </cell>
        </row>
        <row r="13">
          <cell r="D13">
            <v>5</v>
          </cell>
        </row>
        <row r="16">
          <cell r="D16">
            <v>1</v>
          </cell>
        </row>
        <row r="26">
          <cell r="B26">
            <v>46753</v>
          </cell>
        </row>
        <row r="27">
          <cell r="D27">
            <v>60</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1" zoomScaleNormal="75" zoomScaleSheetLayoutView="71" workbookViewId="0">
      <selection activeCell="M29" sqref="M29"/>
    </sheetView>
  </sheetViews>
  <sheetFormatPr defaultColWidth="9.140625"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71"/>
      <c r="C1" s="167" t="s">
        <v>69</v>
      </c>
    </row>
    <row r="2" spans="1:22" s="16" customFormat="1" ht="18.75" customHeight="1" x14ac:dyDescent="0.3">
      <c r="A2" s="171"/>
      <c r="C2" s="168" t="s">
        <v>10</v>
      </c>
    </row>
    <row r="3" spans="1:22" s="16" customFormat="1" ht="18.75" x14ac:dyDescent="0.3">
      <c r="A3" s="172"/>
      <c r="C3" s="168" t="s">
        <v>68</v>
      </c>
    </row>
    <row r="4" spans="1:22" s="16" customFormat="1" ht="18.75" x14ac:dyDescent="0.3">
      <c r="A4" s="172"/>
      <c r="H4" s="168"/>
    </row>
    <row r="5" spans="1:22" s="16" customFormat="1" ht="15.75" x14ac:dyDescent="0.25">
      <c r="A5" s="299" t="s">
        <v>560</v>
      </c>
      <c r="B5" s="299"/>
      <c r="C5" s="299"/>
      <c r="D5" s="141"/>
      <c r="E5" s="141"/>
      <c r="F5" s="141"/>
      <c r="G5" s="141"/>
      <c r="H5" s="141"/>
      <c r="I5" s="141"/>
      <c r="J5" s="141"/>
    </row>
    <row r="6" spans="1:22" s="16" customFormat="1" ht="18.75" x14ac:dyDescent="0.3">
      <c r="A6" s="172"/>
      <c r="H6" s="168"/>
    </row>
    <row r="7" spans="1:22" s="16" customFormat="1" ht="18.75" x14ac:dyDescent="0.2">
      <c r="A7" s="303" t="s">
        <v>9</v>
      </c>
      <c r="B7" s="303"/>
      <c r="C7" s="303"/>
      <c r="D7" s="170"/>
      <c r="E7" s="170"/>
      <c r="F7" s="170"/>
      <c r="G7" s="170"/>
      <c r="H7" s="170"/>
      <c r="I7" s="170"/>
      <c r="J7" s="170"/>
      <c r="K7" s="170"/>
      <c r="L7" s="170"/>
      <c r="M7" s="170"/>
      <c r="N7" s="170"/>
      <c r="O7" s="170"/>
      <c r="P7" s="170"/>
      <c r="Q7" s="170"/>
      <c r="R7" s="170"/>
      <c r="S7" s="170"/>
      <c r="T7" s="170"/>
      <c r="U7" s="170"/>
      <c r="V7" s="170"/>
    </row>
    <row r="8" spans="1:22" s="16" customFormat="1" ht="18.75" x14ac:dyDescent="0.2">
      <c r="A8" s="169"/>
      <c r="B8" s="169"/>
      <c r="C8" s="169"/>
      <c r="D8" s="169"/>
      <c r="E8" s="169"/>
      <c r="F8" s="169"/>
      <c r="G8" s="169"/>
      <c r="H8" s="169"/>
      <c r="I8" s="170"/>
      <c r="J8" s="170"/>
      <c r="K8" s="170"/>
      <c r="L8" s="170"/>
      <c r="M8" s="170"/>
      <c r="N8" s="170"/>
      <c r="O8" s="170"/>
      <c r="P8" s="170"/>
      <c r="Q8" s="170"/>
      <c r="R8" s="170"/>
      <c r="S8" s="170"/>
      <c r="T8" s="170"/>
      <c r="U8" s="170"/>
      <c r="V8" s="170"/>
    </row>
    <row r="9" spans="1:22" s="16" customFormat="1" ht="18.75" x14ac:dyDescent="0.2">
      <c r="A9" s="304" t="s">
        <v>482</v>
      </c>
      <c r="B9" s="304"/>
      <c r="C9" s="304"/>
      <c r="D9" s="173"/>
      <c r="E9" s="173"/>
      <c r="F9" s="173"/>
      <c r="G9" s="173"/>
      <c r="H9" s="173"/>
      <c r="I9" s="170"/>
      <c r="J9" s="170"/>
      <c r="K9" s="170"/>
      <c r="L9" s="170"/>
      <c r="M9" s="170"/>
      <c r="N9" s="170"/>
      <c r="O9" s="170"/>
      <c r="P9" s="170"/>
      <c r="Q9" s="170"/>
      <c r="R9" s="170"/>
      <c r="S9" s="170"/>
      <c r="T9" s="170"/>
      <c r="U9" s="170"/>
      <c r="V9" s="170"/>
    </row>
    <row r="10" spans="1:22" s="16" customFormat="1" ht="18.75" x14ac:dyDescent="0.2">
      <c r="A10" s="300" t="s">
        <v>8</v>
      </c>
      <c r="B10" s="300"/>
      <c r="C10" s="300"/>
      <c r="D10" s="174"/>
      <c r="E10" s="174"/>
      <c r="F10" s="174"/>
      <c r="G10" s="174"/>
      <c r="H10" s="174"/>
      <c r="I10" s="170"/>
      <c r="J10" s="170"/>
      <c r="K10" s="170"/>
      <c r="L10" s="170"/>
      <c r="M10" s="170"/>
      <c r="N10" s="170"/>
      <c r="O10" s="170"/>
      <c r="P10" s="170"/>
      <c r="Q10" s="170"/>
      <c r="R10" s="170"/>
      <c r="S10" s="170"/>
      <c r="T10" s="170"/>
      <c r="U10" s="170"/>
      <c r="V10" s="170"/>
    </row>
    <row r="11" spans="1:22" s="16" customFormat="1" ht="18.75" x14ac:dyDescent="0.2">
      <c r="A11" s="169"/>
      <c r="B11" s="169"/>
      <c r="C11" s="169"/>
      <c r="D11" s="169"/>
      <c r="E11" s="169"/>
      <c r="F11" s="169"/>
      <c r="G11" s="169"/>
      <c r="H11" s="169"/>
      <c r="I11" s="170"/>
      <c r="J11" s="170"/>
      <c r="K11" s="170"/>
      <c r="L11" s="170"/>
      <c r="M11" s="170"/>
      <c r="N11" s="170"/>
      <c r="O11" s="170"/>
      <c r="P11" s="170"/>
      <c r="Q11" s="170"/>
      <c r="R11" s="170"/>
      <c r="S11" s="170"/>
      <c r="T11" s="170"/>
      <c r="U11" s="170"/>
      <c r="V11" s="170"/>
    </row>
    <row r="12" spans="1:22" s="16" customFormat="1" ht="18.75" x14ac:dyDescent="0.2">
      <c r="A12" s="304" t="s">
        <v>430</v>
      </c>
      <c r="B12" s="304"/>
      <c r="C12" s="304"/>
      <c r="D12" s="173"/>
      <c r="E12" s="173"/>
      <c r="F12" s="173"/>
      <c r="G12" s="173"/>
      <c r="H12" s="173"/>
      <c r="I12" s="170"/>
      <c r="J12" s="170"/>
      <c r="K12" s="170"/>
      <c r="L12" s="170"/>
      <c r="M12" s="170"/>
      <c r="N12" s="170"/>
      <c r="O12" s="170"/>
      <c r="P12" s="170"/>
      <c r="Q12" s="170"/>
      <c r="R12" s="170"/>
      <c r="S12" s="170"/>
      <c r="T12" s="170"/>
      <c r="U12" s="170"/>
      <c r="V12" s="170"/>
    </row>
    <row r="13" spans="1:22" s="16" customFormat="1" ht="18.75" x14ac:dyDescent="0.2">
      <c r="A13" s="300" t="s">
        <v>7</v>
      </c>
      <c r="B13" s="300"/>
      <c r="C13" s="300"/>
      <c r="D13" s="174"/>
      <c r="E13" s="174"/>
      <c r="F13" s="174"/>
      <c r="G13" s="174"/>
      <c r="H13" s="174"/>
      <c r="I13" s="170"/>
      <c r="J13" s="170"/>
      <c r="K13" s="170"/>
      <c r="L13" s="170"/>
      <c r="M13" s="170"/>
      <c r="N13" s="170"/>
      <c r="O13" s="170"/>
      <c r="P13" s="170"/>
      <c r="Q13" s="170"/>
      <c r="R13" s="170"/>
      <c r="S13" s="170"/>
      <c r="T13" s="170"/>
      <c r="U13" s="170"/>
      <c r="V13" s="170"/>
    </row>
    <row r="14" spans="1:22" s="175" customFormat="1" ht="12.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6" customFormat="1" ht="39.75" customHeight="1" x14ac:dyDescent="0.2">
      <c r="A15" s="305" t="s">
        <v>545</v>
      </c>
      <c r="B15" s="305"/>
      <c r="C15" s="305"/>
      <c r="D15" s="173"/>
      <c r="E15" s="173"/>
      <c r="F15" s="173"/>
      <c r="G15" s="173"/>
      <c r="H15" s="173"/>
      <c r="I15" s="173"/>
      <c r="J15" s="173"/>
      <c r="K15" s="173"/>
      <c r="L15" s="173"/>
      <c r="M15" s="173"/>
      <c r="N15" s="173"/>
      <c r="O15" s="173"/>
      <c r="P15" s="173"/>
      <c r="Q15" s="173"/>
      <c r="R15" s="173"/>
      <c r="S15" s="173"/>
      <c r="T15" s="173"/>
      <c r="U15" s="173"/>
      <c r="V15" s="173"/>
    </row>
    <row r="16" spans="1:22" s="176" customFormat="1" ht="15" customHeight="1" x14ac:dyDescent="0.2">
      <c r="A16" s="300" t="s">
        <v>6</v>
      </c>
      <c r="B16" s="300"/>
      <c r="C16" s="300"/>
      <c r="D16" s="174"/>
      <c r="E16" s="174"/>
      <c r="F16" s="174"/>
      <c r="G16" s="174"/>
      <c r="H16" s="174"/>
      <c r="I16" s="174"/>
      <c r="J16" s="174"/>
      <c r="K16" s="174"/>
      <c r="L16" s="174"/>
      <c r="M16" s="174"/>
      <c r="N16" s="174"/>
      <c r="O16" s="174"/>
      <c r="P16" s="174"/>
      <c r="Q16" s="174"/>
      <c r="R16" s="174"/>
      <c r="S16" s="174"/>
      <c r="T16" s="174"/>
      <c r="U16" s="174"/>
      <c r="V16" s="174"/>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01" t="s">
        <v>413</v>
      </c>
      <c r="B18" s="302"/>
      <c r="C18" s="302"/>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74"/>
      <c r="B19" s="174"/>
      <c r="C19" s="174"/>
      <c r="D19" s="174"/>
      <c r="E19" s="174"/>
      <c r="F19" s="174"/>
      <c r="G19" s="174"/>
      <c r="H19" s="174"/>
      <c r="I19" s="177"/>
      <c r="J19" s="177"/>
      <c r="K19" s="177"/>
      <c r="L19" s="177"/>
      <c r="M19" s="177"/>
      <c r="N19" s="177"/>
      <c r="O19" s="177"/>
      <c r="P19" s="177"/>
      <c r="Q19" s="177"/>
      <c r="R19" s="177"/>
      <c r="S19" s="177"/>
    </row>
    <row r="20" spans="1:22" s="176" customFormat="1" ht="39.75" customHeight="1" x14ac:dyDescent="0.2">
      <c r="A20" s="179" t="s">
        <v>5</v>
      </c>
      <c r="B20" s="180" t="s">
        <v>67</v>
      </c>
      <c r="C20" s="181" t="s">
        <v>66</v>
      </c>
      <c r="D20" s="182"/>
      <c r="E20" s="182"/>
      <c r="F20" s="182"/>
      <c r="G20" s="182"/>
      <c r="H20" s="182"/>
      <c r="I20" s="166"/>
      <c r="J20" s="166"/>
      <c r="K20" s="166"/>
      <c r="L20" s="166"/>
      <c r="M20" s="166"/>
      <c r="N20" s="166"/>
      <c r="O20" s="166"/>
      <c r="P20" s="166"/>
      <c r="Q20" s="166"/>
      <c r="R20" s="166"/>
      <c r="S20" s="166"/>
      <c r="T20" s="183"/>
      <c r="U20" s="183"/>
      <c r="V20" s="183"/>
    </row>
    <row r="21" spans="1:22" s="176" customFormat="1" ht="16.5" customHeight="1" x14ac:dyDescent="0.2">
      <c r="A21" s="181">
        <v>1</v>
      </c>
      <c r="B21" s="180">
        <v>2</v>
      </c>
      <c r="C21" s="181">
        <v>3</v>
      </c>
      <c r="D21" s="182"/>
      <c r="E21" s="182"/>
      <c r="F21" s="182"/>
      <c r="G21" s="182"/>
      <c r="H21" s="182"/>
      <c r="I21" s="166"/>
      <c r="J21" s="166"/>
      <c r="K21" s="166"/>
      <c r="L21" s="166"/>
      <c r="M21" s="166"/>
      <c r="N21" s="166"/>
      <c r="O21" s="166"/>
      <c r="P21" s="166"/>
      <c r="Q21" s="166"/>
      <c r="R21" s="166"/>
      <c r="S21" s="166"/>
      <c r="T21" s="183"/>
      <c r="U21" s="183"/>
      <c r="V21" s="183"/>
    </row>
    <row r="22" spans="1:22" s="176" customFormat="1" ht="38.25" customHeight="1" x14ac:dyDescent="0.2">
      <c r="A22" s="28" t="s">
        <v>65</v>
      </c>
      <c r="B22" s="184" t="s">
        <v>293</v>
      </c>
      <c r="C22" s="185" t="s">
        <v>431</v>
      </c>
      <c r="D22" s="182"/>
      <c r="E22" s="182"/>
      <c r="F22" s="182"/>
      <c r="G22" s="182"/>
      <c r="H22" s="182"/>
      <c r="I22" s="166"/>
      <c r="J22" s="166"/>
      <c r="K22" s="166"/>
      <c r="L22" s="166"/>
      <c r="M22" s="166"/>
      <c r="N22" s="166"/>
      <c r="O22" s="166"/>
      <c r="P22" s="166"/>
      <c r="Q22" s="166"/>
      <c r="R22" s="166"/>
      <c r="S22" s="166"/>
      <c r="T22" s="183"/>
      <c r="U22" s="183"/>
      <c r="V22" s="183"/>
    </row>
    <row r="23" spans="1:22" s="176" customFormat="1" ht="66" customHeight="1" x14ac:dyDescent="0.2">
      <c r="A23" s="28" t="s">
        <v>63</v>
      </c>
      <c r="B23" s="36" t="s">
        <v>64</v>
      </c>
      <c r="C23" s="185" t="s">
        <v>531</v>
      </c>
      <c r="D23" s="182"/>
      <c r="E23" s="182"/>
      <c r="F23" s="182"/>
      <c r="G23" s="182"/>
      <c r="H23" s="182"/>
      <c r="I23" s="166"/>
      <c r="J23" s="166"/>
      <c r="K23" s="166"/>
      <c r="L23" s="166"/>
      <c r="M23" s="166"/>
      <c r="N23" s="166"/>
      <c r="O23" s="166"/>
      <c r="P23" s="166"/>
      <c r="Q23" s="166"/>
      <c r="R23" s="166"/>
      <c r="S23" s="166"/>
      <c r="T23" s="183"/>
      <c r="U23" s="183"/>
      <c r="V23" s="183"/>
    </row>
    <row r="24" spans="1:22" s="176" customFormat="1" ht="22.5" customHeight="1" x14ac:dyDescent="0.2">
      <c r="A24" s="296"/>
      <c r="B24" s="297"/>
      <c r="C24" s="298"/>
      <c r="D24" s="182"/>
      <c r="E24" s="182"/>
      <c r="F24" s="182"/>
      <c r="G24" s="182"/>
      <c r="H24" s="182"/>
      <c r="I24" s="166"/>
      <c r="J24" s="166"/>
      <c r="K24" s="166"/>
      <c r="L24" s="166"/>
      <c r="M24" s="166"/>
      <c r="N24" s="166"/>
      <c r="O24" s="166"/>
      <c r="P24" s="166"/>
      <c r="Q24" s="166"/>
      <c r="R24" s="166"/>
      <c r="S24" s="166"/>
      <c r="T24" s="183"/>
      <c r="U24" s="183"/>
      <c r="V24" s="183"/>
    </row>
    <row r="25" spans="1:22" s="176" customFormat="1" ht="58.5" customHeight="1" x14ac:dyDescent="0.2">
      <c r="A25" s="28" t="s">
        <v>62</v>
      </c>
      <c r="B25" s="185" t="s">
        <v>363</v>
      </c>
      <c r="C25" s="193" t="s">
        <v>479</v>
      </c>
      <c r="D25" s="182"/>
      <c r="E25" s="182"/>
      <c r="F25" s="182"/>
      <c r="G25" s="182"/>
      <c r="H25" s="166"/>
      <c r="I25" s="166"/>
      <c r="J25" s="166"/>
      <c r="K25" s="166"/>
      <c r="L25" s="166"/>
      <c r="M25" s="166"/>
      <c r="N25" s="166"/>
      <c r="O25" s="166"/>
      <c r="P25" s="166"/>
      <c r="Q25" s="166"/>
      <c r="R25" s="166"/>
      <c r="S25" s="183"/>
      <c r="T25" s="183"/>
      <c r="U25" s="183"/>
      <c r="V25" s="183"/>
    </row>
    <row r="26" spans="1:22" s="176" customFormat="1" ht="42.75" customHeight="1" x14ac:dyDescent="0.2">
      <c r="A26" s="28" t="s">
        <v>61</v>
      </c>
      <c r="B26" s="185" t="s">
        <v>75</v>
      </c>
      <c r="C26" s="193" t="s">
        <v>526</v>
      </c>
      <c r="D26" s="182"/>
      <c r="E26" s="182"/>
      <c r="F26" s="182"/>
      <c r="G26" s="182"/>
      <c r="H26" s="166"/>
      <c r="I26" s="166"/>
      <c r="J26" s="166"/>
      <c r="K26" s="166"/>
      <c r="L26" s="166"/>
      <c r="M26" s="166"/>
      <c r="N26" s="166"/>
      <c r="O26" s="166"/>
      <c r="P26" s="166"/>
      <c r="Q26" s="166"/>
      <c r="R26" s="166"/>
      <c r="S26" s="183"/>
      <c r="T26" s="183"/>
      <c r="U26" s="183"/>
      <c r="V26" s="183"/>
    </row>
    <row r="27" spans="1:22" s="176" customFormat="1" ht="51.75" customHeight="1" x14ac:dyDescent="0.2">
      <c r="A27" s="28" t="s">
        <v>59</v>
      </c>
      <c r="B27" s="185" t="s">
        <v>74</v>
      </c>
      <c r="C27" s="193" t="s">
        <v>481</v>
      </c>
      <c r="D27" s="182"/>
      <c r="E27" s="182"/>
      <c r="F27" s="182"/>
      <c r="G27" s="182"/>
      <c r="H27" s="166"/>
      <c r="I27" s="166"/>
      <c r="J27" s="166"/>
      <c r="K27" s="166"/>
      <c r="L27" s="166"/>
      <c r="M27" s="166"/>
      <c r="N27" s="166"/>
      <c r="O27" s="166"/>
      <c r="P27" s="166"/>
      <c r="Q27" s="166"/>
      <c r="R27" s="166"/>
      <c r="S27" s="183"/>
      <c r="T27" s="183"/>
      <c r="U27" s="183"/>
      <c r="V27" s="183"/>
    </row>
    <row r="28" spans="1:22" s="176" customFormat="1" ht="42.75" customHeight="1" x14ac:dyDescent="0.2">
      <c r="A28" s="28" t="s">
        <v>58</v>
      </c>
      <c r="B28" s="185" t="s">
        <v>364</v>
      </c>
      <c r="C28" s="193" t="s">
        <v>426</v>
      </c>
      <c r="D28" s="182"/>
      <c r="E28" s="182"/>
      <c r="F28" s="182"/>
      <c r="G28" s="182"/>
      <c r="H28" s="166"/>
      <c r="I28" s="166"/>
      <c r="J28" s="166"/>
      <c r="K28" s="166"/>
      <c r="L28" s="166"/>
      <c r="M28" s="166"/>
      <c r="N28" s="166"/>
      <c r="O28" s="166"/>
      <c r="P28" s="166"/>
      <c r="Q28" s="166"/>
      <c r="R28" s="166"/>
      <c r="S28" s="183"/>
      <c r="T28" s="183"/>
      <c r="U28" s="183"/>
      <c r="V28" s="183"/>
    </row>
    <row r="29" spans="1:22" s="176" customFormat="1" ht="51.75" customHeight="1" x14ac:dyDescent="0.2">
      <c r="A29" s="28" t="s">
        <v>56</v>
      </c>
      <c r="B29" s="185" t="s">
        <v>365</v>
      </c>
      <c r="C29" s="193" t="s">
        <v>426</v>
      </c>
      <c r="D29" s="182"/>
      <c r="E29" s="182"/>
      <c r="F29" s="182"/>
      <c r="G29" s="182"/>
      <c r="H29" s="166"/>
      <c r="I29" s="166"/>
      <c r="J29" s="166"/>
      <c r="K29" s="166"/>
      <c r="L29" s="166"/>
      <c r="M29" s="166"/>
      <c r="N29" s="166"/>
      <c r="O29" s="166"/>
      <c r="P29" s="166"/>
      <c r="Q29" s="166"/>
      <c r="R29" s="166"/>
      <c r="S29" s="183"/>
      <c r="T29" s="183"/>
      <c r="U29" s="183"/>
      <c r="V29" s="183"/>
    </row>
    <row r="30" spans="1:22" s="176" customFormat="1" ht="51.75" customHeight="1" x14ac:dyDescent="0.2">
      <c r="A30" s="28" t="s">
        <v>54</v>
      </c>
      <c r="B30" s="185" t="s">
        <v>366</v>
      </c>
      <c r="C30" s="193" t="s">
        <v>426</v>
      </c>
      <c r="D30" s="182"/>
      <c r="E30" s="182"/>
      <c r="F30" s="182"/>
      <c r="G30" s="182"/>
      <c r="H30" s="166"/>
      <c r="I30" s="166"/>
      <c r="J30" s="166"/>
      <c r="K30" s="166"/>
      <c r="L30" s="166"/>
      <c r="M30" s="166"/>
      <c r="N30" s="166"/>
      <c r="O30" s="166"/>
      <c r="P30" s="166"/>
      <c r="Q30" s="166"/>
      <c r="R30" s="166"/>
      <c r="S30" s="183"/>
      <c r="T30" s="183"/>
      <c r="U30" s="183"/>
      <c r="V30" s="183"/>
    </row>
    <row r="31" spans="1:22" s="176" customFormat="1" ht="51.75" customHeight="1" x14ac:dyDescent="0.2">
      <c r="A31" s="28" t="s">
        <v>73</v>
      </c>
      <c r="B31" s="185" t="s">
        <v>367</v>
      </c>
      <c r="C31" s="193" t="s">
        <v>426</v>
      </c>
      <c r="D31" s="182"/>
      <c r="E31" s="182"/>
      <c r="F31" s="182"/>
      <c r="G31" s="182"/>
      <c r="H31" s="166"/>
      <c r="I31" s="166"/>
      <c r="J31" s="166"/>
      <c r="K31" s="166"/>
      <c r="L31" s="166"/>
      <c r="M31" s="166"/>
      <c r="N31" s="166"/>
      <c r="O31" s="166"/>
      <c r="P31" s="166"/>
      <c r="Q31" s="166"/>
      <c r="R31" s="166"/>
      <c r="S31" s="183"/>
      <c r="T31" s="183"/>
      <c r="U31" s="183"/>
      <c r="V31" s="183"/>
    </row>
    <row r="32" spans="1:22" s="176" customFormat="1" ht="51.75" customHeight="1" x14ac:dyDescent="0.2">
      <c r="A32" s="28" t="s">
        <v>71</v>
      </c>
      <c r="B32" s="185" t="s">
        <v>368</v>
      </c>
      <c r="C32" s="193" t="s">
        <v>426</v>
      </c>
      <c r="D32" s="182"/>
      <c r="E32" s="182"/>
      <c r="F32" s="182"/>
      <c r="G32" s="182"/>
      <c r="H32" s="166"/>
      <c r="I32" s="166"/>
      <c r="J32" s="166"/>
      <c r="K32" s="166"/>
      <c r="L32" s="166"/>
      <c r="M32" s="166"/>
      <c r="N32" s="166"/>
      <c r="O32" s="166"/>
      <c r="P32" s="166"/>
      <c r="Q32" s="166"/>
      <c r="R32" s="166"/>
      <c r="S32" s="183"/>
      <c r="T32" s="183"/>
      <c r="U32" s="183"/>
      <c r="V32" s="183"/>
    </row>
    <row r="33" spans="1:22" s="176" customFormat="1" ht="101.25" customHeight="1" x14ac:dyDescent="0.2">
      <c r="A33" s="28" t="s">
        <v>70</v>
      </c>
      <c r="B33" s="185" t="s">
        <v>369</v>
      </c>
      <c r="C33" s="193" t="s">
        <v>480</v>
      </c>
      <c r="D33" s="182"/>
      <c r="E33" s="182"/>
      <c r="F33" s="182"/>
      <c r="G33" s="182"/>
      <c r="H33" s="166"/>
      <c r="I33" s="166"/>
      <c r="J33" s="166"/>
      <c r="K33" s="166"/>
      <c r="L33" s="166"/>
      <c r="M33" s="166"/>
      <c r="N33" s="166"/>
      <c r="O33" s="166"/>
      <c r="P33" s="166"/>
      <c r="Q33" s="166"/>
      <c r="R33" s="166"/>
      <c r="S33" s="183"/>
      <c r="T33" s="183"/>
      <c r="U33" s="183"/>
      <c r="V33" s="183"/>
    </row>
    <row r="34" spans="1:22" ht="111" customHeight="1" x14ac:dyDescent="0.25">
      <c r="A34" s="28" t="s">
        <v>383</v>
      </c>
      <c r="B34" s="185" t="s">
        <v>370</v>
      </c>
      <c r="C34" s="193" t="s">
        <v>426</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373</v>
      </c>
      <c r="B35" s="185" t="s">
        <v>72</v>
      </c>
      <c r="C35" s="193" t="s">
        <v>426</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384</v>
      </c>
      <c r="B36" s="185" t="s">
        <v>371</v>
      </c>
      <c r="C36" s="193" t="s">
        <v>426</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374</v>
      </c>
      <c r="B37" s="185" t="s">
        <v>372</v>
      </c>
      <c r="C37" s="193" t="s">
        <v>303</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385</v>
      </c>
      <c r="B38" s="185" t="s">
        <v>218</v>
      </c>
      <c r="C38" s="193" t="s">
        <v>426</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96"/>
      <c r="B39" s="297"/>
      <c r="C39" s="298"/>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375</v>
      </c>
      <c r="B40" s="185" t="s">
        <v>424</v>
      </c>
      <c r="C40" s="23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67,74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386</v>
      </c>
      <c r="B41" s="185" t="s">
        <v>408</v>
      </c>
      <c r="C41" s="215" t="s">
        <v>428</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376</v>
      </c>
      <c r="B42" s="185" t="s">
        <v>423</v>
      </c>
      <c r="C42" s="215" t="s">
        <v>428</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389</v>
      </c>
      <c r="B43" s="185" t="s">
        <v>390</v>
      </c>
      <c r="C43" s="215" t="s">
        <v>428</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377</v>
      </c>
      <c r="B44" s="185" t="s">
        <v>414</v>
      </c>
      <c r="C44" s="215" t="s">
        <v>428</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409</v>
      </c>
      <c r="B45" s="185" t="s">
        <v>415</v>
      </c>
      <c r="C45" s="215" t="s">
        <v>428</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378</v>
      </c>
      <c r="B46" s="185" t="s">
        <v>416</v>
      </c>
      <c r="C46" s="188" t="s">
        <v>428</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96"/>
      <c r="B47" s="297"/>
      <c r="C47" s="298"/>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410</v>
      </c>
      <c r="B48" s="195" t="s">
        <v>527</v>
      </c>
      <c r="C48" s="194">
        <v>67.741561574399995</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379</v>
      </c>
      <c r="B49" s="195" t="s">
        <v>528</v>
      </c>
      <c r="C49" s="194">
        <v>55.878314019999991</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3" t="s">
        <v>430</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25.5" customHeight="1" x14ac:dyDescent="0.2">
      <c r="A14" s="315" t="str">
        <f>'1. паспорт местоположение'!A15:C15</f>
        <v>ВОЛС ПС 110 кВ Сорум - ПС 110 кВ Сосновская. (Установка оконечного оборудования - 4шт.).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388</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6" t="s">
        <v>5</v>
      </c>
      <c r="B19" s="306" t="s">
        <v>100</v>
      </c>
      <c r="C19" s="309" t="s">
        <v>309</v>
      </c>
      <c r="D19" s="306" t="s">
        <v>308</v>
      </c>
      <c r="E19" s="306" t="s">
        <v>99</v>
      </c>
      <c r="F19" s="306" t="s">
        <v>98</v>
      </c>
      <c r="G19" s="306" t="s">
        <v>304</v>
      </c>
      <c r="H19" s="306" t="s">
        <v>97</v>
      </c>
      <c r="I19" s="306" t="s">
        <v>96</v>
      </c>
      <c r="J19" s="306" t="s">
        <v>95</v>
      </c>
      <c r="K19" s="306" t="s">
        <v>94</v>
      </c>
      <c r="L19" s="306" t="s">
        <v>93</v>
      </c>
      <c r="M19" s="306" t="s">
        <v>92</v>
      </c>
      <c r="N19" s="306" t="s">
        <v>91</v>
      </c>
      <c r="O19" s="306" t="s">
        <v>90</v>
      </c>
      <c r="P19" s="306" t="s">
        <v>89</v>
      </c>
      <c r="Q19" s="306" t="s">
        <v>307</v>
      </c>
      <c r="R19" s="306"/>
      <c r="S19" s="311" t="s">
        <v>382</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40" t="s">
        <v>305</v>
      </c>
      <c r="R20" s="41" t="s">
        <v>306</v>
      </c>
      <c r="S20" s="311"/>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2"/>
      <c r="T22" s="32"/>
      <c r="U22" s="32"/>
      <c r="V22" s="32"/>
      <c r="W22" s="32"/>
      <c r="X22" s="32"/>
      <c r="Y22" s="32"/>
      <c r="Z22" s="31"/>
      <c r="AA22" s="31"/>
      <c r="AB22" s="31"/>
    </row>
    <row r="23" spans="1:28" ht="20.25" customHeight="1" x14ac:dyDescent="0.25">
      <c r="A23" s="97"/>
      <c r="B23" s="45" t="s">
        <v>302</v>
      </c>
      <c r="C23" s="45" t="s">
        <v>303</v>
      </c>
      <c r="D23" s="45" t="s">
        <v>303</v>
      </c>
      <c r="E23" s="97" t="s">
        <v>303</v>
      </c>
      <c r="F23" s="97" t="s">
        <v>303</v>
      </c>
      <c r="G23" s="97" t="s">
        <v>303</v>
      </c>
      <c r="H23" s="97" t="s">
        <v>303</v>
      </c>
      <c r="I23" s="97" t="s">
        <v>303</v>
      </c>
      <c r="J23" s="97" t="s">
        <v>303</v>
      </c>
      <c r="K23" s="97" t="s">
        <v>303</v>
      </c>
      <c r="L23" s="97" t="s">
        <v>303</v>
      </c>
      <c r="M23" s="97" t="s">
        <v>303</v>
      </c>
      <c r="N23" s="97" t="s">
        <v>303</v>
      </c>
      <c r="O23" s="97" t="s">
        <v>303</v>
      </c>
      <c r="P23" s="97" t="s">
        <v>303</v>
      </c>
      <c r="Q23" s="98"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3" t="s">
        <v>430</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2" x14ac:dyDescent="0.2">
      <c r="A16" s="315" t="str">
        <f>'1. паспорт местоположение'!A15:C15</f>
        <v>ВОЛС ПС 110 кВ Сорум - ПС 110 кВ Сосновская. (Установка оконечного оборудования - 4шт.).</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4" t="s">
        <v>392</v>
      </c>
      <c r="B19" s="334"/>
      <c r="C19" s="334"/>
      <c r="D19" s="334"/>
      <c r="E19" s="334"/>
      <c r="F19" s="334"/>
      <c r="G19" s="334"/>
      <c r="H19" s="334"/>
      <c r="I19" s="334"/>
      <c r="J19" s="334"/>
      <c r="K19" s="334"/>
      <c r="L19" s="334"/>
      <c r="M19" s="334"/>
      <c r="N19" s="334"/>
      <c r="O19" s="334"/>
      <c r="P19" s="334"/>
      <c r="Q19" s="334"/>
      <c r="R19" s="334"/>
      <c r="S19" s="334"/>
      <c r="T19" s="334"/>
    </row>
    <row r="20" spans="1:113" s="57"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8" t="s">
        <v>5</v>
      </c>
      <c r="B21" s="321" t="s">
        <v>209</v>
      </c>
      <c r="C21" s="322"/>
      <c r="D21" s="325" t="s">
        <v>112</v>
      </c>
      <c r="E21" s="321" t="s">
        <v>421</v>
      </c>
      <c r="F21" s="322"/>
      <c r="G21" s="321" t="s">
        <v>228</v>
      </c>
      <c r="H21" s="322"/>
      <c r="I21" s="321" t="s">
        <v>111</v>
      </c>
      <c r="J21" s="322"/>
      <c r="K21" s="325" t="s">
        <v>110</v>
      </c>
      <c r="L21" s="321" t="s">
        <v>109</v>
      </c>
      <c r="M21" s="322"/>
      <c r="N21" s="321" t="s">
        <v>417</v>
      </c>
      <c r="O21" s="322"/>
      <c r="P21" s="325" t="s">
        <v>108</v>
      </c>
      <c r="Q21" s="331" t="s">
        <v>107</v>
      </c>
      <c r="R21" s="332"/>
      <c r="S21" s="331" t="s">
        <v>106</v>
      </c>
      <c r="T21" s="333"/>
    </row>
    <row r="22" spans="1:113" ht="204.75" customHeight="1" x14ac:dyDescent="0.25">
      <c r="A22" s="329"/>
      <c r="B22" s="323"/>
      <c r="C22" s="324"/>
      <c r="D22" s="327"/>
      <c r="E22" s="323"/>
      <c r="F22" s="324"/>
      <c r="G22" s="323"/>
      <c r="H22" s="324"/>
      <c r="I22" s="323"/>
      <c r="J22" s="324"/>
      <c r="K22" s="326"/>
      <c r="L22" s="323"/>
      <c r="M22" s="324"/>
      <c r="N22" s="323"/>
      <c r="O22" s="324"/>
      <c r="P22" s="326"/>
      <c r="Q22" s="81" t="s">
        <v>105</v>
      </c>
      <c r="R22" s="81" t="s">
        <v>391</v>
      </c>
      <c r="S22" s="81" t="s">
        <v>104</v>
      </c>
      <c r="T22" s="81" t="s">
        <v>103</v>
      </c>
    </row>
    <row r="23" spans="1:113" ht="51.75" customHeight="1" x14ac:dyDescent="0.25">
      <c r="A23" s="330"/>
      <c r="B23" s="139" t="s">
        <v>101</v>
      </c>
      <c r="C23" s="139" t="s">
        <v>102</v>
      </c>
      <c r="D23" s="326"/>
      <c r="E23" s="139" t="s">
        <v>101</v>
      </c>
      <c r="F23" s="139" t="s">
        <v>102</v>
      </c>
      <c r="G23" s="139" t="s">
        <v>101</v>
      </c>
      <c r="H23" s="139" t="s">
        <v>102</v>
      </c>
      <c r="I23" s="139" t="s">
        <v>101</v>
      </c>
      <c r="J23" s="139" t="s">
        <v>102</v>
      </c>
      <c r="K23" s="139" t="s">
        <v>101</v>
      </c>
      <c r="L23" s="139" t="s">
        <v>101</v>
      </c>
      <c r="M23" s="139" t="s">
        <v>102</v>
      </c>
      <c r="N23" s="139" t="s">
        <v>101</v>
      </c>
      <c r="O23" s="139" t="s">
        <v>102</v>
      </c>
      <c r="P23" s="140" t="s">
        <v>101</v>
      </c>
      <c r="Q23" s="81" t="s">
        <v>101</v>
      </c>
      <c r="R23" s="81" t="s">
        <v>101</v>
      </c>
      <c r="S23" s="81" t="s">
        <v>101</v>
      </c>
      <c r="T23" s="81"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2"/>
      <c r="R25" s="59"/>
      <c r="S25" s="142"/>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320"/>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70" zoomScaleNormal="70" workbookViewId="0">
      <selection activeCell="E15" sqref="E15:Y15"/>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'3.4. Паспорт надежность'!A4:Z4</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482</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
        <v>430</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0" t="s">
        <v>532</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394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7" customFormat="1" ht="21" customHeight="1" x14ac:dyDescent="0.25"/>
    <row r="21" spans="1:27" ht="15.75" customHeight="1" x14ac:dyDescent="0.25">
      <c r="A21" s="342" t="s">
        <v>5</v>
      </c>
      <c r="B21" s="336" t="s">
        <v>401</v>
      </c>
      <c r="C21" s="337"/>
      <c r="D21" s="336" t="s">
        <v>403</v>
      </c>
      <c r="E21" s="337"/>
      <c r="F21" s="331" t="s">
        <v>94</v>
      </c>
      <c r="G21" s="333"/>
      <c r="H21" s="333"/>
      <c r="I21" s="332"/>
      <c r="J21" s="342" t="s">
        <v>404</v>
      </c>
      <c r="K21" s="336" t="s">
        <v>405</v>
      </c>
      <c r="L21" s="337"/>
      <c r="M21" s="336" t="s">
        <v>406</v>
      </c>
      <c r="N21" s="337"/>
      <c r="O21" s="336" t="s">
        <v>393</v>
      </c>
      <c r="P21" s="337"/>
      <c r="Q21" s="336" t="s">
        <v>117</v>
      </c>
      <c r="R21" s="337"/>
      <c r="S21" s="342" t="s">
        <v>116</v>
      </c>
      <c r="T21" s="342" t="s">
        <v>407</v>
      </c>
      <c r="U21" s="342" t="s">
        <v>402</v>
      </c>
      <c r="V21" s="336" t="s">
        <v>115</v>
      </c>
      <c r="W21" s="337"/>
      <c r="X21" s="331" t="s">
        <v>107</v>
      </c>
      <c r="Y21" s="333"/>
      <c r="Z21" s="331" t="s">
        <v>106</v>
      </c>
      <c r="AA21" s="333"/>
    </row>
    <row r="22" spans="1:27" ht="216" customHeight="1" x14ac:dyDescent="0.25">
      <c r="A22" s="344"/>
      <c r="B22" s="338"/>
      <c r="C22" s="339"/>
      <c r="D22" s="338"/>
      <c r="E22" s="339"/>
      <c r="F22" s="331" t="s">
        <v>114</v>
      </c>
      <c r="G22" s="332"/>
      <c r="H22" s="331" t="s">
        <v>113</v>
      </c>
      <c r="I22" s="332"/>
      <c r="J22" s="343"/>
      <c r="K22" s="338"/>
      <c r="L22" s="339"/>
      <c r="M22" s="338"/>
      <c r="N22" s="339"/>
      <c r="O22" s="338"/>
      <c r="P22" s="339"/>
      <c r="Q22" s="338"/>
      <c r="R22" s="339"/>
      <c r="S22" s="343"/>
      <c r="T22" s="343"/>
      <c r="U22" s="343"/>
      <c r="V22" s="338"/>
      <c r="W22" s="339"/>
      <c r="X22" s="81" t="s">
        <v>105</v>
      </c>
      <c r="Y22" s="81" t="s">
        <v>391</v>
      </c>
      <c r="Z22" s="81" t="s">
        <v>104</v>
      </c>
      <c r="AA22" s="81" t="s">
        <v>103</v>
      </c>
    </row>
    <row r="23" spans="1:27" ht="60" customHeight="1" x14ac:dyDescent="0.25">
      <c r="A23" s="343"/>
      <c r="B23" s="138" t="s">
        <v>101</v>
      </c>
      <c r="C23" s="138" t="s">
        <v>102</v>
      </c>
      <c r="D23" s="82" t="s">
        <v>101</v>
      </c>
      <c r="E23" s="82" t="s">
        <v>102</v>
      </c>
      <c r="F23" s="82" t="s">
        <v>101</v>
      </c>
      <c r="G23" s="82" t="s">
        <v>102</v>
      </c>
      <c r="H23" s="82" t="s">
        <v>101</v>
      </c>
      <c r="I23" s="82" t="s">
        <v>102</v>
      </c>
      <c r="J23" s="82" t="s">
        <v>101</v>
      </c>
      <c r="K23" s="82" t="s">
        <v>101</v>
      </c>
      <c r="L23" s="82" t="s">
        <v>102</v>
      </c>
      <c r="M23" s="82" t="s">
        <v>101</v>
      </c>
      <c r="N23" s="82" t="s">
        <v>102</v>
      </c>
      <c r="O23" s="82" t="s">
        <v>101</v>
      </c>
      <c r="P23" s="82" t="s">
        <v>102</v>
      </c>
      <c r="Q23" s="82" t="s">
        <v>101</v>
      </c>
      <c r="R23" s="82" t="s">
        <v>102</v>
      </c>
      <c r="S23" s="82" t="s">
        <v>101</v>
      </c>
      <c r="T23" s="82" t="s">
        <v>101</v>
      </c>
      <c r="U23" s="82" t="s">
        <v>101</v>
      </c>
      <c r="V23" s="82" t="s">
        <v>101</v>
      </c>
      <c r="W23" s="82" t="s">
        <v>102</v>
      </c>
      <c r="X23" s="82" t="s">
        <v>101</v>
      </c>
      <c r="Y23" s="82" t="s">
        <v>101</v>
      </c>
      <c r="Z23" s="81" t="s">
        <v>101</v>
      </c>
      <c r="AA23" s="81" t="s">
        <v>101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49"/>
      <c r="M25" s="91"/>
      <c r="N25" s="92"/>
      <c r="O25" s="150"/>
      <c r="P25" s="150"/>
      <c r="Q25" s="150"/>
      <c r="R25" s="89"/>
      <c r="S25" s="90"/>
      <c r="T25" s="90"/>
      <c r="U25" s="90"/>
      <c r="V25" s="90"/>
      <c r="W25" s="150"/>
      <c r="X25" s="151"/>
      <c r="Y25" s="151"/>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E7:Y7"/>
    <mergeCell ref="E9:Y9"/>
    <mergeCell ref="E10:Y10"/>
    <mergeCell ref="E12:Y12"/>
    <mergeCell ref="E13:Y13"/>
    <mergeCell ref="X21:Y21"/>
    <mergeCell ref="V21:W22"/>
    <mergeCell ref="E18:Y18"/>
    <mergeCell ref="E16:Y16"/>
    <mergeCell ref="E15:Y15"/>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Normal="7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2026 год</v>
      </c>
      <c r="B5" s="299"/>
      <c r="C5" s="29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
        <v>430</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15" t="str">
        <f>'1. паспорт местоположение'!A15:C15</f>
        <v>ВОЛС ПС 110 кВ Сорум - ПС 110 кВ Сосновская. (Установка оконечного оборудования - 4шт.).</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387</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65</v>
      </c>
      <c r="B22" s="34" t="s">
        <v>399</v>
      </c>
      <c r="C22" s="152" t="s">
        <v>542</v>
      </c>
      <c r="D22" s="33"/>
      <c r="E22" s="33"/>
      <c r="F22" s="32"/>
      <c r="G22" s="32"/>
      <c r="H22" s="32"/>
      <c r="I22" s="32"/>
      <c r="J22" s="32"/>
      <c r="K22" s="32"/>
      <c r="L22" s="32"/>
      <c r="M22" s="32"/>
      <c r="N22" s="32"/>
      <c r="O22" s="32"/>
      <c r="P22" s="32"/>
      <c r="Q22" s="31"/>
      <c r="R22" s="31"/>
      <c r="S22" s="31"/>
      <c r="T22" s="31"/>
      <c r="U22" s="31"/>
    </row>
    <row r="23" spans="1:21" ht="337.5" customHeight="1" x14ac:dyDescent="0.25">
      <c r="A23" s="28" t="s">
        <v>63</v>
      </c>
      <c r="B23" s="30" t="s">
        <v>60</v>
      </c>
      <c r="C23" s="220"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419</v>
      </c>
      <c r="C24" s="221" t="s">
        <v>535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222"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428</v>
      </c>
      <c r="D26" s="27"/>
      <c r="E26" s="27"/>
      <c r="F26" s="27"/>
      <c r="G26" s="27"/>
      <c r="H26" s="27"/>
      <c r="I26" s="27"/>
      <c r="J26" s="27"/>
      <c r="K26" s="27"/>
      <c r="L26" s="27"/>
      <c r="M26" s="27"/>
      <c r="N26" s="27"/>
      <c r="O26" s="27"/>
      <c r="P26" s="27"/>
      <c r="Q26" s="27"/>
      <c r="R26" s="27"/>
      <c r="S26" s="27"/>
      <c r="T26" s="27"/>
      <c r="U26" s="27"/>
    </row>
    <row r="27" spans="1:21" ht="391.5" customHeight="1" x14ac:dyDescent="0.25">
      <c r="A27" s="28" t="s">
        <v>58</v>
      </c>
      <c r="B27" s="29" t="s">
        <v>400</v>
      </c>
      <c r="C27" s="29"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B43" sqref="B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35"/>
      <c r="AB6" s="13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35"/>
      <c r="AB7" s="135"/>
    </row>
    <row r="8" spans="1:28" ht="15.75" x14ac:dyDescent="0.25">
      <c r="A8" s="308"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6"/>
      <c r="AB8" s="13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7"/>
      <c r="AB9" s="13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35"/>
      <c r="AB10" s="135"/>
    </row>
    <row r="11" spans="1:28" ht="15.75" x14ac:dyDescent="0.25">
      <c r="A11" s="308" t="s">
        <v>430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36"/>
      <c r="AB11" s="13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7"/>
      <c r="AB12" s="13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15" t="str">
        <f>'1. паспорт местоположение'!A15:C15</f>
        <v>ВОЛС ПС 110 кВ Сорум - ПС 110 кВ Сосновская. (Установка оконечного оборудования - 4шт.).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6"/>
      <c r="AB14" s="13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7"/>
      <c r="AB15" s="13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5"/>
      <c r="AB16" s="14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5"/>
      <c r="AB17" s="14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5"/>
      <c r="AB18" s="14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5"/>
      <c r="AB19" s="14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6"/>
      <c r="AB20" s="14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6"/>
      <c r="AB21" s="146"/>
    </row>
    <row r="22" spans="1:28" x14ac:dyDescent="0.25">
      <c r="A22" s="347" t="s">
        <v>418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7"/>
      <c r="AB22" s="147"/>
    </row>
    <row r="23" spans="1:28" ht="32.25" customHeight="1" x14ac:dyDescent="0.25">
      <c r="A23" s="349" t="s">
        <v>300</v>
      </c>
      <c r="B23" s="350"/>
      <c r="C23" s="350"/>
      <c r="D23" s="350"/>
      <c r="E23" s="350"/>
      <c r="F23" s="350"/>
      <c r="G23" s="350"/>
      <c r="H23" s="350"/>
      <c r="I23" s="350"/>
      <c r="J23" s="350"/>
      <c r="K23" s="350"/>
      <c r="L23" s="351"/>
      <c r="M23" s="348" t="s">
        <v>301</v>
      </c>
      <c r="N23" s="348"/>
      <c r="O23" s="348"/>
      <c r="P23" s="348"/>
      <c r="Q23" s="348"/>
      <c r="R23" s="348"/>
      <c r="S23" s="348"/>
      <c r="T23" s="348"/>
      <c r="U23" s="348"/>
      <c r="V23" s="348"/>
      <c r="W23" s="348"/>
      <c r="X23" s="348"/>
      <c r="Y23" s="348"/>
      <c r="Z23" s="348"/>
    </row>
    <row r="24" spans="1:28" ht="151.5" customHeight="1" x14ac:dyDescent="0.25">
      <c r="A24" s="78" t="s">
        <v>219</v>
      </c>
      <c r="B24" s="79" t="s">
        <v>226</v>
      </c>
      <c r="C24" s="78" t="s">
        <v>295</v>
      </c>
      <c r="D24" s="78" t="s">
        <v>220</v>
      </c>
      <c r="E24" s="78" t="s">
        <v>296</v>
      </c>
      <c r="F24" s="78" t="s">
        <v>298</v>
      </c>
      <c r="G24" s="78" t="s">
        <v>297</v>
      </c>
      <c r="H24" s="78" t="s">
        <v>221</v>
      </c>
      <c r="I24" s="78" t="s">
        <v>299</v>
      </c>
      <c r="J24" s="78" t="s">
        <v>227</v>
      </c>
      <c r="K24" s="79" t="s">
        <v>225</v>
      </c>
      <c r="L24" s="79" t="s">
        <v>222</v>
      </c>
      <c r="M24" s="80" t="s">
        <v>234</v>
      </c>
      <c r="N24" s="79" t="s">
        <v>425</v>
      </c>
      <c r="O24" s="78" t="s">
        <v>232</v>
      </c>
      <c r="P24" s="78" t="s">
        <v>233</v>
      </c>
      <c r="Q24" s="78" t="s">
        <v>231</v>
      </c>
      <c r="R24" s="78" t="s">
        <v>221</v>
      </c>
      <c r="S24" s="78" t="s">
        <v>230</v>
      </c>
      <c r="T24" s="78" t="s">
        <v>229</v>
      </c>
      <c r="U24" s="78" t="s">
        <v>294</v>
      </c>
      <c r="V24" s="78" t="s">
        <v>231</v>
      </c>
      <c r="W24" s="93" t="s">
        <v>224</v>
      </c>
      <c r="X24" s="93" t="s">
        <v>236</v>
      </c>
      <c r="Y24" s="93" t="s">
        <v>237</v>
      </c>
      <c r="Z24" s="95" t="s">
        <v>235</v>
      </c>
    </row>
    <row r="25" spans="1:28" ht="16.5" customHeight="1" x14ac:dyDescent="0.25">
      <c r="A25" s="78">
        <v>1</v>
      </c>
      <c r="B25" s="79">
        <v>2</v>
      </c>
      <c r="C25" s="78">
        <v>3</v>
      </c>
      <c r="D25" s="79">
        <v>4</v>
      </c>
      <c r="E25" s="78">
        <v>5</v>
      </c>
      <c r="F25" s="79">
        <v>6</v>
      </c>
      <c r="G25" s="78">
        <v>7</v>
      </c>
      <c r="H25" s="79">
        <v>8</v>
      </c>
      <c r="I25" s="78">
        <v>9</v>
      </c>
      <c r="J25" s="79">
        <v>10</v>
      </c>
      <c r="K25" s="148">
        <v>11</v>
      </c>
      <c r="L25" s="79">
        <v>12</v>
      </c>
      <c r="M25" s="148">
        <v>13</v>
      </c>
      <c r="N25" s="79">
        <v>14</v>
      </c>
      <c r="O25" s="148">
        <v>15</v>
      </c>
      <c r="P25" s="79">
        <v>16</v>
      </c>
      <c r="Q25" s="148">
        <v>17</v>
      </c>
      <c r="R25" s="79">
        <v>18</v>
      </c>
      <c r="S25" s="148">
        <v>19</v>
      </c>
      <c r="T25" s="79">
        <v>20</v>
      </c>
      <c r="U25" s="148">
        <v>21</v>
      </c>
      <c r="V25" s="79">
        <v>22</v>
      </c>
      <c r="W25" s="148">
        <v>23</v>
      </c>
      <c r="X25" s="79">
        <v>24</v>
      </c>
      <c r="Y25" s="14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
        <v>430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15" t="str">
        <f>'1. паспорт местоположение'!A15:C15</f>
        <v>ВОЛС ПС 110 кВ Сорум - ПС 110 кВ Сосновская. (Установка оконечного оборудования - 4шт.).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395</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4" t="s">
        <v>86</v>
      </c>
      <c r="F19" s="355"/>
      <c r="G19" s="355"/>
      <c r="H19" s="355"/>
      <c r="I19" s="356"/>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0" t="s">
        <v>84</v>
      </c>
      <c r="F20" s="40" t="s">
        <v>83</v>
      </c>
      <c r="G20" s="40" t="s">
        <v>82</v>
      </c>
      <c r="H20" s="40" t="s">
        <v>81</v>
      </c>
      <c r="I20" s="40" t="s">
        <v>80</v>
      </c>
      <c r="J20" s="40" t="s">
        <v>79</v>
      </c>
      <c r="K20" s="40" t="s">
        <v>4</v>
      </c>
      <c r="L20" s="48" t="s">
        <v>3</v>
      </c>
      <c r="M20" s="47" t="s">
        <v>217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Q24" sqref="AQ24"/>
    </sheetView>
  </sheetViews>
  <sheetFormatPr defaultRowHeight="15.75" outlineLevelRow="1" x14ac:dyDescent="0.25"/>
  <cols>
    <col min="1" max="1" width="61.7109375" style="233" customWidth="1"/>
    <col min="2" max="3" width="4.140625" style="233" customWidth="1"/>
    <col min="4" max="4" width="4.28515625" style="233" customWidth="1"/>
    <col min="5" max="22" width="4.140625" style="233" hidden="1" customWidth="1"/>
    <col min="23" max="36" width="5" style="233" hidden="1" customWidth="1"/>
    <col min="37" max="37" width="5" style="233" customWidth="1"/>
    <col min="38" max="38" width="11.7109375" style="233" customWidth="1"/>
    <col min="39" max="39" width="16.7109375" style="233" customWidth="1"/>
    <col min="40" max="40" width="22.140625" style="233" customWidth="1"/>
    <col min="41" max="41" width="20.28515625" style="233" customWidth="1"/>
    <col min="42" max="55" width="16.7109375" style="233" customWidth="1"/>
    <col min="56" max="56" width="18.85546875" style="233" customWidth="1"/>
    <col min="57" max="57" width="20.5703125" style="233" customWidth="1"/>
    <col min="58" max="87" width="16.7109375" style="233" customWidth="1"/>
    <col min="88" max="98" width="14.42578125" style="233" customWidth="1"/>
    <col min="99" max="16384" width="9.140625" style="233"/>
  </cols>
  <sheetData>
    <row r="1" spans="1:99" s="232" customFormat="1" ht="12.75" customHeight="1" x14ac:dyDescent="0.2">
      <c r="A1" s="295"/>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31"/>
      <c r="AM1" s="231"/>
      <c r="AN1" s="231"/>
      <c r="AO1" s="231"/>
      <c r="AP1" s="231"/>
      <c r="AQ1" s="231"/>
      <c r="AR1" s="12" t="s">
        <v>69</v>
      </c>
      <c r="AS1" s="231"/>
      <c r="AT1" s="231"/>
      <c r="AU1" s="231"/>
      <c r="AV1" s="231"/>
      <c r="AW1" s="231"/>
      <c r="AX1" s="231"/>
      <c r="AY1" s="231"/>
      <c r="AZ1" s="231"/>
      <c r="BA1" s="231"/>
      <c r="BB1" s="231"/>
      <c r="BC1" s="231"/>
      <c r="BD1" s="231"/>
      <c r="BE1" s="231"/>
      <c r="BF1" s="231"/>
      <c r="BG1" s="231"/>
      <c r="BH1" s="231"/>
      <c r="BI1" s="231"/>
      <c r="BJ1" s="231"/>
      <c r="BK1" s="231"/>
      <c r="BL1" s="231"/>
      <c r="BM1" s="231"/>
      <c r="BN1" s="231"/>
      <c r="BO1" s="231"/>
      <c r="BP1" s="231"/>
      <c r="BQ1" s="231"/>
      <c r="BR1" s="231"/>
      <c r="BS1" s="231"/>
      <c r="BT1" s="231"/>
      <c r="BU1" s="231"/>
      <c r="BV1" s="231"/>
      <c r="BW1" s="231"/>
      <c r="BX1" s="231"/>
      <c r="BY1" s="231"/>
      <c r="BZ1" s="231"/>
      <c r="CA1" s="231"/>
      <c r="CB1" s="231"/>
      <c r="CC1" s="231"/>
      <c r="CD1" s="231"/>
      <c r="CE1" s="231"/>
      <c r="CF1" s="231"/>
      <c r="CG1" s="231"/>
      <c r="CH1" s="231"/>
      <c r="CI1" s="231"/>
      <c r="CJ1" s="231"/>
      <c r="CK1" s="231"/>
      <c r="CL1" s="231"/>
      <c r="CM1" s="231"/>
      <c r="CN1" s="231"/>
      <c r="CO1" s="231"/>
      <c r="CP1" s="231"/>
      <c r="CQ1" s="231"/>
      <c r="CR1" s="231"/>
      <c r="CS1" s="231"/>
      <c r="CT1" s="231"/>
      <c r="CU1" s="231"/>
    </row>
    <row r="2" spans="1:99" s="232" customFormat="1" ht="12.75" customHeight="1" x14ac:dyDescent="0.2">
      <c r="A2" s="295"/>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31"/>
      <c r="AM2" s="231"/>
      <c r="AN2" s="231"/>
      <c r="AO2" s="231"/>
      <c r="AP2" s="231"/>
      <c r="AQ2" s="231"/>
      <c r="AR2" s="12" t="s">
        <v>10</v>
      </c>
      <c r="AS2" s="231"/>
      <c r="AT2" s="231"/>
      <c r="AU2" s="231"/>
      <c r="AV2" s="231"/>
      <c r="AW2" s="231"/>
      <c r="AX2" s="231"/>
      <c r="AY2" s="231"/>
      <c r="AZ2" s="231"/>
      <c r="BA2" s="231"/>
      <c r="BB2" s="231"/>
      <c r="BC2" s="231"/>
      <c r="BD2" s="231"/>
      <c r="BE2" s="231"/>
      <c r="BF2" s="231"/>
      <c r="BG2" s="231"/>
      <c r="BH2" s="231"/>
      <c r="BI2" s="231"/>
      <c r="BJ2" s="231"/>
      <c r="BK2" s="231"/>
      <c r="BL2" s="231"/>
      <c r="BM2" s="231"/>
      <c r="BN2" s="231"/>
      <c r="BO2" s="231"/>
      <c r="BP2" s="231"/>
      <c r="BQ2" s="231"/>
      <c r="BR2" s="231"/>
      <c r="BS2" s="231"/>
      <c r="BT2" s="231"/>
      <c r="BU2" s="231"/>
      <c r="BV2" s="231"/>
      <c r="BW2" s="231"/>
      <c r="BX2" s="231"/>
      <c r="BY2" s="231"/>
      <c r="BZ2" s="231"/>
      <c r="CA2" s="231"/>
      <c r="CB2" s="231"/>
      <c r="CC2" s="231"/>
      <c r="CD2" s="231"/>
      <c r="CE2" s="231"/>
      <c r="CF2" s="231"/>
      <c r="CG2" s="231"/>
      <c r="CH2" s="231"/>
      <c r="CI2" s="231"/>
      <c r="CJ2" s="231"/>
      <c r="CK2" s="231"/>
      <c r="CL2" s="231"/>
      <c r="CM2" s="231"/>
      <c r="CN2" s="231"/>
      <c r="CO2" s="231"/>
      <c r="CP2" s="231"/>
      <c r="CQ2" s="231"/>
      <c r="CR2" s="231"/>
      <c r="CS2" s="231"/>
      <c r="CT2" s="231"/>
      <c r="CU2" s="231"/>
    </row>
    <row r="3" spans="1:99" x14ac:dyDescent="0.2">
      <c r="A3" s="295"/>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R3" s="12" t="s">
        <v>561</v>
      </c>
    </row>
    <row r="4" spans="1:99" x14ac:dyDescent="0.25">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99" s="12" customFormat="1" ht="18.75" customHeight="1" x14ac:dyDescent="0.2">
      <c r="A5" s="451" t="str">
        <f>'4. паспортбюджет'!A5:O5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row>
    <row r="6" spans="1:99" s="12" customFormat="1" ht="18.75" x14ac:dyDescent="0.3">
      <c r="A6" s="283"/>
      <c r="B6" s="284"/>
      <c r="C6" s="284"/>
      <c r="D6" s="284"/>
      <c r="E6" s="284"/>
      <c r="F6" s="284"/>
      <c r="G6" s="284"/>
      <c r="H6" s="284"/>
      <c r="I6" s="285"/>
      <c r="J6" s="285"/>
      <c r="K6" s="286"/>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row>
    <row r="7" spans="1:99" s="12" customFormat="1" ht="18.75" x14ac:dyDescent="0.2">
      <c r="A7" s="458" t="s">
        <v>9</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99" s="12"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4"/>
      <c r="AA8" s="284"/>
      <c r="AB8" s="284"/>
      <c r="AC8" s="284"/>
      <c r="AD8" s="284"/>
      <c r="AE8" s="284"/>
      <c r="AF8" s="284"/>
      <c r="AG8" s="284"/>
      <c r="AH8" s="284"/>
      <c r="AI8" s="284"/>
      <c r="AJ8" s="284"/>
      <c r="AK8" s="284"/>
      <c r="AL8" s="284"/>
      <c r="AM8" s="284"/>
      <c r="AN8" s="284"/>
      <c r="AO8" s="284"/>
      <c r="AP8" s="284"/>
      <c r="AQ8" s="284"/>
      <c r="AR8" s="284"/>
    </row>
    <row r="9" spans="1:99" s="12" customFormat="1" ht="18.75" customHeight="1" x14ac:dyDescent="0.2">
      <c r="A9" s="459" t="s">
        <v>482</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99" s="12" customFormat="1" ht="18.75" customHeight="1" x14ac:dyDescent="0.2">
      <c r="A10" s="450" t="s">
        <v>8</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row>
    <row r="11" spans="1:99" s="12"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4"/>
      <c r="AA11" s="284"/>
      <c r="AB11" s="284"/>
      <c r="AC11" s="284"/>
      <c r="AD11" s="284"/>
      <c r="AE11" s="284"/>
      <c r="AF11" s="284"/>
      <c r="AG11" s="284"/>
      <c r="AH11" s="284"/>
      <c r="AI11" s="284"/>
      <c r="AJ11" s="284"/>
      <c r="AK11" s="284"/>
      <c r="AL11" s="284"/>
      <c r="AM11" s="284"/>
      <c r="AN11" s="284"/>
      <c r="AO11" s="284"/>
      <c r="AP11" s="284"/>
      <c r="AQ11" s="284"/>
      <c r="AR11" s="284"/>
    </row>
    <row r="12" spans="1:99" s="12" customFormat="1" ht="18.75" customHeight="1" x14ac:dyDescent="0.2">
      <c r="A12" s="451" t="str">
        <f>'4. паспортбюджет'!A12:O12</f>
        <v>I_NS1900.PR.0006</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99" s="12" customFormat="1" ht="18.75" customHeight="1" x14ac:dyDescent="0.2">
      <c r="A13" s="450" t="s">
        <v>7</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row>
    <row r="14" spans="1:99"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row>
    <row r="15" spans="1:99" s="3" customFormat="1" x14ac:dyDescent="0.2">
      <c r="A15" s="451" t="str">
        <f>'4. паспортбюджет'!A15:O15</f>
        <v>ВОЛС ПС 110 кВ Сорум - ПС 110 кВ Сосновская. (Установка оконечного оборудования - 4шт.).</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99" s="3" customFormat="1" ht="15" customHeight="1" x14ac:dyDescent="0.2">
      <c r="A16" s="450" t="s">
        <v>6</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row>
    <row r="17" spans="1:58"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58" s="3" customFormat="1" ht="15" customHeight="1" x14ac:dyDescent="0.2">
      <c r="A18" s="452" t="s">
        <v>396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U23" s="235"/>
      <c r="BD23" s="236"/>
      <c r="BE23" s="237"/>
      <c r="BF23" s="237"/>
    </row>
    <row r="24" spans="1:58" ht="27.75" x14ac:dyDescent="0.4">
      <c r="A24" s="234"/>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U24" s="235"/>
      <c r="BD24" s="236"/>
      <c r="BE24" s="237"/>
      <c r="BF24" s="237"/>
    </row>
    <row r="25" spans="1:58" ht="18.75" customHeight="1" thickBot="1" x14ac:dyDescent="0.3">
      <c r="A25" s="238" t="s">
        <v>291</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N25" s="240"/>
      <c r="AO25" s="241"/>
      <c r="AP25" s="241"/>
      <c r="AQ25" s="241"/>
      <c r="AR25" s="241"/>
    </row>
    <row r="26" spans="1:58" ht="18.75" customHeight="1" x14ac:dyDescent="0.25">
      <c r="A26" s="453" t="s">
        <v>548</v>
      </c>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5"/>
      <c r="AK26" s="456">
        <v>55525870.142950825</v>
      </c>
      <c r="AL26" s="457"/>
      <c r="AN26" s="234" t="s">
        <v>290</v>
      </c>
      <c r="AO26" s="249"/>
      <c r="AP26" s="249"/>
    </row>
    <row r="27" spans="1:58" ht="15.75" customHeight="1" x14ac:dyDescent="0.25">
      <c r="A27" s="417" t="s">
        <v>289</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9"/>
      <c r="AK27" s="460"/>
      <c r="AL27" s="461"/>
      <c r="AN27" s="448" t="s">
        <v>288</v>
      </c>
      <c r="AO27" s="449"/>
      <c r="AP27" s="250">
        <f>SUM(AK96:BF96)</f>
        <v>3.1698472281278574</v>
      </c>
    </row>
    <row r="28" spans="1:58" x14ac:dyDescent="0.25">
      <c r="A28" s="417" t="s">
        <v>287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46">
        <v>58</v>
      </c>
      <c r="AL28" s="447"/>
      <c r="AN28" s="448" t="s">
        <v>286</v>
      </c>
      <c r="AO28" s="449"/>
      <c r="AP28" s="250">
        <f>IF(SUM(AK97:BF97)=0,"не окупается",SUM(AK97:BF97))</f>
        <v>4.5334912692658014</v>
      </c>
    </row>
    <row r="29" spans="1:58" ht="15" customHeight="1" x14ac:dyDescent="0.25">
      <c r="A29" s="417" t="s">
        <v>285</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46">
        <v>1</v>
      </c>
      <c r="AL29" s="447"/>
      <c r="AN29" s="448" t="s">
        <v>549</v>
      </c>
      <c r="AO29" s="449"/>
      <c r="AP29" s="251">
        <f>AW94</f>
        <v>49810593.436951026</v>
      </c>
      <c r="AU29" s="242"/>
      <c r="AW29" s="252"/>
      <c r="AX29" s="252"/>
    </row>
    <row r="30" spans="1:58" ht="15" customHeight="1" x14ac:dyDescent="0.25">
      <c r="A30" s="417" t="s">
        <v>284</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9"/>
      <c r="AK30" s="444">
        <f>AM53*1000/1.22</f>
        <v>0</v>
      </c>
      <c r="AL30" s="445"/>
      <c r="AN30" s="448" t="s">
        <v>550</v>
      </c>
      <c r="AO30" s="449"/>
      <c r="AP30" s="253" t="str">
        <f>IF(AP29&gt;0,"да","нет")</f>
        <v>да</v>
      </c>
      <c r="AU30" s="242"/>
    </row>
    <row r="31" spans="1:58" ht="15" customHeight="1" x14ac:dyDescent="0.25">
      <c r="A31" s="417" t="s">
        <v>551</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9"/>
      <c r="AK31" s="444">
        <v>1</v>
      </c>
      <c r="AL31" s="445"/>
      <c r="AU31" s="242"/>
    </row>
    <row r="32" spans="1:58" x14ac:dyDescent="0.25">
      <c r="A32" s="417" t="s">
        <v>283</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9"/>
      <c r="AK32" s="442">
        <v>1</v>
      </c>
      <c r="AL32" s="443"/>
      <c r="AU32" s="242"/>
    </row>
    <row r="33" spans="1:98" x14ac:dyDescent="0.25">
      <c r="A33" s="417" t="s">
        <v>259</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9"/>
      <c r="AK33" s="442">
        <f>-AM69</f>
        <v>171253.33333333337</v>
      </c>
      <c r="AL33" s="443"/>
    </row>
    <row r="34" spans="1:98" x14ac:dyDescent="0.25">
      <c r="A34" s="417" t="s">
        <v>282</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9"/>
      <c r="AK34" s="442">
        <v>1</v>
      </c>
      <c r="AL34" s="443"/>
    </row>
    <row r="35" spans="1:98" x14ac:dyDescent="0.25">
      <c r="A35" s="417" t="s">
        <v>281</v>
      </c>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9"/>
      <c r="AK35" s="442">
        <v>1</v>
      </c>
      <c r="AL35" s="443"/>
    </row>
    <row r="36" spans="1:98" x14ac:dyDescent="0.25">
      <c r="A36" s="417"/>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9"/>
      <c r="AK36" s="440"/>
      <c r="AL36" s="441"/>
    </row>
    <row r="37" spans="1:98" x14ac:dyDescent="0.25">
      <c r="A37" s="417" t="s">
        <v>250</v>
      </c>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9"/>
      <c r="AK37" s="427">
        <v>0.25</v>
      </c>
      <c r="AL37" s="428"/>
    </row>
    <row r="38" spans="1:98" x14ac:dyDescent="0.25">
      <c r="A38" s="417" t="s">
        <v>529</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9"/>
      <c r="AK38" s="442">
        <v>0</v>
      </c>
      <c r="AL38" s="443"/>
    </row>
    <row r="39" spans="1:98" x14ac:dyDescent="0.25">
      <c r="A39" s="417" t="s">
        <v>280</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9"/>
      <c r="AK39" s="440"/>
      <c r="AL39" s="441"/>
    </row>
    <row r="40" spans="1:98" x14ac:dyDescent="0.25">
      <c r="A40" s="417" t="s">
        <v>279</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9"/>
      <c r="AK40" s="438">
        <v>0</v>
      </c>
      <c r="AL40" s="439"/>
    </row>
    <row r="41" spans="1:98" x14ac:dyDescent="0.25">
      <c r="A41" s="417" t="s">
        <v>278</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9"/>
      <c r="AK41" s="440"/>
      <c r="AL41" s="441"/>
    </row>
    <row r="42" spans="1:98" x14ac:dyDescent="0.25">
      <c r="A42" s="417" t="s">
        <v>277</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9"/>
      <c r="AK42" s="427">
        <v>0.27800000000000002</v>
      </c>
      <c r="AL42" s="428"/>
    </row>
    <row r="43" spans="1:98" x14ac:dyDescent="0.25">
      <c r="A43" s="417" t="s">
        <v>276</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9"/>
      <c r="AK43" s="427">
        <v>0.27800000000000002</v>
      </c>
      <c r="AL43" s="428"/>
    </row>
    <row r="44" spans="1:98" x14ac:dyDescent="0.25">
      <c r="A44" s="417" t="s">
        <v>275</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9"/>
      <c r="AK44" s="427">
        <v>1</v>
      </c>
      <c r="AL44" s="428"/>
    </row>
    <row r="45" spans="1:98" x14ac:dyDescent="0.25">
      <c r="A45" s="417" t="s">
        <v>274</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9"/>
      <c r="AK45" s="427">
        <v>0.14080000000000001</v>
      </c>
      <c r="AL45" s="428"/>
      <c r="BE45" s="254"/>
      <c r="BF45" s="254"/>
    </row>
    <row r="46" spans="1:98" x14ac:dyDescent="0.25">
      <c r="A46" s="417" t="s">
        <v>273</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9"/>
      <c r="AK46" s="427">
        <f>1-AK44</f>
        <v>0</v>
      </c>
      <c r="AL46" s="428"/>
    </row>
    <row r="47" spans="1:98" ht="16.5" thickBot="1" x14ac:dyDescent="0.3">
      <c r="A47" s="429" t="s">
        <v>272</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f>AK46*AK45+AK44*AK43*(1-AK37)</f>
        <v>0.20850000000000002</v>
      </c>
      <c r="AL47" s="433"/>
    </row>
    <row r="48" spans="1:98" x14ac:dyDescent="0.25">
      <c r="A48" s="434" t="s">
        <v>271</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6"/>
      <c r="AK48" s="386">
        <v>2029</v>
      </c>
      <c r="AL48" s="437"/>
      <c r="AM48" s="255">
        <v>2030</v>
      </c>
      <c r="AN48" s="256">
        <v>2031</v>
      </c>
      <c r="AO48" s="256">
        <v>2032</v>
      </c>
      <c r="AP48" s="256">
        <v>2033</v>
      </c>
      <c r="AQ48" s="256">
        <v>2034</v>
      </c>
      <c r="AR48" s="256">
        <v>2035</v>
      </c>
      <c r="AS48" s="256">
        <v>2036</v>
      </c>
      <c r="AT48" s="256">
        <v>2037</v>
      </c>
      <c r="AU48" s="256">
        <v>2038</v>
      </c>
      <c r="AV48" s="256">
        <v>2039</v>
      </c>
      <c r="AW48" s="256">
        <v>2040</v>
      </c>
      <c r="AX48" s="256">
        <v>2041</v>
      </c>
      <c r="AY48" s="256">
        <v>2042</v>
      </c>
      <c r="AZ48" s="256">
        <v>2043</v>
      </c>
      <c r="BA48" s="256">
        <v>2044</v>
      </c>
      <c r="BB48" s="256">
        <v>2045</v>
      </c>
      <c r="BC48" s="256">
        <v>2046</v>
      </c>
      <c r="BD48" s="256">
        <v>2047</v>
      </c>
      <c r="BE48" s="256">
        <v>2048</v>
      </c>
      <c r="BF48" s="256">
        <v>2049</v>
      </c>
      <c r="BG48" s="256">
        <v>2050</v>
      </c>
      <c r="BH48" s="256">
        <v>2051</v>
      </c>
      <c r="BI48" s="256">
        <v>2052</v>
      </c>
      <c r="BJ48" s="256">
        <v>2053</v>
      </c>
      <c r="BK48" s="256">
        <v>2054</v>
      </c>
      <c r="BL48" s="256">
        <v>2055</v>
      </c>
      <c r="BM48" s="256">
        <v>2056</v>
      </c>
      <c r="BN48" s="256">
        <v>2057</v>
      </c>
      <c r="BO48" s="256">
        <v>2058</v>
      </c>
      <c r="BP48" s="256">
        <v>2059</v>
      </c>
      <c r="BQ48" s="256">
        <v>2060</v>
      </c>
      <c r="BR48" s="256">
        <v>2061</v>
      </c>
      <c r="BS48" s="256">
        <v>2062</v>
      </c>
      <c r="BT48" s="256">
        <v>2063</v>
      </c>
      <c r="BU48" s="256">
        <v>2064</v>
      </c>
      <c r="BV48" s="256">
        <v>2065</v>
      </c>
      <c r="BW48" s="256">
        <v>2066</v>
      </c>
      <c r="BX48" s="256">
        <v>2067</v>
      </c>
      <c r="BY48" s="256">
        <v>2068</v>
      </c>
      <c r="BZ48" s="256">
        <v>2069</v>
      </c>
      <c r="CA48" s="256">
        <v>2070</v>
      </c>
      <c r="CB48" s="256">
        <v>2071</v>
      </c>
      <c r="CC48" s="256">
        <v>2072</v>
      </c>
      <c r="CD48" s="256">
        <v>2073</v>
      </c>
      <c r="CE48" s="256">
        <v>2074</v>
      </c>
      <c r="CF48" s="256">
        <v>2075</v>
      </c>
      <c r="CG48" s="256">
        <v>2076</v>
      </c>
      <c r="CH48" s="256">
        <v>2077</v>
      </c>
      <c r="CI48" s="256">
        <v>2078</v>
      </c>
      <c r="CJ48" s="256">
        <v>2079</v>
      </c>
      <c r="CK48" s="256">
        <v>2080</v>
      </c>
      <c r="CL48" s="256">
        <v>2081</v>
      </c>
      <c r="CM48" s="256">
        <v>2082</v>
      </c>
      <c r="CN48" s="256">
        <v>2083</v>
      </c>
      <c r="CO48" s="256">
        <v>2084</v>
      </c>
      <c r="CP48" s="256">
        <v>2085</v>
      </c>
      <c r="CQ48" s="256">
        <v>2086</v>
      </c>
      <c r="CR48" s="256">
        <v>2087</v>
      </c>
      <c r="CS48" s="256" t="s">
        <v>529</v>
      </c>
      <c r="CT48" s="256" t="s">
        <v>529</v>
      </c>
    </row>
    <row r="49" spans="1:98" outlineLevel="1" x14ac:dyDescent="0.25">
      <c r="A49" s="417" t="s">
        <v>270</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9"/>
      <c r="AK49" s="420">
        <v>0.04</v>
      </c>
      <c r="AL49" s="421"/>
      <c r="AM49" s="257">
        <v>0.04</v>
      </c>
      <c r="AN49" s="257">
        <v>0.04</v>
      </c>
      <c r="AO49" s="257">
        <v>0.04</v>
      </c>
      <c r="AP49" s="257">
        <v>0.04</v>
      </c>
      <c r="AQ49" s="257">
        <v>0.04</v>
      </c>
      <c r="AR49" s="257">
        <v>0.04</v>
      </c>
      <c r="AS49" s="257">
        <v>0.04</v>
      </c>
      <c r="AT49" s="257">
        <v>0.04</v>
      </c>
      <c r="AU49" s="257">
        <v>0.04</v>
      </c>
      <c r="AV49" s="257">
        <v>0.04</v>
      </c>
      <c r="AW49" s="257">
        <v>0.04</v>
      </c>
      <c r="AX49" s="257">
        <v>0.04</v>
      </c>
      <c r="AY49" s="257">
        <v>0.04</v>
      </c>
      <c r="AZ49" s="257">
        <v>0.04</v>
      </c>
      <c r="BA49" s="257">
        <v>0.04</v>
      </c>
      <c r="BB49" s="257">
        <v>0.04</v>
      </c>
      <c r="BC49" s="257">
        <v>0.04</v>
      </c>
      <c r="BD49" s="257">
        <v>0.04</v>
      </c>
      <c r="BE49" s="257">
        <v>0.04</v>
      </c>
      <c r="BF49" s="257">
        <v>0.04</v>
      </c>
      <c r="BG49" s="257">
        <v>0.04</v>
      </c>
      <c r="BH49" s="257">
        <v>0.04</v>
      </c>
      <c r="BI49" s="257">
        <v>0.04</v>
      </c>
      <c r="BJ49" s="257">
        <v>0.04</v>
      </c>
      <c r="BK49" s="257">
        <v>0.04</v>
      </c>
      <c r="BL49" s="257">
        <v>0.04</v>
      </c>
      <c r="BM49" s="257">
        <v>0.04</v>
      </c>
      <c r="BN49" s="257">
        <v>0.04</v>
      </c>
      <c r="BO49" s="257">
        <v>0.04</v>
      </c>
      <c r="BP49" s="257">
        <v>0.04</v>
      </c>
      <c r="BQ49" s="257">
        <v>0.04</v>
      </c>
      <c r="BR49" s="257">
        <v>0.04</v>
      </c>
      <c r="BS49" s="257">
        <v>0.04</v>
      </c>
      <c r="BT49" s="257">
        <v>0.04</v>
      </c>
      <c r="BU49" s="257">
        <v>0.04</v>
      </c>
      <c r="BV49" s="257">
        <v>0.04</v>
      </c>
      <c r="BW49" s="257">
        <v>0.04</v>
      </c>
      <c r="BX49" s="257">
        <v>0.04</v>
      </c>
      <c r="BY49" s="257">
        <v>0.04</v>
      </c>
      <c r="BZ49" s="257">
        <v>0.04</v>
      </c>
      <c r="CA49" s="257">
        <v>0.04</v>
      </c>
      <c r="CB49" s="257">
        <v>0.04</v>
      </c>
      <c r="CC49" s="257">
        <v>0.04</v>
      </c>
      <c r="CD49" s="257">
        <v>0.04</v>
      </c>
      <c r="CE49" s="257">
        <v>0.04</v>
      </c>
      <c r="CF49" s="257">
        <v>0.04</v>
      </c>
      <c r="CG49" s="257">
        <v>0.04</v>
      </c>
      <c r="CH49" s="257">
        <v>0.04</v>
      </c>
      <c r="CI49" s="257">
        <v>0.04</v>
      </c>
      <c r="CJ49" s="257">
        <v>0.04</v>
      </c>
      <c r="CK49" s="257">
        <v>0.04</v>
      </c>
      <c r="CL49" s="257">
        <v>0.04</v>
      </c>
      <c r="CM49" s="257">
        <v>0.04</v>
      </c>
      <c r="CN49" s="257">
        <v>0.04</v>
      </c>
      <c r="CO49" s="257">
        <v>0.04</v>
      </c>
      <c r="CP49" s="257">
        <v>0.04</v>
      </c>
      <c r="CQ49" s="257">
        <v>0.04</v>
      </c>
      <c r="CR49" s="257">
        <v>0.04</v>
      </c>
      <c r="CS49" s="257">
        <v>0.04</v>
      </c>
      <c r="CT49" s="257">
        <v>0.04</v>
      </c>
    </row>
    <row r="50" spans="1:98" outlineLevel="1" x14ac:dyDescent="0.25">
      <c r="A50" s="417" t="s">
        <v>269</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9"/>
      <c r="AK50" s="420">
        <v>0.04</v>
      </c>
      <c r="AL50" s="421"/>
      <c r="AM50" s="257">
        <v>8.1600000000000117E-2</v>
      </c>
      <c r="AN50" s="258">
        <v>0.12486400000000009</v>
      </c>
      <c r="AO50" s="258">
        <v>0.16985856000000021</v>
      </c>
      <c r="AP50" s="258">
        <v>0.21665290240000035</v>
      </c>
      <c r="AQ50" s="258">
        <v>0.26531901849600037</v>
      </c>
      <c r="AR50" s="258">
        <v>0.31593177923584048</v>
      </c>
      <c r="AS50" s="258">
        <v>0.3685690504052741</v>
      </c>
      <c r="AT50" s="258">
        <v>0.42331181242148519</v>
      </c>
      <c r="AU50" s="258">
        <v>0.48024428491834459</v>
      </c>
      <c r="AV50" s="258">
        <v>0.53945405631507848</v>
      </c>
      <c r="AW50" s="258">
        <v>0.60103221856768174</v>
      </c>
      <c r="AX50" s="258">
        <v>0.66507350731038906</v>
      </c>
      <c r="AY50" s="258">
        <v>0.73167644760280459</v>
      </c>
      <c r="AZ50" s="258">
        <v>0.80094350550691673</v>
      </c>
      <c r="BA50" s="258">
        <v>0.87298124572719349</v>
      </c>
      <c r="BB50" s="258">
        <v>0.94790049555628131</v>
      </c>
      <c r="BC50" s="258">
        <v>1.0258165153785326</v>
      </c>
      <c r="BD50" s="258">
        <v>1.1068491759936738</v>
      </c>
      <c r="BE50" s="258">
        <v>1.1911231430334208</v>
      </c>
      <c r="BF50" s="258">
        <v>1.2787680687547578</v>
      </c>
      <c r="BG50" s="258">
        <v>1.369918791504948</v>
      </c>
      <c r="BH50" s="258">
        <v>1.4647155431651462</v>
      </c>
      <c r="BI50" s="258">
        <v>1.5633041648917523</v>
      </c>
      <c r="BJ50" s="258">
        <v>1.6658363314874225</v>
      </c>
      <c r="BK50" s="258">
        <v>1.7724697847469195</v>
      </c>
      <c r="BL50" s="258">
        <v>1.8833685761367964</v>
      </c>
      <c r="BM50" s="258">
        <v>1.9987033191822685</v>
      </c>
      <c r="BN50" s="258">
        <v>2.1186514519495594</v>
      </c>
      <c r="BO50" s="258">
        <v>2.2433975100275418</v>
      </c>
      <c r="BP50" s="258">
        <v>2.3731334104286437</v>
      </c>
      <c r="BQ50" s="258">
        <v>2.5080587468457893</v>
      </c>
      <c r="BR50" s="258">
        <v>2.6483810967196209</v>
      </c>
      <c r="BS50" s="258">
        <v>2.7943163405884057</v>
      </c>
      <c r="BT50" s="258">
        <v>2.9460889942119421</v>
      </c>
      <c r="BU50" s="258">
        <v>3.1039325539804201</v>
      </c>
      <c r="BV50" s="258">
        <v>3.2680898561396372</v>
      </c>
      <c r="BW50" s="258">
        <v>3.438813450385223</v>
      </c>
      <c r="BX50" s="258">
        <v>3.6163659884006325</v>
      </c>
      <c r="BY50" s="258">
        <v>3.8010206279366576</v>
      </c>
      <c r="BZ50" s="258">
        <v>3.993061453054124</v>
      </c>
      <c r="CA50" s="258">
        <v>4.1927839111762895</v>
      </c>
      <c r="CB50" s="258">
        <v>4.4004952676233415</v>
      </c>
      <c r="CC50" s="258">
        <v>4.6165150783282751</v>
      </c>
      <c r="CD50" s="258">
        <v>4.8411756814614062</v>
      </c>
      <c r="CE50" s="258">
        <v>5.0748227087198625</v>
      </c>
      <c r="CF50" s="258">
        <v>5.317815617068657</v>
      </c>
      <c r="CG50" s="258">
        <v>5.5705282417514033</v>
      </c>
      <c r="CH50" s="258">
        <v>5.8333493714214599</v>
      </c>
      <c r="CI50" s="258">
        <v>6.1066833462783183</v>
      </c>
      <c r="CJ50" s="258">
        <v>6.3909506801294516</v>
      </c>
      <c r="CK50" s="258">
        <v>6.6865887073346295</v>
      </c>
      <c r="CL50" s="258">
        <v>6.9940522556280147</v>
      </c>
      <c r="CM50" s="258">
        <v>7.3138143458531353</v>
      </c>
      <c r="CN50" s="258">
        <v>7.6463669196872601</v>
      </c>
      <c r="CO50" s="258">
        <v>7.9922215964747512</v>
      </c>
      <c r="CP50" s="258">
        <v>8.3519104603337411</v>
      </c>
      <c r="CQ50" s="258">
        <v>8.7259868787470918</v>
      </c>
      <c r="CR50" s="258">
        <v>9.115026353896976</v>
      </c>
      <c r="CS50" s="258">
        <v>9.5196274080528553</v>
      </c>
      <c r="CT50" s="258">
        <v>9.9404125043749705</v>
      </c>
    </row>
    <row r="51" spans="1:98" s="234" customFormat="1" ht="16.5" thickBot="1" x14ac:dyDescent="0.3">
      <c r="A51" s="422" t="s">
        <v>552</v>
      </c>
      <c r="B51" s="423"/>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4"/>
      <c r="AK51" s="425">
        <v>0</v>
      </c>
      <c r="AL51" s="426"/>
      <c r="AM51" s="259">
        <v>23362560</v>
      </c>
      <c r="AN51" s="260">
        <v>24297062.400000002</v>
      </c>
      <c r="AO51" s="260">
        <v>25268944.896000005</v>
      </c>
      <c r="AP51" s="260">
        <v>26279702.691840008</v>
      </c>
      <c r="AQ51" s="260">
        <v>27330890.799513608</v>
      </c>
      <c r="AR51" s="260">
        <v>28424126.431494154</v>
      </c>
      <c r="AS51" s="260">
        <v>29561091.488753922</v>
      </c>
      <c r="AT51" s="260">
        <v>30743535.148304079</v>
      </c>
      <c r="AU51" s="260">
        <v>31973276.554236244</v>
      </c>
      <c r="AV51" s="260">
        <v>33252207.616405692</v>
      </c>
      <c r="AW51" s="260">
        <v>34582295.921061926</v>
      </c>
      <c r="AX51" s="260">
        <v>35965587.757904403</v>
      </c>
      <c r="AY51" s="260">
        <v>37404211.268220574</v>
      </c>
      <c r="AZ51" s="260">
        <v>38900379.7189494</v>
      </c>
      <c r="BA51" s="260">
        <v>40456394.907707378</v>
      </c>
      <c r="BB51" s="260">
        <v>42074650.70401568</v>
      </c>
      <c r="BC51" s="260">
        <v>43757636.732176304</v>
      </c>
      <c r="BD51" s="260">
        <v>45507942.201463349</v>
      </c>
      <c r="BE51" s="260">
        <v>47328259.889521889</v>
      </c>
      <c r="BF51" s="260">
        <v>49221390.28510277</v>
      </c>
      <c r="BG51" s="260">
        <v>51190245.896506883</v>
      </c>
      <c r="BH51" s="260">
        <v>53237855.732367158</v>
      </c>
      <c r="BI51" s="260">
        <v>55367369.961661845</v>
      </c>
      <c r="BJ51" s="260">
        <v>57582064.760128327</v>
      </c>
      <c r="BK51" s="260">
        <v>59885347.350533463</v>
      </c>
      <c r="BL51" s="260">
        <v>62280761.244554803</v>
      </c>
      <c r="BM51" s="260">
        <v>64771991.694336995</v>
      </c>
      <c r="BN51" s="260">
        <v>67362871.362110481</v>
      </c>
      <c r="BO51" s="260">
        <v>70057386.216594905</v>
      </c>
      <c r="BP51" s="260">
        <v>72859681.665258706</v>
      </c>
      <c r="BQ51" s="260">
        <v>75774068.93186906</v>
      </c>
      <c r="BR51" s="260">
        <v>78805031.689143807</v>
      </c>
      <c r="BS51" s="260">
        <v>81957232.956709564</v>
      </c>
      <c r="BT51" s="260">
        <v>85235522.274977952</v>
      </c>
      <c r="BU51" s="260">
        <v>88644943.165977076</v>
      </c>
      <c r="BV51" s="260">
        <v>92190740.892616153</v>
      </c>
      <c r="BW51" s="260">
        <v>95878370.528320804</v>
      </c>
      <c r="BX51" s="260">
        <v>99713505.349453658</v>
      </c>
      <c r="BY51" s="260">
        <v>103702045.5634318</v>
      </c>
      <c r="BZ51" s="260">
        <v>107850127.38596909</v>
      </c>
      <c r="CA51" s="260">
        <v>112164132.48140785</v>
      </c>
      <c r="CB51" s="260">
        <v>116650697.78066418</v>
      </c>
      <c r="CC51" s="260">
        <v>121316725.69189073</v>
      </c>
      <c r="CD51" s="260">
        <v>126169394.71956638</v>
      </c>
      <c r="CE51" s="260">
        <v>131216170.50834902</v>
      </c>
      <c r="CF51" s="260">
        <v>136464817.32868299</v>
      </c>
      <c r="CG51" s="260">
        <v>141923410.02183032</v>
      </c>
      <c r="CH51" s="260">
        <v>147600346.42270353</v>
      </c>
      <c r="CI51" s="260">
        <v>153504360.27961168</v>
      </c>
      <c r="CJ51" s="260">
        <v>159644534.69079617</v>
      </c>
      <c r="CK51" s="260">
        <v>166030316.078428</v>
      </c>
      <c r="CL51" s="260">
        <v>172671528.72156513</v>
      </c>
      <c r="CM51" s="260">
        <v>179578389.87042773</v>
      </c>
      <c r="CN51" s="260">
        <v>186761525.4652448</v>
      </c>
      <c r="CO51" s="260">
        <v>194231986.48385462</v>
      </c>
      <c r="CP51" s="260">
        <v>202001265.94320878</v>
      </c>
      <c r="CQ51" s="260">
        <v>210081316.58093718</v>
      </c>
      <c r="CR51" s="260">
        <v>218484569.24417469</v>
      </c>
      <c r="CS51" s="260" t="s">
        <v>529</v>
      </c>
      <c r="CT51" s="260" t="s">
        <v>529</v>
      </c>
    </row>
    <row r="52" spans="1:98" ht="16.5" thickBot="1" x14ac:dyDescent="0.3">
      <c r="A52" s="411" t="s">
        <v>553</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v>0</v>
      </c>
      <c r="AL52" s="413"/>
      <c r="AM52" s="261">
        <v>23362.560000000001</v>
      </c>
      <c r="AN52" s="261">
        <v>24297.062400000003</v>
      </c>
      <c r="AO52" s="261">
        <v>25268.944896000005</v>
      </c>
      <c r="AP52" s="261">
        <v>26279.702691840008</v>
      </c>
      <c r="AQ52" s="261">
        <v>27330.890799513607</v>
      </c>
      <c r="AR52" s="261">
        <v>28424.126431494155</v>
      </c>
      <c r="AS52" s="261">
        <v>29561.091488753922</v>
      </c>
      <c r="AT52" s="261">
        <v>30743.535148304079</v>
      </c>
      <c r="AU52" s="261">
        <v>31973.276554236243</v>
      </c>
      <c r="AV52" s="261">
        <v>33252.207616405693</v>
      </c>
      <c r="AW52" s="261">
        <v>34582.295921061923</v>
      </c>
      <c r="AX52" s="261">
        <v>35965.587757904403</v>
      </c>
      <c r="AY52" s="261">
        <v>37404.211268220577</v>
      </c>
      <c r="AZ52" s="261">
        <v>38900.3797189494</v>
      </c>
      <c r="BA52" s="261">
        <v>40456.394907707378</v>
      </c>
      <c r="BB52" s="261">
        <v>42074.650704015679</v>
      </c>
      <c r="BC52" s="261">
        <v>43757.636732176303</v>
      </c>
      <c r="BD52" s="261">
        <v>45507.942201463353</v>
      </c>
      <c r="BE52" s="261">
        <v>47328.259889521891</v>
      </c>
      <c r="BF52" s="261">
        <v>49221.390285102767</v>
      </c>
      <c r="BG52" s="261">
        <v>51190.24589650688</v>
      </c>
      <c r="BH52" s="261">
        <v>53237.855732367156</v>
      </c>
      <c r="BI52" s="261">
        <v>55367.369961661847</v>
      </c>
      <c r="BJ52" s="261">
        <v>57582.064760128327</v>
      </c>
      <c r="BK52" s="261">
        <v>59885.347350533462</v>
      </c>
      <c r="BL52" s="261">
        <v>62280.7612445548</v>
      </c>
      <c r="BM52" s="261">
        <v>64771.991694336997</v>
      </c>
      <c r="BN52" s="261">
        <v>67362.871362110483</v>
      </c>
      <c r="BO52" s="261">
        <v>70057.38621659491</v>
      </c>
      <c r="BP52" s="261">
        <v>72859.6816652587</v>
      </c>
      <c r="BQ52" s="261">
        <v>75774.068931869057</v>
      </c>
      <c r="BR52" s="261">
        <v>78805.031689143812</v>
      </c>
      <c r="BS52" s="261">
        <v>81957.232956709558</v>
      </c>
      <c r="BT52" s="261">
        <v>85235.52227497795</v>
      </c>
      <c r="BU52" s="261">
        <v>88644.943165977078</v>
      </c>
      <c r="BV52" s="261">
        <v>92190.740892616159</v>
      </c>
      <c r="BW52" s="261">
        <v>95878.370528320811</v>
      </c>
      <c r="BX52" s="261">
        <v>99713.505349453655</v>
      </c>
      <c r="BY52" s="261">
        <v>103702.04556343181</v>
      </c>
      <c r="BZ52" s="261">
        <v>107850.12738596908</v>
      </c>
      <c r="CA52" s="261">
        <v>112164.13248140785</v>
      </c>
      <c r="CB52" s="261">
        <v>116650.69778066418</v>
      </c>
      <c r="CC52" s="261">
        <v>121316.72569189074</v>
      </c>
      <c r="CD52" s="261">
        <v>126169.39471956638</v>
      </c>
      <c r="CE52" s="261">
        <v>131216.17050834902</v>
      </c>
      <c r="CF52" s="261">
        <v>136464.81732868298</v>
      </c>
      <c r="CG52" s="261">
        <v>141923.41002183032</v>
      </c>
      <c r="CH52" s="261">
        <v>147600.34642270353</v>
      </c>
      <c r="CI52" s="261">
        <v>153504.36027961169</v>
      </c>
      <c r="CJ52" s="261">
        <v>159644.53469079616</v>
      </c>
      <c r="CK52" s="261">
        <v>166030.316078428</v>
      </c>
      <c r="CL52" s="261">
        <v>172671.52872156512</v>
      </c>
      <c r="CM52" s="261">
        <v>179578.38987042772</v>
      </c>
      <c r="CN52" s="261">
        <v>186761.52546524481</v>
      </c>
      <c r="CO52" s="261">
        <v>194231.98648385462</v>
      </c>
      <c r="CP52" s="261">
        <v>202001.2659432088</v>
      </c>
      <c r="CQ52" s="261">
        <v>210081.31658093719</v>
      </c>
      <c r="CR52" s="261">
        <v>218484.56924417469</v>
      </c>
      <c r="CS52" s="261" t="s">
        <v>529</v>
      </c>
      <c r="CT52" s="261" t="s">
        <v>529</v>
      </c>
    </row>
    <row r="53" spans="1:98" ht="16.5" thickBot="1" x14ac:dyDescent="0.3">
      <c r="A53" s="414" t="s">
        <v>554</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5"/>
      <c r="AL53" s="405"/>
      <c r="AM53" s="262">
        <v>0</v>
      </c>
      <c r="AN53" s="262">
        <v>0</v>
      </c>
      <c r="AO53" s="262">
        <v>0</v>
      </c>
      <c r="AP53" s="262">
        <v>0</v>
      </c>
      <c r="AQ53" s="262">
        <v>0</v>
      </c>
      <c r="AR53" s="262">
        <v>0</v>
      </c>
      <c r="AS53" s="262">
        <v>0</v>
      </c>
      <c r="AT53" s="262">
        <v>0</v>
      </c>
      <c r="AU53" s="262">
        <v>0</v>
      </c>
      <c r="AV53" s="262">
        <v>0</v>
      </c>
      <c r="AW53" s="262">
        <v>0</v>
      </c>
      <c r="AX53" s="262">
        <v>0</v>
      </c>
      <c r="AY53" s="262">
        <v>0</v>
      </c>
      <c r="AZ53" s="262">
        <v>0</v>
      </c>
      <c r="BA53" s="262">
        <v>0</v>
      </c>
      <c r="BB53" s="262">
        <v>0</v>
      </c>
      <c r="BC53" s="262">
        <v>0</v>
      </c>
      <c r="BD53" s="262">
        <v>0</v>
      </c>
      <c r="BE53" s="262">
        <v>0</v>
      </c>
      <c r="BF53" s="262">
        <v>0</v>
      </c>
      <c r="BG53" s="262">
        <v>0</v>
      </c>
      <c r="BH53" s="262">
        <v>0</v>
      </c>
      <c r="BI53" s="262">
        <v>0</v>
      </c>
      <c r="BJ53" s="262">
        <v>0</v>
      </c>
      <c r="BK53" s="262">
        <v>0</v>
      </c>
      <c r="BL53" s="262">
        <v>0</v>
      </c>
      <c r="BM53" s="262">
        <v>0</v>
      </c>
      <c r="BN53" s="262">
        <v>0</v>
      </c>
      <c r="BO53" s="262">
        <v>0</v>
      </c>
      <c r="BP53" s="262">
        <v>0</v>
      </c>
      <c r="BQ53" s="262">
        <v>0</v>
      </c>
      <c r="BR53" s="262">
        <v>0</v>
      </c>
      <c r="BS53" s="262">
        <v>0</v>
      </c>
      <c r="BT53" s="262">
        <v>0</v>
      </c>
      <c r="BU53" s="262">
        <v>0</v>
      </c>
      <c r="BV53" s="262">
        <v>0</v>
      </c>
      <c r="BW53" s="262">
        <v>0</v>
      </c>
      <c r="BX53" s="262">
        <v>0</v>
      </c>
      <c r="BY53" s="262">
        <v>0</v>
      </c>
      <c r="BZ53" s="262">
        <v>0</v>
      </c>
      <c r="CA53" s="262">
        <v>0</v>
      </c>
      <c r="CB53" s="262">
        <v>0</v>
      </c>
      <c r="CC53" s="262">
        <v>0</v>
      </c>
      <c r="CD53" s="262">
        <v>0</v>
      </c>
      <c r="CE53" s="262">
        <v>0</v>
      </c>
      <c r="CF53" s="262">
        <v>0</v>
      </c>
      <c r="CG53" s="262">
        <v>0</v>
      </c>
      <c r="CH53" s="262">
        <v>0</v>
      </c>
      <c r="CI53" s="262">
        <v>0</v>
      </c>
      <c r="CJ53" s="262">
        <v>0</v>
      </c>
      <c r="CK53" s="262">
        <v>0</v>
      </c>
      <c r="CL53" s="262">
        <v>0</v>
      </c>
      <c r="CM53" s="262">
        <v>0</v>
      </c>
      <c r="CN53" s="262">
        <v>0</v>
      </c>
      <c r="CO53" s="262">
        <v>0</v>
      </c>
      <c r="CP53" s="262">
        <v>0</v>
      </c>
      <c r="CQ53" s="262">
        <v>0</v>
      </c>
      <c r="CR53" s="262">
        <v>0</v>
      </c>
      <c r="CS53" s="262" t="s">
        <v>529</v>
      </c>
      <c r="CT53" s="262" t="s">
        <v>529</v>
      </c>
    </row>
    <row r="54" spans="1:98" ht="16.5" thickBot="1" x14ac:dyDescent="0.3">
      <c r="A54" s="414" t="s">
        <v>555</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v>0</v>
      </c>
      <c r="AL54" s="416"/>
      <c r="AM54" s="263">
        <v>208.9290666666667</v>
      </c>
      <c r="AN54" s="263">
        <v>217.28622933333335</v>
      </c>
      <c r="AO54" s="263">
        <v>225.97767850666671</v>
      </c>
      <c r="AP54" s="263">
        <v>235.01678564693341</v>
      </c>
      <c r="AQ54" s="263">
        <v>244.41745707281075</v>
      </c>
      <c r="AR54" s="263">
        <v>254.19415535572321</v>
      </c>
      <c r="AS54" s="263">
        <v>264.36192156995213</v>
      </c>
      <c r="AT54" s="263">
        <v>274.9363984327502</v>
      </c>
      <c r="AU54" s="263">
        <v>285.93385437006026</v>
      </c>
      <c r="AV54" s="263">
        <v>297.37120854486267</v>
      </c>
      <c r="AW54" s="263">
        <v>309.26605688665722</v>
      </c>
      <c r="AX54" s="263">
        <v>321.63669916212348</v>
      </c>
      <c r="AY54" s="263">
        <v>334.50216712860839</v>
      </c>
      <c r="AZ54" s="263">
        <v>347.88225381375281</v>
      </c>
      <c r="BA54" s="263">
        <v>361.7975439663029</v>
      </c>
      <c r="BB54" s="263">
        <v>376.26944572495506</v>
      </c>
      <c r="BC54" s="263">
        <v>391.32022355395321</v>
      </c>
      <c r="BD54" s="263">
        <v>406.97303249611139</v>
      </c>
      <c r="BE54" s="263">
        <v>423.25195379595584</v>
      </c>
      <c r="BF54" s="263">
        <v>440.18203194779409</v>
      </c>
      <c r="BG54" s="263">
        <v>457.78931322570577</v>
      </c>
      <c r="BH54" s="263">
        <v>476.10088575473407</v>
      </c>
      <c r="BI54" s="263">
        <v>495.14492118492348</v>
      </c>
      <c r="BJ54" s="263">
        <v>514.95071803232042</v>
      </c>
      <c r="BK54" s="263">
        <v>535.54874675361327</v>
      </c>
      <c r="BL54" s="263">
        <v>556.97069662375782</v>
      </c>
      <c r="BM54" s="263">
        <v>579.24952448870818</v>
      </c>
      <c r="BN54" s="263">
        <v>602.4195054682566</v>
      </c>
      <c r="BO54" s="263">
        <v>626.51628568698675</v>
      </c>
      <c r="BP54" s="263">
        <v>651.57693711446632</v>
      </c>
      <c r="BQ54" s="263">
        <v>677.64001459904489</v>
      </c>
      <c r="BR54" s="263">
        <v>704.74561518300675</v>
      </c>
      <c r="BS54" s="263">
        <v>732.935439790327</v>
      </c>
      <c r="BT54" s="263">
        <v>762.2528573819402</v>
      </c>
      <c r="BU54" s="263">
        <v>792.74297167721784</v>
      </c>
      <c r="BV54" s="263">
        <v>824.45269054430662</v>
      </c>
      <c r="BW54" s="263">
        <v>857.43079816607894</v>
      </c>
      <c r="BX54" s="263">
        <v>891.72803009272218</v>
      </c>
      <c r="BY54" s="263">
        <v>927.39715129643116</v>
      </c>
      <c r="BZ54" s="263">
        <v>964.49303734828834</v>
      </c>
      <c r="CA54" s="263">
        <v>1003.07275884222</v>
      </c>
      <c r="CB54" s="263">
        <v>1043.1956691959087</v>
      </c>
      <c r="CC54" s="263">
        <v>1084.9234959637452</v>
      </c>
      <c r="CD54" s="263">
        <v>1128.3204358022952</v>
      </c>
      <c r="CE54" s="263">
        <v>1173.4532532343869</v>
      </c>
      <c r="CF54" s="263">
        <v>1220.3913833637623</v>
      </c>
      <c r="CG54" s="263">
        <v>1269.207038698313</v>
      </c>
      <c r="CH54" s="263">
        <v>1319.9753202462452</v>
      </c>
      <c r="CI54" s="263">
        <v>1372.7743330560952</v>
      </c>
      <c r="CJ54" s="263">
        <v>1427.6853063783392</v>
      </c>
      <c r="CK54" s="263">
        <v>1484.7927186334725</v>
      </c>
      <c r="CL54" s="263">
        <v>1544.1844273788115</v>
      </c>
      <c r="CM54" s="263">
        <v>1605.9518044739641</v>
      </c>
      <c r="CN54" s="263">
        <v>1670.1898766529225</v>
      </c>
      <c r="CO54" s="263">
        <v>1736.9974717190396</v>
      </c>
      <c r="CP54" s="263">
        <v>1806.477370587801</v>
      </c>
      <c r="CQ54" s="263">
        <v>1878.7364654113132</v>
      </c>
      <c r="CR54" s="263">
        <v>1953.8859240277659</v>
      </c>
      <c r="CS54" s="263" t="s">
        <v>529</v>
      </c>
      <c r="CT54" s="263" t="s">
        <v>529</v>
      </c>
    </row>
    <row r="55" spans="1:98" ht="16.5" thickBot="1" x14ac:dyDescent="0.3">
      <c r="A55" s="403" t="s">
        <v>556</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264"/>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c r="CR55" s="265"/>
      <c r="CS55" s="265"/>
      <c r="CT55" s="265"/>
    </row>
    <row r="58" spans="1:98" ht="16.5" thickBot="1" x14ac:dyDescent="0.3"/>
    <row r="59" spans="1:98" s="96" customFormat="1" ht="24" customHeight="1" x14ac:dyDescent="0.25">
      <c r="A59" s="406" t="s">
        <v>268</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385">
        <v>2029</v>
      </c>
      <c r="AL59" s="386"/>
      <c r="AM59" s="282">
        <v>2030</v>
      </c>
      <c r="AN59" s="282">
        <v>2031</v>
      </c>
      <c r="AO59" s="282">
        <v>2032</v>
      </c>
      <c r="AP59" s="282">
        <v>2033</v>
      </c>
      <c r="AQ59" s="282">
        <v>2034</v>
      </c>
      <c r="AR59" s="282">
        <v>2035</v>
      </c>
      <c r="AS59" s="282">
        <v>2036</v>
      </c>
      <c r="AT59" s="282">
        <v>2037</v>
      </c>
      <c r="AU59" s="282">
        <v>2038</v>
      </c>
      <c r="AV59" s="282">
        <v>2039</v>
      </c>
      <c r="AW59" s="282">
        <v>2040</v>
      </c>
      <c r="AX59" s="282">
        <v>2041</v>
      </c>
      <c r="AY59" s="282">
        <v>2042</v>
      </c>
      <c r="AZ59" s="282">
        <v>2043</v>
      </c>
      <c r="BA59" s="282">
        <v>2044</v>
      </c>
      <c r="BB59" s="282">
        <v>2045</v>
      </c>
      <c r="BC59" s="282">
        <v>2046</v>
      </c>
      <c r="BD59" s="282">
        <v>2047</v>
      </c>
      <c r="BE59" s="282">
        <v>2048</v>
      </c>
      <c r="BF59" s="282">
        <v>2049</v>
      </c>
      <c r="BG59" s="282">
        <v>2050</v>
      </c>
      <c r="BH59" s="282">
        <v>2051</v>
      </c>
      <c r="BI59" s="282">
        <v>2052</v>
      </c>
      <c r="BJ59" s="282">
        <v>2053</v>
      </c>
      <c r="BK59" s="282">
        <v>2054</v>
      </c>
      <c r="BL59" s="282">
        <v>2055</v>
      </c>
      <c r="BM59" s="282">
        <v>2056</v>
      </c>
      <c r="BN59" s="282">
        <v>2057</v>
      </c>
      <c r="BO59" s="282">
        <v>2058</v>
      </c>
      <c r="BP59" s="282">
        <v>2059</v>
      </c>
      <c r="BQ59" s="282">
        <v>2060</v>
      </c>
      <c r="BR59" s="282">
        <v>2061</v>
      </c>
      <c r="BS59" s="282">
        <v>2062</v>
      </c>
      <c r="BT59" s="282">
        <v>2063</v>
      </c>
      <c r="BU59" s="282">
        <v>2064</v>
      </c>
      <c r="BV59" s="282">
        <v>2065</v>
      </c>
      <c r="BW59" s="282">
        <v>2066</v>
      </c>
      <c r="BX59" s="282">
        <v>2067</v>
      </c>
      <c r="BY59" s="282">
        <v>2068</v>
      </c>
      <c r="BZ59" s="282">
        <v>2069</v>
      </c>
      <c r="CA59" s="282">
        <v>2070</v>
      </c>
      <c r="CB59" s="282">
        <v>2071</v>
      </c>
      <c r="CC59" s="282">
        <v>2072</v>
      </c>
      <c r="CD59" s="282">
        <v>2073</v>
      </c>
      <c r="CE59" s="282">
        <v>2074</v>
      </c>
      <c r="CF59" s="282">
        <v>2075</v>
      </c>
      <c r="CG59" s="282">
        <v>2076</v>
      </c>
      <c r="CH59" s="282">
        <v>2077</v>
      </c>
      <c r="CI59" s="282">
        <v>2078</v>
      </c>
      <c r="CJ59" s="282">
        <v>2079</v>
      </c>
      <c r="CK59" s="282">
        <v>2080</v>
      </c>
      <c r="CL59" s="282">
        <v>2081</v>
      </c>
      <c r="CM59" s="282">
        <v>2082</v>
      </c>
      <c r="CN59" s="282">
        <v>2083</v>
      </c>
      <c r="CO59" s="282">
        <v>2084</v>
      </c>
      <c r="CP59" s="282">
        <v>2085</v>
      </c>
      <c r="CQ59" s="282">
        <v>2086</v>
      </c>
      <c r="CR59" s="282">
        <v>2087</v>
      </c>
      <c r="CS59" s="282" t="s">
        <v>529</v>
      </c>
      <c r="CT59" s="282" t="s">
        <v>529</v>
      </c>
    </row>
    <row r="60" spans="1:98" s="96" customFormat="1" ht="11.25" customHeight="1" x14ac:dyDescent="0.25">
      <c r="A60" s="408" t="s">
        <v>267</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v>0</v>
      </c>
      <c r="AL60" s="398"/>
      <c r="AM60" s="243"/>
      <c r="AN60" s="243"/>
      <c r="AO60" s="243"/>
      <c r="AP60" s="243"/>
      <c r="AQ60" s="243"/>
      <c r="AR60" s="243"/>
      <c r="AS60" s="243"/>
      <c r="AT60" s="243"/>
      <c r="AU60" s="243"/>
      <c r="AV60" s="243"/>
      <c r="AW60" s="243"/>
      <c r="AX60" s="243"/>
      <c r="AY60" s="243"/>
      <c r="AZ60" s="243"/>
      <c r="BA60" s="243"/>
      <c r="BB60" s="243"/>
      <c r="BC60" s="243"/>
      <c r="BD60" s="243"/>
      <c r="BE60" s="243"/>
      <c r="BF60" s="243"/>
      <c r="BG60" s="243"/>
      <c r="BH60" s="243"/>
      <c r="BI60" s="243"/>
      <c r="BJ60" s="243"/>
      <c r="BK60" s="243"/>
      <c r="BL60" s="243"/>
      <c r="BM60" s="243"/>
      <c r="BN60" s="243"/>
      <c r="BO60" s="243"/>
      <c r="BP60" s="243"/>
      <c r="BQ60" s="243"/>
      <c r="BR60" s="243"/>
      <c r="BS60" s="243"/>
      <c r="BT60" s="243"/>
      <c r="BU60" s="243"/>
      <c r="BV60" s="243"/>
      <c r="BW60" s="243"/>
      <c r="BX60" s="243"/>
      <c r="BY60" s="243"/>
      <c r="BZ60" s="243"/>
      <c r="CA60" s="243"/>
      <c r="CB60" s="243"/>
      <c r="CC60" s="243"/>
      <c r="CD60" s="243"/>
      <c r="CE60" s="243"/>
      <c r="CF60" s="243"/>
      <c r="CG60" s="243"/>
      <c r="CH60" s="243"/>
      <c r="CI60" s="243"/>
      <c r="CJ60" s="243"/>
      <c r="CK60" s="243"/>
      <c r="CL60" s="243"/>
      <c r="CM60" s="243"/>
      <c r="CN60" s="243"/>
      <c r="CO60" s="243"/>
      <c r="CP60" s="243"/>
      <c r="CQ60" s="243"/>
      <c r="CR60" s="243"/>
      <c r="CS60" s="243"/>
      <c r="CT60" s="243"/>
    </row>
    <row r="61" spans="1:98" s="96" customFormat="1" ht="12" customHeight="1" x14ac:dyDescent="0.25">
      <c r="A61" s="395" t="s">
        <v>266</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8"/>
      <c r="AM61" s="244">
        <v>0</v>
      </c>
      <c r="AN61" s="244">
        <v>0</v>
      </c>
      <c r="AO61" s="244">
        <v>0</v>
      </c>
      <c r="AP61" s="244">
        <v>0</v>
      </c>
      <c r="AQ61" s="244">
        <v>0</v>
      </c>
      <c r="AR61" s="244">
        <v>0</v>
      </c>
      <c r="AS61" s="244">
        <v>0</v>
      </c>
      <c r="AT61" s="244">
        <v>0</v>
      </c>
      <c r="AU61" s="244">
        <v>0</v>
      </c>
      <c r="AV61" s="244">
        <v>0</v>
      </c>
      <c r="AW61" s="244">
        <v>0</v>
      </c>
      <c r="AX61" s="244">
        <v>0</v>
      </c>
      <c r="AY61" s="244">
        <v>0</v>
      </c>
      <c r="AZ61" s="244">
        <v>0</v>
      </c>
      <c r="BA61" s="244">
        <v>0</v>
      </c>
      <c r="BB61" s="244">
        <v>0</v>
      </c>
      <c r="BC61" s="244">
        <v>0</v>
      </c>
      <c r="BD61" s="244">
        <v>0</v>
      </c>
      <c r="BE61" s="244">
        <v>0</v>
      </c>
      <c r="BF61" s="244">
        <v>0</v>
      </c>
      <c r="BG61" s="244">
        <v>0</v>
      </c>
      <c r="BH61" s="244">
        <v>0</v>
      </c>
      <c r="BI61" s="244">
        <v>0</v>
      </c>
      <c r="BJ61" s="244">
        <v>0</v>
      </c>
      <c r="BK61" s="244">
        <v>0</v>
      </c>
      <c r="BL61" s="244">
        <v>0</v>
      </c>
      <c r="BM61" s="244">
        <v>0</v>
      </c>
      <c r="BN61" s="244">
        <v>0</v>
      </c>
      <c r="BO61" s="244">
        <v>0</v>
      </c>
      <c r="BP61" s="244">
        <v>0</v>
      </c>
      <c r="BQ61" s="244">
        <v>0</v>
      </c>
      <c r="BR61" s="244">
        <v>0</v>
      </c>
      <c r="BS61" s="244">
        <v>0</v>
      </c>
      <c r="BT61" s="244">
        <v>0</v>
      </c>
      <c r="BU61" s="244">
        <v>0</v>
      </c>
      <c r="BV61" s="244">
        <v>0</v>
      </c>
      <c r="BW61" s="244">
        <v>0</v>
      </c>
      <c r="BX61" s="244">
        <v>0</v>
      </c>
      <c r="BY61" s="244">
        <v>0</v>
      </c>
      <c r="BZ61" s="244">
        <v>0</v>
      </c>
      <c r="CA61" s="244">
        <v>0</v>
      </c>
      <c r="CB61" s="244">
        <v>0</v>
      </c>
      <c r="CC61" s="244">
        <v>0</v>
      </c>
      <c r="CD61" s="244">
        <v>0</v>
      </c>
      <c r="CE61" s="244">
        <v>0</v>
      </c>
      <c r="CF61" s="244">
        <v>0</v>
      </c>
      <c r="CG61" s="244">
        <v>0</v>
      </c>
      <c r="CH61" s="244">
        <v>0</v>
      </c>
      <c r="CI61" s="244">
        <v>0</v>
      </c>
      <c r="CJ61" s="244">
        <v>0</v>
      </c>
      <c r="CK61" s="244">
        <v>0</v>
      </c>
      <c r="CL61" s="244">
        <v>0</v>
      </c>
      <c r="CM61" s="244">
        <v>0</v>
      </c>
      <c r="CN61" s="244">
        <v>0</v>
      </c>
      <c r="CO61" s="244">
        <v>0</v>
      </c>
      <c r="CP61" s="244">
        <v>0</v>
      </c>
      <c r="CQ61" s="244">
        <v>0</v>
      </c>
      <c r="CR61" s="244">
        <v>0</v>
      </c>
      <c r="CS61" s="244" t="s">
        <v>529</v>
      </c>
      <c r="CT61" s="244" t="s">
        <v>529</v>
      </c>
    </row>
    <row r="62" spans="1:98" s="96" customFormat="1" ht="12" customHeight="1" x14ac:dyDescent="0.25">
      <c r="A62" s="395" t="s">
        <v>265</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v>0</v>
      </c>
      <c r="AL62" s="398"/>
      <c r="AM62" s="244">
        <v>0</v>
      </c>
      <c r="AN62" s="244">
        <v>0</v>
      </c>
      <c r="AO62" s="244">
        <v>0</v>
      </c>
      <c r="AP62" s="244">
        <v>0</v>
      </c>
      <c r="AQ62" s="244">
        <v>0</v>
      </c>
      <c r="AR62" s="244">
        <v>0</v>
      </c>
      <c r="AS62" s="244">
        <v>0</v>
      </c>
      <c r="AT62" s="244">
        <v>0</v>
      </c>
      <c r="AU62" s="244">
        <v>0</v>
      </c>
      <c r="AV62" s="244">
        <v>0</v>
      </c>
      <c r="AW62" s="244">
        <v>0</v>
      </c>
      <c r="AX62" s="244">
        <v>0</v>
      </c>
      <c r="AY62" s="244">
        <v>0</v>
      </c>
      <c r="AZ62" s="244">
        <v>0</v>
      </c>
      <c r="BA62" s="244">
        <v>0</v>
      </c>
      <c r="BB62" s="244">
        <v>0</v>
      </c>
      <c r="BC62" s="244">
        <v>0</v>
      </c>
      <c r="BD62" s="244">
        <v>0</v>
      </c>
      <c r="BE62" s="244">
        <v>0</v>
      </c>
      <c r="BF62" s="244">
        <v>0</v>
      </c>
      <c r="BG62" s="244">
        <v>0</v>
      </c>
      <c r="BH62" s="244">
        <v>0</v>
      </c>
      <c r="BI62" s="244">
        <v>0</v>
      </c>
      <c r="BJ62" s="244">
        <v>0</v>
      </c>
      <c r="BK62" s="244">
        <v>0</v>
      </c>
      <c r="BL62" s="244">
        <v>0</v>
      </c>
      <c r="BM62" s="244">
        <v>0</v>
      </c>
      <c r="BN62" s="244">
        <v>0</v>
      </c>
      <c r="BO62" s="244">
        <v>0</v>
      </c>
      <c r="BP62" s="244">
        <v>0</v>
      </c>
      <c r="BQ62" s="244">
        <v>0</v>
      </c>
      <c r="BR62" s="244">
        <v>0</v>
      </c>
      <c r="BS62" s="244">
        <v>0</v>
      </c>
      <c r="BT62" s="244">
        <v>0</v>
      </c>
      <c r="BU62" s="244">
        <v>0</v>
      </c>
      <c r="BV62" s="244">
        <v>0</v>
      </c>
      <c r="BW62" s="244">
        <v>0</v>
      </c>
      <c r="BX62" s="244">
        <v>0</v>
      </c>
      <c r="BY62" s="244">
        <v>0</v>
      </c>
      <c r="BZ62" s="244">
        <v>0</v>
      </c>
      <c r="CA62" s="244">
        <v>0</v>
      </c>
      <c r="CB62" s="244">
        <v>0</v>
      </c>
      <c r="CC62" s="244">
        <v>0</v>
      </c>
      <c r="CD62" s="244">
        <v>0</v>
      </c>
      <c r="CE62" s="244">
        <v>0</v>
      </c>
      <c r="CF62" s="244">
        <v>0</v>
      </c>
      <c r="CG62" s="244">
        <v>0</v>
      </c>
      <c r="CH62" s="244">
        <v>0</v>
      </c>
      <c r="CI62" s="244">
        <v>0</v>
      </c>
      <c r="CJ62" s="244">
        <v>0</v>
      </c>
      <c r="CK62" s="244">
        <v>0</v>
      </c>
      <c r="CL62" s="244">
        <v>0</v>
      </c>
      <c r="CM62" s="244">
        <v>0</v>
      </c>
      <c r="CN62" s="244">
        <v>0</v>
      </c>
      <c r="CO62" s="244">
        <v>0</v>
      </c>
      <c r="CP62" s="244">
        <v>0</v>
      </c>
      <c r="CQ62" s="244">
        <v>0</v>
      </c>
      <c r="CR62" s="244">
        <v>0</v>
      </c>
      <c r="CS62" s="244">
        <v>0</v>
      </c>
      <c r="CT62" s="244">
        <v>0</v>
      </c>
    </row>
    <row r="63" spans="1:98" s="96" customFormat="1" ht="12" customHeight="1" thickBot="1" x14ac:dyDescent="0.3">
      <c r="A63" s="399" t="s">
        <v>264</v>
      </c>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v>0</v>
      </c>
      <c r="AL63" s="402"/>
      <c r="AM63" s="245">
        <v>0</v>
      </c>
      <c r="AN63" s="245">
        <v>0</v>
      </c>
      <c r="AO63" s="245">
        <v>0</v>
      </c>
      <c r="AP63" s="245">
        <v>0</v>
      </c>
      <c r="AQ63" s="245">
        <v>0</v>
      </c>
      <c r="AR63" s="245">
        <v>0</v>
      </c>
      <c r="AS63" s="245">
        <v>0</v>
      </c>
      <c r="AT63" s="245">
        <v>0</v>
      </c>
      <c r="AU63" s="245">
        <v>0</v>
      </c>
      <c r="AV63" s="245">
        <v>0</v>
      </c>
      <c r="AW63" s="245">
        <v>0</v>
      </c>
      <c r="AX63" s="245">
        <v>0</v>
      </c>
      <c r="AY63" s="245">
        <v>0</v>
      </c>
      <c r="AZ63" s="245">
        <v>0</v>
      </c>
      <c r="BA63" s="245">
        <v>0</v>
      </c>
      <c r="BB63" s="245">
        <v>0</v>
      </c>
      <c r="BC63" s="245">
        <v>0</v>
      </c>
      <c r="BD63" s="245">
        <v>0</v>
      </c>
      <c r="BE63" s="245">
        <v>0</v>
      </c>
      <c r="BF63" s="245">
        <v>0</v>
      </c>
      <c r="BG63" s="245">
        <v>0</v>
      </c>
      <c r="BH63" s="245">
        <v>0</v>
      </c>
      <c r="BI63" s="245">
        <v>0</v>
      </c>
      <c r="BJ63" s="245">
        <v>0</v>
      </c>
      <c r="BK63" s="245">
        <v>0</v>
      </c>
      <c r="BL63" s="245">
        <v>0</v>
      </c>
      <c r="BM63" s="245">
        <v>0</v>
      </c>
      <c r="BN63" s="245">
        <v>0</v>
      </c>
      <c r="BO63" s="245">
        <v>0</v>
      </c>
      <c r="BP63" s="245">
        <v>0</v>
      </c>
      <c r="BQ63" s="245">
        <v>0</v>
      </c>
      <c r="BR63" s="245">
        <v>0</v>
      </c>
      <c r="BS63" s="245">
        <v>0</v>
      </c>
      <c r="BT63" s="245">
        <v>0</v>
      </c>
      <c r="BU63" s="245">
        <v>0</v>
      </c>
      <c r="BV63" s="245">
        <v>0</v>
      </c>
      <c r="BW63" s="245">
        <v>0</v>
      </c>
      <c r="BX63" s="245">
        <v>0</v>
      </c>
      <c r="BY63" s="245">
        <v>0</v>
      </c>
      <c r="BZ63" s="245">
        <v>0</v>
      </c>
      <c r="CA63" s="245">
        <v>0</v>
      </c>
      <c r="CB63" s="245">
        <v>0</v>
      </c>
      <c r="CC63" s="245">
        <v>0</v>
      </c>
      <c r="CD63" s="245">
        <v>0</v>
      </c>
      <c r="CE63" s="245">
        <v>0</v>
      </c>
      <c r="CF63" s="245">
        <v>0</v>
      </c>
      <c r="CG63" s="245">
        <v>0</v>
      </c>
      <c r="CH63" s="245">
        <v>0</v>
      </c>
      <c r="CI63" s="245">
        <v>0</v>
      </c>
      <c r="CJ63" s="245">
        <v>0</v>
      </c>
      <c r="CK63" s="245">
        <v>0</v>
      </c>
      <c r="CL63" s="245">
        <v>0</v>
      </c>
      <c r="CM63" s="245">
        <v>0</v>
      </c>
      <c r="CN63" s="245">
        <v>0</v>
      </c>
      <c r="CO63" s="245">
        <v>0</v>
      </c>
      <c r="CP63" s="245">
        <v>0</v>
      </c>
      <c r="CQ63" s="245">
        <v>0</v>
      </c>
      <c r="CR63" s="245">
        <v>0</v>
      </c>
      <c r="CS63" s="245">
        <v>0</v>
      </c>
      <c r="CT63" s="245">
        <v>0</v>
      </c>
    </row>
    <row r="64" spans="1:98" ht="16.5" thickBot="1" x14ac:dyDescent="0.3">
      <c r="A64" s="266"/>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6"/>
      <c r="AL64" s="267"/>
      <c r="AM64" s="267"/>
      <c r="AN64" s="267"/>
      <c r="AO64" s="267"/>
      <c r="AP64" s="267"/>
      <c r="AQ64" s="267"/>
      <c r="AR64" s="267"/>
      <c r="AS64" s="267"/>
      <c r="AT64" s="267"/>
      <c r="AU64" s="267"/>
      <c r="AV64" s="268"/>
      <c r="AW64" s="268"/>
      <c r="AX64" s="268"/>
      <c r="AY64" s="268"/>
      <c r="AZ64" s="268"/>
      <c r="BA64" s="268"/>
      <c r="BB64" s="268"/>
      <c r="BC64" s="268"/>
      <c r="BD64" s="268"/>
      <c r="BE64" s="268"/>
      <c r="BF64" s="268"/>
      <c r="BG64" s="268"/>
      <c r="BH64" s="268"/>
      <c r="BI64" s="268"/>
      <c r="BJ64" s="268"/>
      <c r="BK64" s="268"/>
      <c r="BL64" s="268"/>
      <c r="BM64" s="268"/>
      <c r="BN64" s="268"/>
      <c r="BO64" s="268"/>
      <c r="BP64" s="268"/>
      <c r="BQ64" s="268"/>
      <c r="BR64" s="268"/>
      <c r="BS64" s="268"/>
      <c r="BT64" s="268"/>
      <c r="BU64" s="268"/>
      <c r="BV64" s="268"/>
      <c r="BW64" s="268"/>
      <c r="BX64" s="268"/>
      <c r="BY64" s="268"/>
      <c r="BZ64" s="268"/>
      <c r="CA64" s="268"/>
      <c r="CB64" s="268"/>
      <c r="CC64" s="268"/>
      <c r="CD64" s="268"/>
      <c r="CE64" s="268"/>
      <c r="CF64" s="268"/>
      <c r="CG64" s="268"/>
      <c r="CH64" s="268"/>
      <c r="CI64" s="268"/>
      <c r="CJ64" s="268"/>
      <c r="CK64" s="268"/>
      <c r="CL64" s="268"/>
      <c r="CM64" s="268"/>
      <c r="CN64" s="268"/>
      <c r="CO64" s="268"/>
      <c r="CP64" s="268"/>
      <c r="CQ64" s="268"/>
      <c r="CR64" s="268"/>
      <c r="CS64" s="268"/>
      <c r="CT64" s="268"/>
    </row>
    <row r="65" spans="1:98" s="242" customFormat="1" x14ac:dyDescent="0.25">
      <c r="A65" s="383" t="s">
        <v>263</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v>2029</v>
      </c>
      <c r="AL65" s="386"/>
      <c r="AM65" s="282">
        <v>2030</v>
      </c>
      <c r="AN65" s="282">
        <v>2031</v>
      </c>
      <c r="AO65" s="282">
        <v>2032</v>
      </c>
      <c r="AP65" s="282">
        <v>2033</v>
      </c>
      <c r="AQ65" s="282">
        <v>2034</v>
      </c>
      <c r="AR65" s="282">
        <v>2035</v>
      </c>
      <c r="AS65" s="282">
        <v>2036</v>
      </c>
      <c r="AT65" s="282">
        <v>2037</v>
      </c>
      <c r="AU65" s="282">
        <v>2038</v>
      </c>
      <c r="AV65" s="282">
        <v>2039</v>
      </c>
      <c r="AW65" s="282">
        <v>2040</v>
      </c>
      <c r="AX65" s="282">
        <v>2041</v>
      </c>
      <c r="AY65" s="282">
        <v>2042</v>
      </c>
      <c r="AZ65" s="282">
        <v>2043</v>
      </c>
      <c r="BA65" s="282">
        <v>2044</v>
      </c>
      <c r="BB65" s="282">
        <v>2045</v>
      </c>
      <c r="BC65" s="282">
        <v>2046</v>
      </c>
      <c r="BD65" s="282">
        <v>2047</v>
      </c>
      <c r="BE65" s="282">
        <v>2048</v>
      </c>
      <c r="BF65" s="282">
        <v>2049</v>
      </c>
      <c r="BG65" s="282">
        <v>2050</v>
      </c>
      <c r="BH65" s="282">
        <v>2051</v>
      </c>
      <c r="BI65" s="282">
        <v>2052</v>
      </c>
      <c r="BJ65" s="282">
        <v>2053</v>
      </c>
      <c r="BK65" s="282">
        <v>2054</v>
      </c>
      <c r="BL65" s="282">
        <v>2055</v>
      </c>
      <c r="BM65" s="282">
        <v>2056</v>
      </c>
      <c r="BN65" s="282">
        <v>2057</v>
      </c>
      <c r="BO65" s="282">
        <v>2058</v>
      </c>
      <c r="BP65" s="282">
        <v>2059</v>
      </c>
      <c r="BQ65" s="282">
        <v>2060</v>
      </c>
      <c r="BR65" s="282">
        <v>2061</v>
      </c>
      <c r="BS65" s="282">
        <v>2062</v>
      </c>
      <c r="BT65" s="282">
        <v>2063</v>
      </c>
      <c r="BU65" s="282">
        <v>2064</v>
      </c>
      <c r="BV65" s="282">
        <v>2065</v>
      </c>
      <c r="BW65" s="282">
        <v>2066</v>
      </c>
      <c r="BX65" s="282">
        <v>2067</v>
      </c>
      <c r="BY65" s="282">
        <v>2068</v>
      </c>
      <c r="BZ65" s="282">
        <v>2069</v>
      </c>
      <c r="CA65" s="282">
        <v>2070</v>
      </c>
      <c r="CB65" s="282">
        <v>2071</v>
      </c>
      <c r="CC65" s="282">
        <v>2072</v>
      </c>
      <c r="CD65" s="282">
        <v>2073</v>
      </c>
      <c r="CE65" s="282">
        <v>2074</v>
      </c>
      <c r="CF65" s="282">
        <v>2075</v>
      </c>
      <c r="CG65" s="282">
        <v>2076</v>
      </c>
      <c r="CH65" s="282">
        <v>2077</v>
      </c>
      <c r="CI65" s="282">
        <v>2078</v>
      </c>
      <c r="CJ65" s="282">
        <v>2079</v>
      </c>
      <c r="CK65" s="282">
        <v>2080</v>
      </c>
      <c r="CL65" s="282">
        <v>2081</v>
      </c>
      <c r="CM65" s="282">
        <v>2082</v>
      </c>
      <c r="CN65" s="282">
        <v>2083</v>
      </c>
      <c r="CO65" s="282">
        <v>2084</v>
      </c>
      <c r="CP65" s="282">
        <v>2085</v>
      </c>
      <c r="CQ65" s="282">
        <v>2086</v>
      </c>
      <c r="CR65" s="282">
        <v>2087</v>
      </c>
      <c r="CS65" s="282" t="s">
        <v>529</v>
      </c>
      <c r="CT65" s="282" t="s">
        <v>529</v>
      </c>
    </row>
    <row r="66" spans="1:98" s="234" customFormat="1" ht="15" x14ac:dyDescent="0.25">
      <c r="A66" s="370" t="s">
        <v>262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1"/>
      <c r="AK66" s="372">
        <v>0</v>
      </c>
      <c r="AL66" s="373"/>
      <c r="AM66" s="269">
        <v>23362560</v>
      </c>
      <c r="AN66" s="269">
        <v>24297062.400000002</v>
      </c>
      <c r="AO66" s="269">
        <v>25268944.896000005</v>
      </c>
      <c r="AP66" s="269">
        <v>26279702.691840008</v>
      </c>
      <c r="AQ66" s="269">
        <v>27330890.799513608</v>
      </c>
      <c r="AR66" s="269">
        <v>28424126.431494154</v>
      </c>
      <c r="AS66" s="269">
        <v>29561091.488753922</v>
      </c>
      <c r="AT66" s="269">
        <v>30743535.148304079</v>
      </c>
      <c r="AU66" s="269">
        <v>31973276.554236244</v>
      </c>
      <c r="AV66" s="269">
        <v>33252207.616405692</v>
      </c>
      <c r="AW66" s="269">
        <v>34582295.921061926</v>
      </c>
      <c r="AX66" s="269">
        <v>35965587.757904403</v>
      </c>
      <c r="AY66" s="269">
        <v>37404211.268220574</v>
      </c>
      <c r="AZ66" s="269">
        <v>38900379.7189494</v>
      </c>
      <c r="BA66" s="269">
        <v>40456394.907707378</v>
      </c>
      <c r="BB66" s="269">
        <v>42074650.70401568</v>
      </c>
      <c r="BC66" s="269">
        <v>43757636.732176304</v>
      </c>
      <c r="BD66" s="269">
        <v>45507942.201463349</v>
      </c>
      <c r="BE66" s="269">
        <v>47328259.889521889</v>
      </c>
      <c r="BF66" s="269">
        <v>49221390.28510277</v>
      </c>
      <c r="BG66" s="269">
        <v>51190245.896506883</v>
      </c>
      <c r="BH66" s="269">
        <v>53237855.732367158</v>
      </c>
      <c r="BI66" s="269">
        <v>55367369.961661845</v>
      </c>
      <c r="BJ66" s="269">
        <v>57582064.760128327</v>
      </c>
      <c r="BK66" s="269">
        <v>59885347.350533463</v>
      </c>
      <c r="BL66" s="269">
        <v>62280761.244554803</v>
      </c>
      <c r="BM66" s="269">
        <v>64771991.694336995</v>
      </c>
      <c r="BN66" s="269">
        <v>67362871.362110481</v>
      </c>
      <c r="BO66" s="269">
        <v>70057386.216594905</v>
      </c>
      <c r="BP66" s="269">
        <v>72859681.665258706</v>
      </c>
      <c r="BQ66" s="269">
        <v>75774068.93186906</v>
      </c>
      <c r="BR66" s="269">
        <v>78805031.689143807</v>
      </c>
      <c r="BS66" s="269">
        <v>81957232.956709564</v>
      </c>
      <c r="BT66" s="269">
        <v>85235522.274977952</v>
      </c>
      <c r="BU66" s="269">
        <v>88644943.165977076</v>
      </c>
      <c r="BV66" s="269">
        <v>92190740.892616153</v>
      </c>
      <c r="BW66" s="269">
        <v>95878370.528320804</v>
      </c>
      <c r="BX66" s="269">
        <v>99713505.349453658</v>
      </c>
      <c r="BY66" s="269">
        <v>103702045.5634318</v>
      </c>
      <c r="BZ66" s="269">
        <v>107850127.38596909</v>
      </c>
      <c r="CA66" s="269">
        <v>112164132.48140785</v>
      </c>
      <c r="CB66" s="269">
        <v>116650697.78066418</v>
      </c>
      <c r="CC66" s="269">
        <v>121316725.69189073</v>
      </c>
      <c r="CD66" s="269">
        <v>126169394.71956638</v>
      </c>
      <c r="CE66" s="269">
        <v>131216170.50834902</v>
      </c>
      <c r="CF66" s="269">
        <v>136464817.32868299</v>
      </c>
      <c r="CG66" s="269">
        <v>141923410.02183032</v>
      </c>
      <c r="CH66" s="269">
        <v>147600346.42270353</v>
      </c>
      <c r="CI66" s="269">
        <v>153504360.27961168</v>
      </c>
      <c r="CJ66" s="269">
        <v>159644534.69079617</v>
      </c>
      <c r="CK66" s="269">
        <v>166030316.078428</v>
      </c>
      <c r="CL66" s="269">
        <v>172671528.72156513</v>
      </c>
      <c r="CM66" s="269">
        <v>179578389.87042773</v>
      </c>
      <c r="CN66" s="269">
        <v>186761525.4652448</v>
      </c>
      <c r="CO66" s="269">
        <v>194231986.48385462</v>
      </c>
      <c r="CP66" s="269">
        <v>202001265.94320878</v>
      </c>
      <c r="CQ66" s="269">
        <v>210081316.58093718</v>
      </c>
      <c r="CR66" s="269">
        <v>218484569.24417469</v>
      </c>
      <c r="CS66" s="269" t="s">
        <v>529</v>
      </c>
      <c r="CT66" s="269" t="s">
        <v>529</v>
      </c>
    </row>
    <row r="67" spans="1:98" x14ac:dyDescent="0.25">
      <c r="A67" s="370" t="s">
        <v>261</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6">
        <v>0</v>
      </c>
      <c r="AL67" s="377"/>
      <c r="AM67" s="270">
        <v>-1382291.7080028644</v>
      </c>
      <c r="AN67" s="270">
        <v>-1378611.0728608104</v>
      </c>
      <c r="AO67" s="270">
        <v>-1375204.44305209</v>
      </c>
      <c r="AP67" s="270">
        <v>-1372082.7787900362</v>
      </c>
      <c r="AQ67" s="270">
        <v>-1369257.4786965156</v>
      </c>
      <c r="AR67" s="270">
        <v>-1366740.3973382697</v>
      </c>
      <c r="AS67" s="270">
        <v>-1364543.8634647094</v>
      </c>
      <c r="AT67" s="270">
        <v>-1362680.6989752222</v>
      </c>
      <c r="AU67" s="270">
        <v>-1361164.238645171</v>
      </c>
      <c r="AV67" s="270">
        <v>-1360008.3506409335</v>
      </c>
      <c r="AW67" s="270">
        <v>-1359227.4578555417</v>
      </c>
      <c r="AX67" s="270">
        <v>-1358836.5600977498</v>
      </c>
      <c r="AY67" s="270">
        <v>-1358851.2571686618</v>
      </c>
      <c r="AZ67" s="270">
        <v>-1359287.7728614258</v>
      </c>
      <c r="BA67" s="270">
        <v>-1360162.9799209156</v>
      </c>
      <c r="BB67" s="270">
        <v>-1361494.4260018007</v>
      </c>
      <c r="BC67" s="270">
        <v>-1363300.3606649365</v>
      </c>
      <c r="BD67" s="270">
        <v>-1365599.7634536133</v>
      </c>
      <c r="BE67" s="270">
        <v>-1368412.3730928525</v>
      </c>
      <c r="BF67" s="270">
        <v>-1371758.7178566772</v>
      </c>
      <c r="BG67" s="270">
        <v>-1375660.1471500699</v>
      </c>
      <c r="BH67" s="270">
        <v>-1380138.8643542142</v>
      </c>
      <c r="BI67" s="270">
        <v>-1385217.9609855395</v>
      </c>
      <c r="BJ67" s="270">
        <v>-1390921.4522211335</v>
      </c>
      <c r="BK67" s="270">
        <v>-1397274.3138451665</v>
      </c>
      <c r="BL67" s="270">
        <v>-1404302.5206731765</v>
      </c>
      <c r="BM67" s="270">
        <v>-1412033.0865133223</v>
      </c>
      <c r="BN67" s="270">
        <v>-1420494.1057260898</v>
      </c>
      <c r="BO67" s="270">
        <v>-1429714.796446383</v>
      </c>
      <c r="BP67" s="270">
        <v>-1439725.5455345036</v>
      </c>
      <c r="BQ67" s="270">
        <v>-1450557.9553251644</v>
      </c>
      <c r="BR67" s="270">
        <v>-1462244.8922464671</v>
      </c>
      <c r="BS67" s="270">
        <v>-1474820.5373836374</v>
      </c>
      <c r="BT67" s="270">
        <v>-1488320.4390653102</v>
      </c>
      <c r="BU67" s="270">
        <v>-1502781.5675532655</v>
      </c>
      <c r="BV67" s="270">
        <v>-1518242.3719197544</v>
      </c>
      <c r="BW67" s="270">
        <v>-1534742.8391999183</v>
      </c>
      <c r="BX67" s="270">
        <v>-1552324.555910304</v>
      </c>
      <c r="BY67" s="270">
        <v>-1571030.7720281209</v>
      </c>
      <c r="BZ67" s="270">
        <v>-1590906.4675296657</v>
      </c>
      <c r="CA67" s="270">
        <v>-1611998.4215902882</v>
      </c>
      <c r="CB67" s="270">
        <v>-1634355.2845523506</v>
      </c>
      <c r="CC67" s="270">
        <v>-1658027.6527719111</v>
      </c>
      <c r="CD67" s="270">
        <v>-1683068.14645927</v>
      </c>
      <c r="CE67" s="270">
        <v>-1709531.4906331385</v>
      </c>
      <c r="CF67" s="270">
        <v>-1737474.5993129769</v>
      </c>
      <c r="CG67" s="270">
        <v>-1766956.6630790248</v>
      </c>
      <c r="CH67" s="270">
        <v>-1798039.2401347295</v>
      </c>
      <c r="CI67" s="270">
        <v>-1830786.3510116786</v>
      </c>
      <c r="CJ67" s="270">
        <v>-1865264.5770627209</v>
      </c>
      <c r="CK67" s="270">
        <v>-1901543.1628948199</v>
      </c>
      <c r="CL67" s="270">
        <v>-1939694.1228992185</v>
      </c>
      <c r="CM67" s="270">
        <v>-1979792.3520428089</v>
      </c>
      <c r="CN67" s="270">
        <v>-2021915.741091158</v>
      </c>
      <c r="CO67" s="270">
        <v>-2066145.296440457</v>
      </c>
      <c r="CP67" s="270">
        <v>-2112565.2647427432</v>
      </c>
      <c r="CQ67" s="270">
        <v>-2161263.2625161367</v>
      </c>
      <c r="CR67" s="270">
        <v>-2212330.4109394811</v>
      </c>
      <c r="CS67" s="270" t="s">
        <v>529</v>
      </c>
      <c r="CT67" s="270" t="s">
        <v>529</v>
      </c>
    </row>
    <row r="68" spans="1:98" x14ac:dyDescent="0.25">
      <c r="A68" s="370" t="s">
        <v>260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76">
        <v>0</v>
      </c>
      <c r="AL68" s="377"/>
      <c r="AM68" s="270">
        <v>0</v>
      </c>
      <c r="AN68" s="270">
        <v>0</v>
      </c>
      <c r="AO68" s="270">
        <v>0</v>
      </c>
      <c r="AP68" s="270">
        <v>0</v>
      </c>
      <c r="AQ68" s="270">
        <v>0</v>
      </c>
      <c r="AR68" s="270">
        <v>0</v>
      </c>
      <c r="AS68" s="270">
        <v>0</v>
      </c>
      <c r="AT68" s="270">
        <v>0</v>
      </c>
      <c r="AU68" s="270">
        <v>0</v>
      </c>
      <c r="AV68" s="270">
        <v>0</v>
      </c>
      <c r="AW68" s="270">
        <v>0</v>
      </c>
      <c r="AX68" s="270">
        <v>0</v>
      </c>
      <c r="AY68" s="270">
        <v>0</v>
      </c>
      <c r="AZ68" s="270">
        <v>0</v>
      </c>
      <c r="BA68" s="270">
        <v>0</v>
      </c>
      <c r="BB68" s="270">
        <v>0</v>
      </c>
      <c r="BC68" s="270">
        <v>0</v>
      </c>
      <c r="BD68" s="270">
        <v>0</v>
      </c>
      <c r="BE68" s="270">
        <v>0</v>
      </c>
      <c r="BF68" s="270">
        <v>0</v>
      </c>
      <c r="BG68" s="270">
        <v>0</v>
      </c>
      <c r="BH68" s="270">
        <v>0</v>
      </c>
      <c r="BI68" s="270">
        <v>0</v>
      </c>
      <c r="BJ68" s="270">
        <v>0</v>
      </c>
      <c r="BK68" s="270">
        <v>0</v>
      </c>
      <c r="BL68" s="270">
        <v>0</v>
      </c>
      <c r="BM68" s="270">
        <v>0</v>
      </c>
      <c r="BN68" s="270">
        <v>0</v>
      </c>
      <c r="BO68" s="270">
        <v>0</v>
      </c>
      <c r="BP68" s="270">
        <v>0</v>
      </c>
      <c r="BQ68" s="270">
        <v>0</v>
      </c>
      <c r="BR68" s="270">
        <v>0</v>
      </c>
      <c r="BS68" s="270">
        <v>0</v>
      </c>
      <c r="BT68" s="270">
        <v>0</v>
      </c>
      <c r="BU68" s="270">
        <v>0</v>
      </c>
      <c r="BV68" s="270">
        <v>0</v>
      </c>
      <c r="BW68" s="270">
        <v>0</v>
      </c>
      <c r="BX68" s="270">
        <v>0</v>
      </c>
      <c r="BY68" s="270">
        <v>0</v>
      </c>
      <c r="BZ68" s="270">
        <v>0</v>
      </c>
      <c r="CA68" s="270">
        <v>0</v>
      </c>
      <c r="CB68" s="270">
        <v>0</v>
      </c>
      <c r="CC68" s="270">
        <v>0</v>
      </c>
      <c r="CD68" s="270">
        <v>0</v>
      </c>
      <c r="CE68" s="270">
        <v>0</v>
      </c>
      <c r="CF68" s="270">
        <v>0</v>
      </c>
      <c r="CG68" s="270">
        <v>0</v>
      </c>
      <c r="CH68" s="270">
        <v>0</v>
      </c>
      <c r="CI68" s="270">
        <v>0</v>
      </c>
      <c r="CJ68" s="270">
        <v>0</v>
      </c>
      <c r="CK68" s="270">
        <v>0</v>
      </c>
      <c r="CL68" s="270">
        <v>0</v>
      </c>
      <c r="CM68" s="270">
        <v>0</v>
      </c>
      <c r="CN68" s="270">
        <v>0</v>
      </c>
      <c r="CO68" s="270">
        <v>0</v>
      </c>
      <c r="CP68" s="270">
        <v>0</v>
      </c>
      <c r="CQ68" s="270">
        <v>0</v>
      </c>
      <c r="CR68" s="270">
        <v>0</v>
      </c>
      <c r="CS68" s="270" t="s">
        <v>529</v>
      </c>
      <c r="CT68" s="270" t="s">
        <v>529</v>
      </c>
    </row>
    <row r="69" spans="1:98" x14ac:dyDescent="0.25">
      <c r="A69" s="370" t="str">
        <f>A33</f>
        <v>Прочие расходы при эксплуатации объекта, руб. без НДС</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6">
        <v>0</v>
      </c>
      <c r="AL69" s="377"/>
      <c r="AM69" s="270">
        <v>-171253.33333333337</v>
      </c>
      <c r="AN69" s="270">
        <v>-178103.46666666667</v>
      </c>
      <c r="AO69" s="270">
        <v>-185227.60533333337</v>
      </c>
      <c r="AP69" s="270">
        <v>-192636.70954666674</v>
      </c>
      <c r="AQ69" s="270">
        <v>-200342.17792853341</v>
      </c>
      <c r="AR69" s="270">
        <v>-208355.86504567479</v>
      </c>
      <c r="AS69" s="270">
        <v>-216690.09964750177</v>
      </c>
      <c r="AT69" s="270">
        <v>-225357.7036334018</v>
      </c>
      <c r="AU69" s="270">
        <v>-234372.01177873791</v>
      </c>
      <c r="AV69" s="270">
        <v>-243746.89224988746</v>
      </c>
      <c r="AW69" s="270">
        <v>-253496.76793988296</v>
      </c>
      <c r="AX69" s="270">
        <v>-263636.63865747827</v>
      </c>
      <c r="AY69" s="270">
        <v>-274182.10420377739</v>
      </c>
      <c r="AZ69" s="270">
        <v>-285149.38837192854</v>
      </c>
      <c r="BA69" s="270">
        <v>-296555.36390680564</v>
      </c>
      <c r="BB69" s="270">
        <v>-308417.57846307795</v>
      </c>
      <c r="BC69" s="270">
        <v>-320754.28160160099</v>
      </c>
      <c r="BD69" s="270">
        <v>-333584.45286566508</v>
      </c>
      <c r="BE69" s="270">
        <v>-346927.83098029171</v>
      </c>
      <c r="BF69" s="270">
        <v>-360804.94421950338</v>
      </c>
      <c r="BG69" s="270">
        <v>-375237.14198828343</v>
      </c>
      <c r="BH69" s="270">
        <v>-390246.62766781478</v>
      </c>
      <c r="BI69" s="270">
        <v>-405856.49277452746</v>
      </c>
      <c r="BJ69" s="270">
        <v>-422090.75248550856</v>
      </c>
      <c r="BK69" s="270">
        <v>-438974.38258492888</v>
      </c>
      <c r="BL69" s="270">
        <v>-456533.35788832611</v>
      </c>
      <c r="BM69" s="270">
        <v>-474794.6922038591</v>
      </c>
      <c r="BN69" s="270">
        <v>-493786.47989201365</v>
      </c>
      <c r="BO69" s="270">
        <v>-513537.93908769405</v>
      </c>
      <c r="BP69" s="270">
        <v>-534079.45665120194</v>
      </c>
      <c r="BQ69" s="270">
        <v>-555442.6349172499</v>
      </c>
      <c r="BR69" s="270">
        <v>-577660.34031393996</v>
      </c>
      <c r="BS69" s="270">
        <v>-600766.75392649753</v>
      </c>
      <c r="BT69" s="270">
        <v>-624797.42408355756</v>
      </c>
      <c r="BU69" s="270">
        <v>-649789.32104689989</v>
      </c>
      <c r="BV69" s="270">
        <v>-675780.89388877596</v>
      </c>
      <c r="BW69" s="270">
        <v>-702812.1296443271</v>
      </c>
      <c r="BX69" s="270">
        <v>-730924.61483010009</v>
      </c>
      <c r="BY69" s="270">
        <v>-760161.59942330432</v>
      </c>
      <c r="BZ69" s="270">
        <v>-790568.06340023631</v>
      </c>
      <c r="CA69" s="270">
        <v>-822190.78593624593</v>
      </c>
      <c r="CB69" s="270">
        <v>-855078.41737369564</v>
      </c>
      <c r="CC69" s="270">
        <v>-889281.55406864348</v>
      </c>
      <c r="CD69" s="270">
        <v>-924852.81623138941</v>
      </c>
      <c r="CE69" s="270">
        <v>-961846.92888064508</v>
      </c>
      <c r="CF69" s="270">
        <v>-1000320.8060358708</v>
      </c>
      <c r="CG69" s="270">
        <v>-1040333.6382773058</v>
      </c>
      <c r="CH69" s="270">
        <v>-1081946.9838083978</v>
      </c>
      <c r="CI69" s="270">
        <v>-1125224.8631607338</v>
      </c>
      <c r="CJ69" s="270">
        <v>-1170233.8576871634</v>
      </c>
      <c r="CK69" s="270">
        <v>-1217043.2119946496</v>
      </c>
      <c r="CL69" s="270">
        <v>-1265724.9404744357</v>
      </c>
      <c r="CM69" s="270">
        <v>-1316353.9380934131</v>
      </c>
      <c r="CN69" s="270">
        <v>-1369008.0956171495</v>
      </c>
      <c r="CO69" s="270">
        <v>-1423768.4194418357</v>
      </c>
      <c r="CP69" s="270">
        <v>-1480719.1562195092</v>
      </c>
      <c r="CQ69" s="270">
        <v>-1539947.9224682897</v>
      </c>
      <c r="CR69" s="270">
        <v>-1601545.8393670213</v>
      </c>
      <c r="CS69" s="270" t="s">
        <v>529</v>
      </c>
      <c r="CT69" s="270" t="s">
        <v>529</v>
      </c>
    </row>
    <row r="70" spans="1:98" x14ac:dyDescent="0.25">
      <c r="A70" s="370" t="s">
        <v>529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76">
        <v>0</v>
      </c>
      <c r="AL70" s="377"/>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v>0</v>
      </c>
      <c r="BB70" s="270">
        <v>0</v>
      </c>
      <c r="BC70" s="270">
        <v>0</v>
      </c>
      <c r="BD70" s="270">
        <v>0</v>
      </c>
      <c r="BE70" s="270">
        <v>0</v>
      </c>
      <c r="BF70" s="270">
        <v>0</v>
      </c>
      <c r="BG70" s="270">
        <v>0</v>
      </c>
      <c r="BH70" s="270">
        <v>0</v>
      </c>
      <c r="BI70" s="270">
        <v>0</v>
      </c>
      <c r="BJ70" s="270">
        <v>0</v>
      </c>
      <c r="BK70" s="270">
        <v>0</v>
      </c>
      <c r="BL70" s="270">
        <v>0</v>
      </c>
      <c r="BM70" s="270">
        <v>0</v>
      </c>
      <c r="BN70" s="270">
        <v>0</v>
      </c>
      <c r="BO70" s="270">
        <v>0</v>
      </c>
      <c r="BP70" s="270">
        <v>0</v>
      </c>
      <c r="BQ70" s="270">
        <v>0</v>
      </c>
      <c r="BR70" s="270">
        <v>0</v>
      </c>
      <c r="BS70" s="270">
        <v>0</v>
      </c>
      <c r="BT70" s="270">
        <v>0</v>
      </c>
      <c r="BU70" s="270">
        <v>0</v>
      </c>
      <c r="BV70" s="270">
        <v>0</v>
      </c>
      <c r="BW70" s="270">
        <v>0</v>
      </c>
      <c r="BX70" s="270">
        <v>0</v>
      </c>
      <c r="BY70" s="270">
        <v>0</v>
      </c>
      <c r="BZ70" s="270">
        <v>0</v>
      </c>
      <c r="CA70" s="270">
        <v>0</v>
      </c>
      <c r="CB70" s="270">
        <v>0</v>
      </c>
      <c r="CC70" s="270">
        <v>0</v>
      </c>
      <c r="CD70" s="270">
        <v>0</v>
      </c>
      <c r="CE70" s="270">
        <v>0</v>
      </c>
      <c r="CF70" s="270">
        <v>0</v>
      </c>
      <c r="CG70" s="270">
        <v>0</v>
      </c>
      <c r="CH70" s="270">
        <v>0</v>
      </c>
      <c r="CI70" s="270">
        <v>0</v>
      </c>
      <c r="CJ70" s="270">
        <v>0</v>
      </c>
      <c r="CK70" s="270">
        <v>0</v>
      </c>
      <c r="CL70" s="270">
        <v>0</v>
      </c>
      <c r="CM70" s="270">
        <v>0</v>
      </c>
      <c r="CN70" s="270">
        <v>0</v>
      </c>
      <c r="CO70" s="270">
        <v>0</v>
      </c>
      <c r="CP70" s="270">
        <v>0</v>
      </c>
      <c r="CQ70" s="270">
        <v>0</v>
      </c>
      <c r="CR70" s="270">
        <v>0</v>
      </c>
      <c r="CS70" s="270" t="s">
        <v>529</v>
      </c>
      <c r="CT70" s="270" t="s">
        <v>529</v>
      </c>
    </row>
    <row r="71" spans="1:98" x14ac:dyDescent="0.25">
      <c r="A71" s="370" t="s">
        <v>529</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93"/>
      <c r="AL71" s="394"/>
      <c r="AM71" s="270">
        <v>0</v>
      </c>
      <c r="AN71" s="270">
        <v>0</v>
      </c>
      <c r="AO71" s="270">
        <v>0</v>
      </c>
      <c r="AP71" s="270">
        <v>0</v>
      </c>
      <c r="AQ71" s="270">
        <v>0</v>
      </c>
      <c r="AR71" s="270">
        <v>0</v>
      </c>
      <c r="AS71" s="270">
        <v>0</v>
      </c>
      <c r="AT71" s="270">
        <v>0</v>
      </c>
      <c r="AU71" s="270">
        <v>0</v>
      </c>
      <c r="AV71" s="270">
        <v>0</v>
      </c>
      <c r="AW71" s="270">
        <v>0</v>
      </c>
      <c r="AX71" s="270">
        <v>0</v>
      </c>
      <c r="AY71" s="270">
        <v>0</v>
      </c>
      <c r="AZ71" s="270">
        <v>0</v>
      </c>
      <c r="BA71" s="270">
        <v>0</v>
      </c>
      <c r="BB71" s="270">
        <v>0</v>
      </c>
      <c r="BC71" s="270">
        <v>0</v>
      </c>
      <c r="BD71" s="270">
        <v>0</v>
      </c>
      <c r="BE71" s="270">
        <v>0</v>
      </c>
      <c r="BF71" s="270">
        <v>0</v>
      </c>
      <c r="BG71" s="270">
        <v>0</v>
      </c>
      <c r="BH71" s="270">
        <v>0</v>
      </c>
      <c r="BI71" s="270">
        <v>0</v>
      </c>
      <c r="BJ71" s="270">
        <v>0</v>
      </c>
      <c r="BK71" s="270">
        <v>0</v>
      </c>
      <c r="BL71" s="270">
        <v>0</v>
      </c>
      <c r="BM71" s="270">
        <v>0</v>
      </c>
      <c r="BN71" s="270">
        <v>0</v>
      </c>
      <c r="BO71" s="270">
        <v>0</v>
      </c>
      <c r="BP71" s="270">
        <v>0</v>
      </c>
      <c r="BQ71" s="270">
        <v>0</v>
      </c>
      <c r="BR71" s="270">
        <v>0</v>
      </c>
      <c r="BS71" s="270">
        <v>0</v>
      </c>
      <c r="BT71" s="270">
        <v>0</v>
      </c>
      <c r="BU71" s="270">
        <v>0</v>
      </c>
      <c r="BV71" s="270">
        <v>0</v>
      </c>
      <c r="BW71" s="270">
        <v>0</v>
      </c>
      <c r="BX71" s="270">
        <v>0</v>
      </c>
      <c r="BY71" s="270">
        <v>0</v>
      </c>
      <c r="BZ71" s="270">
        <v>0</v>
      </c>
      <c r="CA71" s="270">
        <v>0</v>
      </c>
      <c r="CB71" s="270">
        <v>0</v>
      </c>
      <c r="CC71" s="270">
        <v>0</v>
      </c>
      <c r="CD71" s="270">
        <v>0</v>
      </c>
      <c r="CE71" s="270">
        <v>0</v>
      </c>
      <c r="CF71" s="270">
        <v>0</v>
      </c>
      <c r="CG71" s="270">
        <v>0</v>
      </c>
      <c r="CH71" s="270">
        <v>0</v>
      </c>
      <c r="CI71" s="270">
        <v>0</v>
      </c>
      <c r="CJ71" s="270">
        <v>0</v>
      </c>
      <c r="CK71" s="270">
        <v>0</v>
      </c>
      <c r="CL71" s="270">
        <v>0</v>
      </c>
      <c r="CM71" s="270">
        <v>0</v>
      </c>
      <c r="CN71" s="270">
        <v>0</v>
      </c>
      <c r="CO71" s="270">
        <v>0</v>
      </c>
      <c r="CP71" s="270">
        <v>0</v>
      </c>
      <c r="CQ71" s="270">
        <v>0</v>
      </c>
      <c r="CR71" s="270">
        <v>0</v>
      </c>
      <c r="CS71" s="270" t="s">
        <v>562</v>
      </c>
      <c r="CT71" s="270" t="s">
        <v>562</v>
      </c>
    </row>
    <row r="72" spans="1:98" x14ac:dyDescent="0.25">
      <c r="A72" s="370" t="s">
        <v>258</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93"/>
      <c r="AL72" s="394"/>
      <c r="AM72" s="270">
        <v>-1211038.3746695311</v>
      </c>
      <c r="AN72" s="270">
        <v>-1200507.6061941439</v>
      </c>
      <c r="AO72" s="270">
        <v>-1189976.8377187566</v>
      </c>
      <c r="AP72" s="270">
        <v>-1179446.0692433694</v>
      </c>
      <c r="AQ72" s="270">
        <v>-1168915.3007679821</v>
      </c>
      <c r="AR72" s="270">
        <v>-1158384.5322925949</v>
      </c>
      <c r="AS72" s="270">
        <v>-1147853.7638172077</v>
      </c>
      <c r="AT72" s="270">
        <v>-1137322.9953418204</v>
      </c>
      <c r="AU72" s="270">
        <v>-1126792.2268664332</v>
      </c>
      <c r="AV72" s="270">
        <v>-1116261.4583910459</v>
      </c>
      <c r="AW72" s="270">
        <v>-1105730.6899156587</v>
      </c>
      <c r="AX72" s="270">
        <v>-1095199.9214402714</v>
      </c>
      <c r="AY72" s="270">
        <v>-1084669.1529648844</v>
      </c>
      <c r="AZ72" s="270">
        <v>-1074138.3844894972</v>
      </c>
      <c r="BA72" s="270">
        <v>-1063607.6160141099</v>
      </c>
      <c r="BB72" s="270">
        <v>-1053076.8475387227</v>
      </c>
      <c r="BC72" s="270">
        <v>-1042546.0790633354</v>
      </c>
      <c r="BD72" s="270">
        <v>-1032015.3105879482</v>
      </c>
      <c r="BE72" s="270">
        <v>-1021484.5421125609</v>
      </c>
      <c r="BF72" s="270">
        <v>-1010953.7736371738</v>
      </c>
      <c r="BG72" s="270">
        <v>-1000423.0051617866</v>
      </c>
      <c r="BH72" s="270">
        <v>-989892.23668639932</v>
      </c>
      <c r="BI72" s="270">
        <v>-979361.46821101208</v>
      </c>
      <c r="BJ72" s="270">
        <v>-968830.69973562495</v>
      </c>
      <c r="BK72" s="270">
        <v>-958299.9312602377</v>
      </c>
      <c r="BL72" s="270">
        <v>-947769.16278485046</v>
      </c>
      <c r="BM72" s="270">
        <v>-937238.39430946321</v>
      </c>
      <c r="BN72" s="270">
        <v>-926707.62583407608</v>
      </c>
      <c r="BO72" s="270">
        <v>-916176.85735868884</v>
      </c>
      <c r="BP72" s="270">
        <v>-905646.08888330159</v>
      </c>
      <c r="BQ72" s="270">
        <v>-895115.32040791435</v>
      </c>
      <c r="BR72" s="270">
        <v>-884584.55193252722</v>
      </c>
      <c r="BS72" s="270">
        <v>-874053.78345713997</v>
      </c>
      <c r="BT72" s="270">
        <v>-863523.01498175273</v>
      </c>
      <c r="BU72" s="270">
        <v>-852992.24650636548</v>
      </c>
      <c r="BV72" s="270">
        <v>-842461.47803097835</v>
      </c>
      <c r="BW72" s="270">
        <v>-831930.70955559111</v>
      </c>
      <c r="BX72" s="270">
        <v>-821399.94108020386</v>
      </c>
      <c r="BY72" s="270">
        <v>-810869.17260481662</v>
      </c>
      <c r="BZ72" s="270">
        <v>-800338.40412942949</v>
      </c>
      <c r="CA72" s="270">
        <v>-789807.63565404224</v>
      </c>
      <c r="CB72" s="270">
        <v>-779276.867178655</v>
      </c>
      <c r="CC72" s="270">
        <v>-768746.09870326775</v>
      </c>
      <c r="CD72" s="270">
        <v>-758215.33022788062</v>
      </c>
      <c r="CE72" s="270">
        <v>-747684.56175249338</v>
      </c>
      <c r="CF72" s="270">
        <v>-737153.79327710625</v>
      </c>
      <c r="CG72" s="270">
        <v>-726623.024801719</v>
      </c>
      <c r="CH72" s="270">
        <v>-716092.25632633176</v>
      </c>
      <c r="CI72" s="270">
        <v>-705561.48785094463</v>
      </c>
      <c r="CJ72" s="270">
        <v>-695030.71937555738</v>
      </c>
      <c r="CK72" s="270">
        <v>-684499.95090017014</v>
      </c>
      <c r="CL72" s="270">
        <v>-673969.18242478289</v>
      </c>
      <c r="CM72" s="270">
        <v>-663438.41394939576</v>
      </c>
      <c r="CN72" s="270">
        <v>-652907.64547400852</v>
      </c>
      <c r="CO72" s="270">
        <v>-642376.87699862127</v>
      </c>
      <c r="CP72" s="270">
        <v>-631846.10852323403</v>
      </c>
      <c r="CQ72" s="270">
        <v>-621315.3400478469</v>
      </c>
      <c r="CR72" s="270">
        <v>-610784.57157245965</v>
      </c>
      <c r="CS72" s="270">
        <v>-610784.57157245965</v>
      </c>
      <c r="CT72" s="270">
        <v>-610784.57157245965</v>
      </c>
    </row>
    <row r="73" spans="1:98" s="234" customFormat="1" ht="15" x14ac:dyDescent="0.25">
      <c r="A73" s="370" t="s">
        <v>257</v>
      </c>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c r="AA73" s="371"/>
      <c r="AB73" s="371"/>
      <c r="AC73" s="371"/>
      <c r="AD73" s="371"/>
      <c r="AE73" s="371"/>
      <c r="AF73" s="371"/>
      <c r="AG73" s="371"/>
      <c r="AH73" s="371"/>
      <c r="AI73" s="371"/>
      <c r="AJ73" s="371"/>
      <c r="AK73" s="372">
        <v>0</v>
      </c>
      <c r="AL73" s="373"/>
      <c r="AM73" s="269">
        <v>21980268.291997135</v>
      </c>
      <c r="AN73" s="269">
        <v>22918451.327139191</v>
      </c>
      <c r="AO73" s="269">
        <v>23893740.452947915</v>
      </c>
      <c r="AP73" s="269">
        <v>24907619.913049974</v>
      </c>
      <c r="AQ73" s="269">
        <v>25961633.320817094</v>
      </c>
      <c r="AR73" s="269">
        <v>27057386.034155883</v>
      </c>
      <c r="AS73" s="269">
        <v>28196547.625289213</v>
      </c>
      <c r="AT73" s="269">
        <v>29380854.449328855</v>
      </c>
      <c r="AU73" s="269">
        <v>30612112.315591075</v>
      </c>
      <c r="AV73" s="269">
        <v>31892199.265764758</v>
      </c>
      <c r="AW73" s="269">
        <v>33223068.463206384</v>
      </c>
      <c r="AX73" s="269">
        <v>34606751.197806656</v>
      </c>
      <c r="AY73" s="269">
        <v>36045360.011051908</v>
      </c>
      <c r="AZ73" s="269">
        <v>37541091.946087971</v>
      </c>
      <c r="BA73" s="269">
        <v>39096231.927786462</v>
      </c>
      <c r="BB73" s="269">
        <v>40713156.278013878</v>
      </c>
      <c r="BC73" s="269">
        <v>42394336.37151137</v>
      </c>
      <c r="BD73" s="269">
        <v>44142342.438009739</v>
      </c>
      <c r="BE73" s="269">
        <v>45959847.516429037</v>
      </c>
      <c r="BF73" s="269">
        <v>47849631.567246094</v>
      </c>
      <c r="BG73" s="269">
        <v>49814585.749356814</v>
      </c>
      <c r="BH73" s="269">
        <v>51857716.868012942</v>
      </c>
      <c r="BI73" s="269">
        <v>53982152.000676304</v>
      </c>
      <c r="BJ73" s="269">
        <v>56191143.307907194</v>
      </c>
      <c r="BK73" s="269">
        <v>58488073.036688298</v>
      </c>
      <c r="BL73" s="269">
        <v>60876458.723881625</v>
      </c>
      <c r="BM73" s="269">
        <v>63359958.60782367</v>
      </c>
      <c r="BN73" s="269">
        <v>65942377.256384388</v>
      </c>
      <c r="BO73" s="269">
        <v>68627671.420148522</v>
      </c>
      <c r="BP73" s="269">
        <v>71419956.119724199</v>
      </c>
      <c r="BQ73" s="269">
        <v>74323510.976543888</v>
      </c>
      <c r="BR73" s="269">
        <v>77342786.796897337</v>
      </c>
      <c r="BS73" s="269">
        <v>80482412.419325933</v>
      </c>
      <c r="BT73" s="269">
        <v>83747201.835912645</v>
      </c>
      <c r="BU73" s="269">
        <v>87142161.598423809</v>
      </c>
      <c r="BV73" s="269">
        <v>90672498.520696402</v>
      </c>
      <c r="BW73" s="269">
        <v>94343627.689120889</v>
      </c>
      <c r="BX73" s="269">
        <v>98161180.793543354</v>
      </c>
      <c r="BY73" s="269">
        <v>102131014.79140368</v>
      </c>
      <c r="BZ73" s="269">
        <v>106259220.91843942</v>
      </c>
      <c r="CA73" s="269">
        <v>110552134.05981757</v>
      </c>
      <c r="CB73" s="269">
        <v>115016342.49611183</v>
      </c>
      <c r="CC73" s="269">
        <v>119658698.03911883</v>
      </c>
      <c r="CD73" s="269">
        <v>124486326.57310711</v>
      </c>
      <c r="CE73" s="269">
        <v>129506639.01771587</v>
      </c>
      <c r="CF73" s="269">
        <v>134727342.72937</v>
      </c>
      <c r="CG73" s="269">
        <v>140156453.3587513</v>
      </c>
      <c r="CH73" s="269">
        <v>145802307.18256882</v>
      </c>
      <c r="CI73" s="269">
        <v>151673573.92860001</v>
      </c>
      <c r="CJ73" s="269">
        <v>157779270.11373344</v>
      </c>
      <c r="CK73" s="269">
        <v>164128772.91553319</v>
      </c>
      <c r="CL73" s="269">
        <v>170731834.59866592</v>
      </c>
      <c r="CM73" s="269">
        <v>177598597.51838493</v>
      </c>
      <c r="CN73" s="269">
        <v>184739609.72415364</v>
      </c>
      <c r="CO73" s="269">
        <v>192165841.18741417</v>
      </c>
      <c r="CP73" s="269">
        <v>199888700.67846605</v>
      </c>
      <c r="CQ73" s="269">
        <v>207920053.31842104</v>
      </c>
      <c r="CR73" s="269">
        <v>216272238.8332352</v>
      </c>
      <c r="CS73" s="269" t="s">
        <v>529</v>
      </c>
      <c r="CT73" s="269" t="s">
        <v>529</v>
      </c>
    </row>
    <row r="74" spans="1:98" x14ac:dyDescent="0.25">
      <c r="A74" s="370" t="s">
        <v>252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6">
        <v>0</v>
      </c>
      <c r="AL74" s="377"/>
      <c r="AM74" s="270">
        <v>-957342.58867156599</v>
      </c>
      <c r="AN74" s="270">
        <v>-957342.58867156599</v>
      </c>
      <c r="AO74" s="270">
        <v>-957342.58867156599</v>
      </c>
      <c r="AP74" s="270">
        <v>-957342.58867156599</v>
      </c>
      <c r="AQ74" s="270">
        <v>-957342.58867156599</v>
      </c>
      <c r="AR74" s="270">
        <v>-957342.58867156599</v>
      </c>
      <c r="AS74" s="270">
        <v>-957342.58867156599</v>
      </c>
      <c r="AT74" s="270">
        <v>-957342.58867156599</v>
      </c>
      <c r="AU74" s="270">
        <v>-957342.58867156599</v>
      </c>
      <c r="AV74" s="270">
        <v>-957342.58867156599</v>
      </c>
      <c r="AW74" s="270">
        <v>-957342.58867156599</v>
      </c>
      <c r="AX74" s="270">
        <v>-957342.58867156599</v>
      </c>
      <c r="AY74" s="270">
        <v>-957342.58867156599</v>
      </c>
      <c r="AZ74" s="270">
        <v>-957342.58867156599</v>
      </c>
      <c r="BA74" s="270">
        <v>-957342.58867156599</v>
      </c>
      <c r="BB74" s="270">
        <v>-957342.58867156599</v>
      </c>
      <c r="BC74" s="270">
        <v>-957342.58867156599</v>
      </c>
      <c r="BD74" s="270">
        <v>-957342.58867156599</v>
      </c>
      <c r="BE74" s="270">
        <v>-957342.58867156599</v>
      </c>
      <c r="BF74" s="270">
        <v>-957342.58867156599</v>
      </c>
      <c r="BG74" s="270">
        <v>-957342.58867156599</v>
      </c>
      <c r="BH74" s="270">
        <v>-957342.58867156599</v>
      </c>
      <c r="BI74" s="270">
        <v>-957342.58867156599</v>
      </c>
      <c r="BJ74" s="270">
        <v>-957342.58867156599</v>
      </c>
      <c r="BK74" s="270">
        <v>-957342.58867156599</v>
      </c>
      <c r="BL74" s="270">
        <v>-957342.58867156599</v>
      </c>
      <c r="BM74" s="270">
        <v>-957342.58867156599</v>
      </c>
      <c r="BN74" s="270">
        <v>-957342.58867156599</v>
      </c>
      <c r="BO74" s="270">
        <v>-957342.58867156599</v>
      </c>
      <c r="BP74" s="270">
        <v>-957342.58867156599</v>
      </c>
      <c r="BQ74" s="270">
        <v>-957342.58867156599</v>
      </c>
      <c r="BR74" s="270">
        <v>-957342.58867156599</v>
      </c>
      <c r="BS74" s="270">
        <v>-957342.58867156599</v>
      </c>
      <c r="BT74" s="270">
        <v>-957342.58867156599</v>
      </c>
      <c r="BU74" s="270">
        <v>-957342.58867156599</v>
      </c>
      <c r="BV74" s="270">
        <v>-957342.58867156599</v>
      </c>
      <c r="BW74" s="270">
        <v>-957342.58867156599</v>
      </c>
      <c r="BX74" s="270">
        <v>-957342.58867156599</v>
      </c>
      <c r="BY74" s="270">
        <v>-957342.58867156599</v>
      </c>
      <c r="BZ74" s="270">
        <v>-957342.58867156599</v>
      </c>
      <c r="CA74" s="270">
        <v>-957342.58867156599</v>
      </c>
      <c r="CB74" s="270">
        <v>-957342.58867156599</v>
      </c>
      <c r="CC74" s="270">
        <v>-957342.58867156599</v>
      </c>
      <c r="CD74" s="270">
        <v>-957342.58867156599</v>
      </c>
      <c r="CE74" s="270">
        <v>-957342.58867156599</v>
      </c>
      <c r="CF74" s="270">
        <v>-957342.58867156599</v>
      </c>
      <c r="CG74" s="270">
        <v>-957342.58867156599</v>
      </c>
      <c r="CH74" s="270">
        <v>-957342.58867156599</v>
      </c>
      <c r="CI74" s="270">
        <v>-957342.58867156599</v>
      </c>
      <c r="CJ74" s="270">
        <v>-957342.58867156599</v>
      </c>
      <c r="CK74" s="270">
        <v>-957342.58867156599</v>
      </c>
      <c r="CL74" s="270">
        <v>-957342.58867156599</v>
      </c>
      <c r="CM74" s="270">
        <v>-957342.58867156599</v>
      </c>
      <c r="CN74" s="270">
        <v>-957342.58867156599</v>
      </c>
      <c r="CO74" s="270">
        <v>-957342.58867156599</v>
      </c>
      <c r="CP74" s="270">
        <v>-957342.58867156599</v>
      </c>
      <c r="CQ74" s="270">
        <v>-957342.58867156599</v>
      </c>
      <c r="CR74" s="270">
        <v>-957342.58867156599</v>
      </c>
      <c r="CS74" s="270" t="s">
        <v>562</v>
      </c>
      <c r="CT74" s="270" t="s">
        <v>562</v>
      </c>
    </row>
    <row r="75" spans="1:98" s="234" customFormat="1" ht="15" x14ac:dyDescent="0.25">
      <c r="A75" s="370" t="s">
        <v>253</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2">
        <v>0</v>
      </c>
      <c r="AL75" s="373"/>
      <c r="AM75" s="269">
        <v>21022925.70332557</v>
      </c>
      <c r="AN75" s="269">
        <v>21961108.738467626</v>
      </c>
      <c r="AO75" s="269">
        <v>22936397.86427635</v>
      </c>
      <c r="AP75" s="269">
        <v>23950277.324378408</v>
      </c>
      <c r="AQ75" s="269">
        <v>25004290.732145529</v>
      </c>
      <c r="AR75" s="269">
        <v>26100043.445484318</v>
      </c>
      <c r="AS75" s="269">
        <v>27239205.036617648</v>
      </c>
      <c r="AT75" s="269">
        <v>28423511.86065729</v>
      </c>
      <c r="AU75" s="269">
        <v>29654769.726919509</v>
      </c>
      <c r="AV75" s="269">
        <v>30934856.677093193</v>
      </c>
      <c r="AW75" s="269">
        <v>32265725.874534819</v>
      </c>
      <c r="AX75" s="269">
        <v>33649408.609135091</v>
      </c>
      <c r="AY75" s="269">
        <v>35088017.422380343</v>
      </c>
      <c r="AZ75" s="269">
        <v>36583749.357416406</v>
      </c>
      <c r="BA75" s="269">
        <v>38138889.339114897</v>
      </c>
      <c r="BB75" s="269">
        <v>39755813.689342313</v>
      </c>
      <c r="BC75" s="269">
        <v>41436993.782839805</v>
      </c>
      <c r="BD75" s="269">
        <v>43184999.849338174</v>
      </c>
      <c r="BE75" s="269">
        <v>45002504.927757472</v>
      </c>
      <c r="BF75" s="269">
        <v>46892288.978574529</v>
      </c>
      <c r="BG75" s="269">
        <v>48857243.160685249</v>
      </c>
      <c r="BH75" s="269">
        <v>50900374.279341377</v>
      </c>
      <c r="BI75" s="269">
        <v>53024809.412004739</v>
      </c>
      <c r="BJ75" s="269">
        <v>55233800.719235629</v>
      </c>
      <c r="BK75" s="269">
        <v>57530730.448016733</v>
      </c>
      <c r="BL75" s="269">
        <v>59919116.13521006</v>
      </c>
      <c r="BM75" s="269">
        <v>62402616.019152105</v>
      </c>
      <c r="BN75" s="269">
        <v>64985034.667712823</v>
      </c>
      <c r="BO75" s="269">
        <v>67670328.831476957</v>
      </c>
      <c r="BP75" s="269">
        <v>70462613.531052634</v>
      </c>
      <c r="BQ75" s="269">
        <v>73366168.387872323</v>
      </c>
      <c r="BR75" s="269">
        <v>76385444.208225772</v>
      </c>
      <c r="BS75" s="269">
        <v>79525069.830654368</v>
      </c>
      <c r="BT75" s="269">
        <v>82789859.24724108</v>
      </c>
      <c r="BU75" s="269">
        <v>86184819.009752244</v>
      </c>
      <c r="BV75" s="269">
        <v>89715155.932024837</v>
      </c>
      <c r="BW75" s="269">
        <v>93386285.100449324</v>
      </c>
      <c r="BX75" s="269">
        <v>97203838.204871789</v>
      </c>
      <c r="BY75" s="269">
        <v>101173672.20273212</v>
      </c>
      <c r="BZ75" s="269">
        <v>105301878.32976785</v>
      </c>
      <c r="CA75" s="269">
        <v>109594791.471146</v>
      </c>
      <c r="CB75" s="269">
        <v>114058999.90744026</v>
      </c>
      <c r="CC75" s="269">
        <v>118701355.45044726</v>
      </c>
      <c r="CD75" s="269">
        <v>123528983.98443554</v>
      </c>
      <c r="CE75" s="269">
        <v>128549296.42904431</v>
      </c>
      <c r="CF75" s="269">
        <v>133770000.14069843</v>
      </c>
      <c r="CG75" s="269">
        <v>139199110.77007973</v>
      </c>
      <c r="CH75" s="269">
        <v>144844964.59389725</v>
      </c>
      <c r="CI75" s="269">
        <v>150716231.33992845</v>
      </c>
      <c r="CJ75" s="269">
        <v>156821927.52506188</v>
      </c>
      <c r="CK75" s="269">
        <v>163171430.32686162</v>
      </c>
      <c r="CL75" s="269">
        <v>169774492.00999436</v>
      </c>
      <c r="CM75" s="269">
        <v>176641254.92971337</v>
      </c>
      <c r="CN75" s="269">
        <v>183782267.13548207</v>
      </c>
      <c r="CO75" s="269">
        <v>191208498.5987426</v>
      </c>
      <c r="CP75" s="269">
        <v>198931358.08979449</v>
      </c>
      <c r="CQ75" s="269">
        <v>206962710.72974947</v>
      </c>
      <c r="CR75" s="269">
        <v>215314896.24456364</v>
      </c>
      <c r="CS75" s="269" t="s">
        <v>529</v>
      </c>
      <c r="CT75" s="269" t="s">
        <v>529</v>
      </c>
    </row>
    <row r="76" spans="1:98" x14ac:dyDescent="0.25">
      <c r="A76" s="370" t="s">
        <v>251</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6">
        <v>0</v>
      </c>
      <c r="AL76" s="377"/>
      <c r="AM76" s="270">
        <v>0</v>
      </c>
      <c r="AN76" s="270">
        <v>0</v>
      </c>
      <c r="AO76" s="270">
        <v>0</v>
      </c>
      <c r="AP76" s="270">
        <v>0</v>
      </c>
      <c r="AQ76" s="270">
        <v>0</v>
      </c>
      <c r="AR76" s="270">
        <v>0</v>
      </c>
      <c r="AS76" s="270">
        <v>0</v>
      </c>
      <c r="AT76" s="270">
        <v>0</v>
      </c>
      <c r="AU76" s="270">
        <v>0</v>
      </c>
      <c r="AV76" s="270">
        <v>0</v>
      </c>
      <c r="AW76" s="270">
        <v>0</v>
      </c>
      <c r="AX76" s="270">
        <v>0</v>
      </c>
      <c r="AY76" s="270">
        <v>0</v>
      </c>
      <c r="AZ76" s="270">
        <v>0</v>
      </c>
      <c r="BA76" s="270">
        <v>0</v>
      </c>
      <c r="BB76" s="270">
        <v>0</v>
      </c>
      <c r="BC76" s="270">
        <v>0</v>
      </c>
      <c r="BD76" s="270">
        <v>0</v>
      </c>
      <c r="BE76" s="270">
        <v>0</v>
      </c>
      <c r="BF76" s="270">
        <v>0</v>
      </c>
      <c r="BG76" s="270">
        <v>0</v>
      </c>
      <c r="BH76" s="270">
        <v>0</v>
      </c>
      <c r="BI76" s="270">
        <v>0</v>
      </c>
      <c r="BJ76" s="270">
        <v>0</v>
      </c>
      <c r="BK76" s="270">
        <v>0</v>
      </c>
      <c r="BL76" s="270">
        <v>0</v>
      </c>
      <c r="BM76" s="270">
        <v>0</v>
      </c>
      <c r="BN76" s="270">
        <v>0</v>
      </c>
      <c r="BO76" s="270">
        <v>0</v>
      </c>
      <c r="BP76" s="270">
        <v>0</v>
      </c>
      <c r="BQ76" s="270">
        <v>0</v>
      </c>
      <c r="BR76" s="270">
        <v>0</v>
      </c>
      <c r="BS76" s="270">
        <v>0</v>
      </c>
      <c r="BT76" s="270">
        <v>0</v>
      </c>
      <c r="BU76" s="270">
        <v>0</v>
      </c>
      <c r="BV76" s="270">
        <v>0</v>
      </c>
      <c r="BW76" s="270">
        <v>0</v>
      </c>
      <c r="BX76" s="270">
        <v>0</v>
      </c>
      <c r="BY76" s="270">
        <v>0</v>
      </c>
      <c r="BZ76" s="270">
        <v>0</v>
      </c>
      <c r="CA76" s="270">
        <v>0</v>
      </c>
      <c r="CB76" s="270">
        <v>0</v>
      </c>
      <c r="CC76" s="270">
        <v>0</v>
      </c>
      <c r="CD76" s="270">
        <v>0</v>
      </c>
      <c r="CE76" s="270">
        <v>0</v>
      </c>
      <c r="CF76" s="270">
        <v>0</v>
      </c>
      <c r="CG76" s="270">
        <v>0</v>
      </c>
      <c r="CH76" s="270">
        <v>0</v>
      </c>
      <c r="CI76" s="270">
        <v>0</v>
      </c>
      <c r="CJ76" s="270">
        <v>0</v>
      </c>
      <c r="CK76" s="270">
        <v>0</v>
      </c>
      <c r="CL76" s="270">
        <v>0</v>
      </c>
      <c r="CM76" s="270">
        <v>0</v>
      </c>
      <c r="CN76" s="270">
        <v>0</v>
      </c>
      <c r="CO76" s="270">
        <v>0</v>
      </c>
      <c r="CP76" s="270">
        <v>0</v>
      </c>
      <c r="CQ76" s="270">
        <v>0</v>
      </c>
      <c r="CR76" s="270">
        <v>0</v>
      </c>
      <c r="CS76" s="270">
        <v>0</v>
      </c>
      <c r="CT76" s="270">
        <v>0</v>
      </c>
    </row>
    <row r="77" spans="1:98" s="234" customFormat="1" ht="15" x14ac:dyDescent="0.25">
      <c r="A77" s="370" t="s">
        <v>256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v>0</v>
      </c>
      <c r="AL77" s="373"/>
      <c r="AM77" s="269">
        <v>21022925.70332557</v>
      </c>
      <c r="AN77" s="269">
        <v>21961108.738467626</v>
      </c>
      <c r="AO77" s="269">
        <v>22936397.86427635</v>
      </c>
      <c r="AP77" s="269">
        <v>23950277.324378408</v>
      </c>
      <c r="AQ77" s="269">
        <v>25004290.732145529</v>
      </c>
      <c r="AR77" s="269">
        <v>26100043.445484318</v>
      </c>
      <c r="AS77" s="269">
        <v>27239205.036617648</v>
      </c>
      <c r="AT77" s="269">
        <v>28423511.86065729</v>
      </c>
      <c r="AU77" s="269">
        <v>29654769.726919509</v>
      </c>
      <c r="AV77" s="269">
        <v>30934856.677093193</v>
      </c>
      <c r="AW77" s="269">
        <v>32265725.874534819</v>
      </c>
      <c r="AX77" s="269">
        <v>33649408.609135091</v>
      </c>
      <c r="AY77" s="269">
        <v>35088017.422380343</v>
      </c>
      <c r="AZ77" s="269">
        <v>36583749.357416406</v>
      </c>
      <c r="BA77" s="269">
        <v>38138889.339114897</v>
      </c>
      <c r="BB77" s="269">
        <v>39755813.689342313</v>
      </c>
      <c r="BC77" s="269">
        <v>41436993.782839805</v>
      </c>
      <c r="BD77" s="269">
        <v>43184999.849338174</v>
      </c>
      <c r="BE77" s="269">
        <v>45002504.927757472</v>
      </c>
      <c r="BF77" s="269">
        <v>46892288.978574529</v>
      </c>
      <c r="BG77" s="269">
        <v>48857243.160685249</v>
      </c>
      <c r="BH77" s="269">
        <v>50900374.279341377</v>
      </c>
      <c r="BI77" s="269">
        <v>53024809.412004739</v>
      </c>
      <c r="BJ77" s="269">
        <v>55233800.719235629</v>
      </c>
      <c r="BK77" s="269">
        <v>57530730.448016733</v>
      </c>
      <c r="BL77" s="269">
        <v>59919116.13521006</v>
      </c>
      <c r="BM77" s="269">
        <v>62402616.019152105</v>
      </c>
      <c r="BN77" s="269">
        <v>64985034.667712823</v>
      </c>
      <c r="BO77" s="269">
        <v>67670328.831476957</v>
      </c>
      <c r="BP77" s="269">
        <v>70462613.531052634</v>
      </c>
      <c r="BQ77" s="269">
        <v>73366168.387872323</v>
      </c>
      <c r="BR77" s="269">
        <v>76385444.208225772</v>
      </c>
      <c r="BS77" s="269">
        <v>79525069.830654368</v>
      </c>
      <c r="BT77" s="269">
        <v>82789859.24724108</v>
      </c>
      <c r="BU77" s="269">
        <v>86184819.009752244</v>
      </c>
      <c r="BV77" s="269">
        <v>89715155.932024837</v>
      </c>
      <c r="BW77" s="269">
        <v>93386285.100449324</v>
      </c>
      <c r="BX77" s="269">
        <v>97203838.204871789</v>
      </c>
      <c r="BY77" s="269">
        <v>101173672.20273212</v>
      </c>
      <c r="BZ77" s="269">
        <v>105301878.32976785</v>
      </c>
      <c r="CA77" s="269">
        <v>109594791.471146</v>
      </c>
      <c r="CB77" s="269">
        <v>114058999.90744026</v>
      </c>
      <c r="CC77" s="269">
        <v>118701355.45044726</v>
      </c>
      <c r="CD77" s="269">
        <v>123528983.98443554</v>
      </c>
      <c r="CE77" s="269">
        <v>128549296.42904431</v>
      </c>
      <c r="CF77" s="269">
        <v>133770000.14069843</v>
      </c>
      <c r="CG77" s="269">
        <v>139199110.77007973</v>
      </c>
      <c r="CH77" s="269">
        <v>144844964.59389725</v>
      </c>
      <c r="CI77" s="269">
        <v>150716231.33992845</v>
      </c>
      <c r="CJ77" s="269">
        <v>156821927.52506188</v>
      </c>
      <c r="CK77" s="269">
        <v>163171430.32686162</v>
      </c>
      <c r="CL77" s="269">
        <v>169774492.00999436</v>
      </c>
      <c r="CM77" s="269">
        <v>176641254.92971337</v>
      </c>
      <c r="CN77" s="269">
        <v>183782267.13548207</v>
      </c>
      <c r="CO77" s="269">
        <v>191208498.5987426</v>
      </c>
      <c r="CP77" s="269">
        <v>198931358.08979449</v>
      </c>
      <c r="CQ77" s="269">
        <v>206962710.72974947</v>
      </c>
      <c r="CR77" s="269">
        <v>215314896.24456364</v>
      </c>
      <c r="CS77" s="269" t="e">
        <v>#VALUE!</v>
      </c>
      <c r="CT77" s="269" t="e">
        <v>#VALUE!</v>
      </c>
    </row>
    <row r="78" spans="1:98" s="293" customFormat="1" x14ac:dyDescent="0.25">
      <c r="A78" s="378" t="s">
        <v>250</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7"/>
      <c r="AL78" s="388"/>
      <c r="AM78" s="274">
        <v>-5255731.4258313924</v>
      </c>
      <c r="AN78" s="274">
        <v>-5490277.1846169066</v>
      </c>
      <c r="AO78" s="274">
        <v>-5734099.4660690874</v>
      </c>
      <c r="AP78" s="274">
        <v>-5987569.3310946021</v>
      </c>
      <c r="AQ78" s="274">
        <v>-6251072.6830363823</v>
      </c>
      <c r="AR78" s="274">
        <v>-6525010.8613710795</v>
      </c>
      <c r="AS78" s="274">
        <v>-6809801.259154412</v>
      </c>
      <c r="AT78" s="274">
        <v>-7105877.9651643224</v>
      </c>
      <c r="AU78" s="274">
        <v>-7413692.4317298774</v>
      </c>
      <c r="AV78" s="274">
        <v>-7733714.1692732982</v>
      </c>
      <c r="AW78" s="274">
        <v>-8066431.4686337048</v>
      </c>
      <c r="AX78" s="274">
        <v>-8412352.1522837728</v>
      </c>
      <c r="AY78" s="274">
        <v>-8772004.3555950858</v>
      </c>
      <c r="AZ78" s="274">
        <v>-9145937.3393541016</v>
      </c>
      <c r="BA78" s="274">
        <v>-9534722.3347787242</v>
      </c>
      <c r="BB78" s="274">
        <v>-9938953.4223355781</v>
      </c>
      <c r="BC78" s="274">
        <v>-10359248.445709951</v>
      </c>
      <c r="BD78" s="274">
        <v>-10796249.962334543</v>
      </c>
      <c r="BE78" s="274">
        <v>-11250626.231939368</v>
      </c>
      <c r="BF78" s="274">
        <v>-11723072.244643632</v>
      </c>
      <c r="BG78" s="274">
        <v>-12214310.790171312</v>
      </c>
      <c r="BH78" s="274">
        <v>-12725093.569835344</v>
      </c>
      <c r="BI78" s="274">
        <v>-13256202.353001185</v>
      </c>
      <c r="BJ78" s="274">
        <v>-13808450.179808907</v>
      </c>
      <c r="BK78" s="274">
        <v>-14382682.612004183</v>
      </c>
      <c r="BL78" s="274">
        <v>-14979779.033802515</v>
      </c>
      <c r="BM78" s="274">
        <v>-15600654.004788026</v>
      </c>
      <c r="BN78" s="274">
        <v>-16246258.666928206</v>
      </c>
      <c r="BO78" s="274">
        <v>-16917582.207869239</v>
      </c>
      <c r="BP78" s="274">
        <v>-17615653.382763159</v>
      </c>
      <c r="BQ78" s="274">
        <v>-18341542.096968081</v>
      </c>
      <c r="BR78" s="274">
        <v>-19096361.052056443</v>
      </c>
      <c r="BS78" s="274">
        <v>-19881267.457663592</v>
      </c>
      <c r="BT78" s="274">
        <v>-20697464.81181027</v>
      </c>
      <c r="BU78" s="274">
        <v>-21546204.752438061</v>
      </c>
      <c r="BV78" s="274">
        <v>-22428788.983006209</v>
      </c>
      <c r="BW78" s="274">
        <v>-23346571.275112331</v>
      </c>
      <c r="BX78" s="274">
        <v>-24300959.551217947</v>
      </c>
      <c r="BY78" s="274">
        <v>-25293418.050683029</v>
      </c>
      <c r="BZ78" s="274">
        <v>-26325469.582441963</v>
      </c>
      <c r="CA78" s="274">
        <v>-27398697.867786501</v>
      </c>
      <c r="CB78" s="274">
        <v>-28514749.976860065</v>
      </c>
      <c r="CC78" s="274">
        <v>-29675338.862611815</v>
      </c>
      <c r="CD78" s="274">
        <v>-30882245.996108886</v>
      </c>
      <c r="CE78" s="274">
        <v>-32137324.107261077</v>
      </c>
      <c r="CF78" s="274">
        <v>-33442500.035174608</v>
      </c>
      <c r="CG78" s="274">
        <v>-34799777.692519933</v>
      </c>
      <c r="CH78" s="274">
        <v>-36211241.148474313</v>
      </c>
      <c r="CI78" s="274">
        <v>-37679057.834982112</v>
      </c>
      <c r="CJ78" s="274">
        <v>-39205481.881265469</v>
      </c>
      <c r="CK78" s="274">
        <v>-40792857.581715405</v>
      </c>
      <c r="CL78" s="274">
        <v>-42443623.002498589</v>
      </c>
      <c r="CM78" s="274">
        <v>-44160313.732428342</v>
      </c>
      <c r="CN78" s="274">
        <v>-45945566.783870518</v>
      </c>
      <c r="CO78" s="274">
        <v>-47802124.649685651</v>
      </c>
      <c r="CP78" s="274">
        <v>-49732839.522448622</v>
      </c>
      <c r="CQ78" s="274">
        <v>-51740677.682437368</v>
      </c>
      <c r="CR78" s="274">
        <v>-53828724.06114091</v>
      </c>
      <c r="CS78" s="274" t="e">
        <v>#VALUE!</v>
      </c>
      <c r="CT78" s="274" t="e">
        <v>#VALUE!</v>
      </c>
    </row>
    <row r="79" spans="1:98" ht="16.5" thickBot="1" x14ac:dyDescent="0.3">
      <c r="A79" s="389" t="s">
        <v>255</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v>0</v>
      </c>
      <c r="AL79" s="392"/>
      <c r="AM79" s="271">
        <v>15767194.277494177</v>
      </c>
      <c r="AN79" s="271">
        <v>16470831.55385072</v>
      </c>
      <c r="AO79" s="271">
        <v>17202298.398207262</v>
      </c>
      <c r="AP79" s="271">
        <v>17962707.993283808</v>
      </c>
      <c r="AQ79" s="271">
        <v>18753218.049109146</v>
      </c>
      <c r="AR79" s="271">
        <v>19575032.58411324</v>
      </c>
      <c r="AS79" s="271">
        <v>20429403.777463235</v>
      </c>
      <c r="AT79" s="271">
        <v>21317633.895492967</v>
      </c>
      <c r="AU79" s="271">
        <v>22241077.295189634</v>
      </c>
      <c r="AV79" s="271">
        <v>23201142.507819895</v>
      </c>
      <c r="AW79" s="271">
        <v>24199294.405901115</v>
      </c>
      <c r="AX79" s="271">
        <v>25237056.456851318</v>
      </c>
      <c r="AY79" s="271">
        <v>26316013.066785257</v>
      </c>
      <c r="AZ79" s="271">
        <v>27437812.018062305</v>
      </c>
      <c r="BA79" s="271">
        <v>28604167.004336171</v>
      </c>
      <c r="BB79" s="271">
        <v>29816860.267006733</v>
      </c>
      <c r="BC79" s="271">
        <v>31077745.337129854</v>
      </c>
      <c r="BD79" s="271">
        <v>32388749.88700363</v>
      </c>
      <c r="BE79" s="271">
        <v>33751878.695818104</v>
      </c>
      <c r="BF79" s="271">
        <v>35169216.733930901</v>
      </c>
      <c r="BG79" s="271">
        <v>36642932.370513938</v>
      </c>
      <c r="BH79" s="271">
        <v>38175280.709506035</v>
      </c>
      <c r="BI79" s="271">
        <v>39768607.059003554</v>
      </c>
      <c r="BJ79" s="271">
        <v>41425350.539426722</v>
      </c>
      <c r="BK79" s="271">
        <v>43148047.83601255</v>
      </c>
      <c r="BL79" s="271">
        <v>44939337.101407543</v>
      </c>
      <c r="BM79" s="271">
        <v>46801962.014364079</v>
      </c>
      <c r="BN79" s="271">
        <v>48738776.000784621</v>
      </c>
      <c r="BO79" s="271">
        <v>50752746.623607717</v>
      </c>
      <c r="BP79" s="271">
        <v>52846960.148289472</v>
      </c>
      <c r="BQ79" s="271">
        <v>55024626.290904239</v>
      </c>
      <c r="BR79" s="271">
        <v>57289083.156169325</v>
      </c>
      <c r="BS79" s="271">
        <v>59643802.372990772</v>
      </c>
      <c r="BT79" s="271">
        <v>62092394.43543081</v>
      </c>
      <c r="BU79" s="271">
        <v>64638614.257314183</v>
      </c>
      <c r="BV79" s="271">
        <v>67286366.949018627</v>
      </c>
      <c r="BW79" s="271">
        <v>70039713.825336993</v>
      </c>
      <c r="BX79" s="271">
        <v>72902878.653653845</v>
      </c>
      <c r="BY79" s="271">
        <v>75880254.152049094</v>
      </c>
      <c r="BZ79" s="271">
        <v>78976408.747325897</v>
      </c>
      <c r="CA79" s="271">
        <v>82196093.603359506</v>
      </c>
      <c r="CB79" s="271">
        <v>85544249.930580199</v>
      </c>
      <c r="CC79" s="271">
        <v>89026016.587835446</v>
      </c>
      <c r="CD79" s="271">
        <v>92646737.988326654</v>
      </c>
      <c r="CE79" s="271">
        <v>96411972.32178323</v>
      </c>
      <c r="CF79" s="271">
        <v>100327500.10552382</v>
      </c>
      <c r="CG79" s="271">
        <v>104399333.0775598</v>
      </c>
      <c r="CH79" s="271">
        <v>108633723.44542295</v>
      </c>
      <c r="CI79" s="271">
        <v>113037173.50494634</v>
      </c>
      <c r="CJ79" s="271">
        <v>117616445.64379641</v>
      </c>
      <c r="CK79" s="271">
        <v>122378572.74514621</v>
      </c>
      <c r="CL79" s="271">
        <v>127330869.00749576</v>
      </c>
      <c r="CM79" s="271">
        <v>132480941.19728503</v>
      </c>
      <c r="CN79" s="271">
        <v>137836700.35161155</v>
      </c>
      <c r="CO79" s="271">
        <v>143406373.94905695</v>
      </c>
      <c r="CP79" s="271">
        <v>149198518.56734586</v>
      </c>
      <c r="CQ79" s="271">
        <v>155222033.04731211</v>
      </c>
      <c r="CR79" s="271">
        <v>161486172.18342274</v>
      </c>
      <c r="CS79" s="271" t="s">
        <v>529</v>
      </c>
      <c r="CT79" s="271" t="s">
        <v>529</v>
      </c>
    </row>
    <row r="80" spans="1:98" s="246" customFormat="1" ht="16.5" thickBot="1" x14ac:dyDescent="0.3">
      <c r="A80" s="272"/>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382">
        <v>0</v>
      </c>
      <c r="AL80" s="382"/>
      <c r="AM80" s="273">
        <v>1</v>
      </c>
      <c r="AN80" s="273">
        <v>2</v>
      </c>
      <c r="AO80" s="273">
        <v>3</v>
      </c>
      <c r="AP80" s="273">
        <v>4</v>
      </c>
      <c r="AQ80" s="273">
        <v>5</v>
      </c>
      <c r="AR80" s="273">
        <v>6</v>
      </c>
      <c r="AS80" s="273">
        <v>7</v>
      </c>
      <c r="AT80" s="273">
        <v>8</v>
      </c>
      <c r="AU80" s="273">
        <v>9</v>
      </c>
      <c r="AV80" s="273">
        <v>10</v>
      </c>
      <c r="AW80" s="273">
        <v>11</v>
      </c>
      <c r="AX80" s="273">
        <v>12</v>
      </c>
      <c r="AY80" s="273">
        <v>13</v>
      </c>
      <c r="AZ80" s="273">
        <v>14</v>
      </c>
      <c r="BA80" s="273">
        <v>15</v>
      </c>
      <c r="BB80" s="273">
        <v>16</v>
      </c>
      <c r="BC80" s="273">
        <v>17</v>
      </c>
      <c r="BD80" s="273">
        <v>18</v>
      </c>
      <c r="BE80" s="273">
        <v>19</v>
      </c>
      <c r="BF80" s="273">
        <v>20</v>
      </c>
      <c r="BG80" s="273">
        <v>21</v>
      </c>
      <c r="BH80" s="273">
        <v>22</v>
      </c>
      <c r="BI80" s="273">
        <v>23</v>
      </c>
      <c r="BJ80" s="273">
        <v>24</v>
      </c>
      <c r="BK80" s="273">
        <v>25</v>
      </c>
      <c r="BL80" s="273">
        <v>26</v>
      </c>
      <c r="BM80" s="273">
        <v>27</v>
      </c>
      <c r="BN80" s="273">
        <v>28</v>
      </c>
      <c r="BO80" s="273">
        <v>29</v>
      </c>
      <c r="BP80" s="273">
        <v>30</v>
      </c>
      <c r="BQ80" s="273">
        <v>31</v>
      </c>
      <c r="BR80" s="273">
        <v>32</v>
      </c>
      <c r="BS80" s="273">
        <v>33</v>
      </c>
      <c r="BT80" s="273">
        <v>34</v>
      </c>
      <c r="BU80" s="273">
        <v>35</v>
      </c>
      <c r="BV80" s="273">
        <v>36</v>
      </c>
      <c r="BW80" s="273">
        <v>37</v>
      </c>
      <c r="BX80" s="273">
        <v>38</v>
      </c>
      <c r="BY80" s="273">
        <v>39</v>
      </c>
      <c r="BZ80" s="273">
        <v>40</v>
      </c>
      <c r="CA80" s="273">
        <v>41</v>
      </c>
      <c r="CB80" s="273">
        <v>42</v>
      </c>
      <c r="CC80" s="273">
        <v>43</v>
      </c>
      <c r="CD80" s="273">
        <v>44</v>
      </c>
      <c r="CE80" s="273">
        <v>45</v>
      </c>
      <c r="CF80" s="273">
        <v>46</v>
      </c>
      <c r="CG80" s="273">
        <v>47</v>
      </c>
      <c r="CH80" s="273">
        <v>48</v>
      </c>
      <c r="CI80" s="273">
        <v>49</v>
      </c>
      <c r="CJ80" s="273">
        <v>50</v>
      </c>
      <c r="CK80" s="273">
        <v>51</v>
      </c>
      <c r="CL80" s="273">
        <v>52</v>
      </c>
      <c r="CM80" s="273">
        <v>53</v>
      </c>
      <c r="CN80" s="273">
        <v>54</v>
      </c>
      <c r="CO80" s="273">
        <v>55</v>
      </c>
      <c r="CP80" s="273">
        <v>56</v>
      </c>
      <c r="CQ80" s="273">
        <v>57</v>
      </c>
      <c r="CR80" s="273">
        <v>58</v>
      </c>
      <c r="CS80" s="273">
        <v>59</v>
      </c>
      <c r="CT80" s="273">
        <v>60</v>
      </c>
    </row>
    <row r="81" spans="1:98" x14ac:dyDescent="0.25">
      <c r="A81" s="383" t="s">
        <v>254</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v>2029</v>
      </c>
      <c r="AL81" s="386"/>
      <c r="AM81" s="282">
        <v>2030</v>
      </c>
      <c r="AN81" s="282">
        <v>2031</v>
      </c>
      <c r="AO81" s="282">
        <v>2032</v>
      </c>
      <c r="AP81" s="282">
        <v>2033</v>
      </c>
      <c r="AQ81" s="282">
        <v>2034</v>
      </c>
      <c r="AR81" s="282">
        <v>2035</v>
      </c>
      <c r="AS81" s="282">
        <v>2036</v>
      </c>
      <c r="AT81" s="282">
        <v>2037</v>
      </c>
      <c r="AU81" s="282">
        <v>2038</v>
      </c>
      <c r="AV81" s="282">
        <v>2039</v>
      </c>
      <c r="AW81" s="282">
        <v>2040</v>
      </c>
      <c r="AX81" s="282">
        <v>2041</v>
      </c>
      <c r="AY81" s="282">
        <v>2042</v>
      </c>
      <c r="AZ81" s="282">
        <v>2043</v>
      </c>
      <c r="BA81" s="282">
        <v>2044</v>
      </c>
      <c r="BB81" s="282">
        <v>2045</v>
      </c>
      <c r="BC81" s="282">
        <v>2046</v>
      </c>
      <c r="BD81" s="282">
        <v>2047</v>
      </c>
      <c r="BE81" s="282">
        <v>2048</v>
      </c>
      <c r="BF81" s="282">
        <v>2049</v>
      </c>
      <c r="BG81" s="282">
        <v>2050</v>
      </c>
      <c r="BH81" s="282">
        <v>2051</v>
      </c>
      <c r="BI81" s="282">
        <v>2052</v>
      </c>
      <c r="BJ81" s="282">
        <v>2053</v>
      </c>
      <c r="BK81" s="282">
        <v>2054</v>
      </c>
      <c r="BL81" s="282">
        <v>2055</v>
      </c>
      <c r="BM81" s="282">
        <v>2056</v>
      </c>
      <c r="BN81" s="282">
        <v>2057</v>
      </c>
      <c r="BO81" s="282">
        <v>2058</v>
      </c>
      <c r="BP81" s="282">
        <v>2059</v>
      </c>
      <c r="BQ81" s="282">
        <v>2060</v>
      </c>
      <c r="BR81" s="282">
        <v>2061</v>
      </c>
      <c r="BS81" s="282">
        <v>2062</v>
      </c>
      <c r="BT81" s="282">
        <v>2063</v>
      </c>
      <c r="BU81" s="282">
        <v>2064</v>
      </c>
      <c r="BV81" s="282">
        <v>2065</v>
      </c>
      <c r="BW81" s="282">
        <v>2066</v>
      </c>
      <c r="BX81" s="282">
        <v>2067</v>
      </c>
      <c r="BY81" s="282">
        <v>2068</v>
      </c>
      <c r="BZ81" s="282">
        <v>2069</v>
      </c>
      <c r="CA81" s="282">
        <v>2070</v>
      </c>
      <c r="CB81" s="282">
        <v>2071</v>
      </c>
      <c r="CC81" s="282">
        <v>2072</v>
      </c>
      <c r="CD81" s="282">
        <v>2073</v>
      </c>
      <c r="CE81" s="282">
        <v>2074</v>
      </c>
      <c r="CF81" s="282">
        <v>2075</v>
      </c>
      <c r="CG81" s="282">
        <v>2076</v>
      </c>
      <c r="CH81" s="282">
        <v>2077</v>
      </c>
      <c r="CI81" s="282">
        <v>2078</v>
      </c>
      <c r="CJ81" s="282">
        <v>2079</v>
      </c>
      <c r="CK81" s="282">
        <v>2080</v>
      </c>
      <c r="CL81" s="282">
        <v>2081</v>
      </c>
      <c r="CM81" s="282">
        <v>2082</v>
      </c>
      <c r="CN81" s="282">
        <v>2083</v>
      </c>
      <c r="CO81" s="282">
        <v>2084</v>
      </c>
      <c r="CP81" s="282">
        <v>2085</v>
      </c>
      <c r="CQ81" s="282">
        <v>2086</v>
      </c>
      <c r="CR81" s="282">
        <v>2087</v>
      </c>
      <c r="CS81" s="282" t="s">
        <v>529</v>
      </c>
      <c r="CT81" s="282" t="s">
        <v>529</v>
      </c>
    </row>
    <row r="82" spans="1:98" s="234" customFormat="1" ht="15" x14ac:dyDescent="0.25">
      <c r="A82" s="370" t="s">
        <v>253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v>0</v>
      </c>
      <c r="AL82" s="373"/>
      <c r="AM82" s="269">
        <v>21022925.70332557</v>
      </c>
      <c r="AN82" s="269">
        <v>21961108.738467626</v>
      </c>
      <c r="AO82" s="269">
        <v>22936397.86427635</v>
      </c>
      <c r="AP82" s="269">
        <v>23950277.324378408</v>
      </c>
      <c r="AQ82" s="269">
        <v>25004290.732145529</v>
      </c>
      <c r="AR82" s="269">
        <v>26100043.445484318</v>
      </c>
      <c r="AS82" s="269">
        <v>27239205.036617648</v>
      </c>
      <c r="AT82" s="269">
        <v>28423511.86065729</v>
      </c>
      <c r="AU82" s="269">
        <v>29654769.726919509</v>
      </c>
      <c r="AV82" s="269">
        <v>30934856.677093193</v>
      </c>
      <c r="AW82" s="269">
        <v>32265725.874534819</v>
      </c>
      <c r="AX82" s="269">
        <v>33649408.609135091</v>
      </c>
      <c r="AY82" s="269">
        <v>35088017.422380343</v>
      </c>
      <c r="AZ82" s="269">
        <v>36583749.357416406</v>
      </c>
      <c r="BA82" s="269">
        <v>38138889.339114897</v>
      </c>
      <c r="BB82" s="269">
        <v>39755813.689342313</v>
      </c>
      <c r="BC82" s="269">
        <v>41436993.782839805</v>
      </c>
      <c r="BD82" s="269">
        <v>43184999.849338174</v>
      </c>
      <c r="BE82" s="269">
        <v>45002504.927757472</v>
      </c>
      <c r="BF82" s="269">
        <v>46892288.978574529</v>
      </c>
      <c r="BG82" s="269">
        <v>48857243.160685249</v>
      </c>
      <c r="BH82" s="269">
        <v>50900374.279341377</v>
      </c>
      <c r="BI82" s="269">
        <v>53024809.412004739</v>
      </c>
      <c r="BJ82" s="269">
        <v>55233800.719235629</v>
      </c>
      <c r="BK82" s="269">
        <v>57530730.448016733</v>
      </c>
      <c r="BL82" s="269">
        <v>59919116.13521006</v>
      </c>
      <c r="BM82" s="269">
        <v>62402616.019152105</v>
      </c>
      <c r="BN82" s="269">
        <v>64985034.667712823</v>
      </c>
      <c r="BO82" s="269">
        <v>67670328.831476957</v>
      </c>
      <c r="BP82" s="269">
        <v>70462613.531052634</v>
      </c>
      <c r="BQ82" s="269">
        <v>73366168.387872323</v>
      </c>
      <c r="BR82" s="269">
        <v>76385444.208225772</v>
      </c>
      <c r="BS82" s="269">
        <v>79525069.830654368</v>
      </c>
      <c r="BT82" s="269">
        <v>82789859.24724108</v>
      </c>
      <c r="BU82" s="269">
        <v>86184819.009752244</v>
      </c>
      <c r="BV82" s="269">
        <v>89715155.932024837</v>
      </c>
      <c r="BW82" s="269">
        <v>93386285.100449324</v>
      </c>
      <c r="BX82" s="269">
        <v>97203838.204871789</v>
      </c>
      <c r="BY82" s="269">
        <v>101173672.20273212</v>
      </c>
      <c r="BZ82" s="269">
        <v>105301878.32976785</v>
      </c>
      <c r="CA82" s="269">
        <v>109594791.471146</v>
      </c>
      <c r="CB82" s="269">
        <v>114058999.90744026</v>
      </c>
      <c r="CC82" s="269">
        <v>118701355.45044726</v>
      </c>
      <c r="CD82" s="269">
        <v>123528983.98443554</v>
      </c>
      <c r="CE82" s="269">
        <v>128549296.42904431</v>
      </c>
      <c r="CF82" s="269">
        <v>133770000.14069843</v>
      </c>
      <c r="CG82" s="269">
        <v>139199110.77007973</v>
      </c>
      <c r="CH82" s="269">
        <v>144844964.59389725</v>
      </c>
      <c r="CI82" s="269">
        <v>150716231.33992845</v>
      </c>
      <c r="CJ82" s="269">
        <v>156821927.52506188</v>
      </c>
      <c r="CK82" s="269">
        <v>163171430.32686162</v>
      </c>
      <c r="CL82" s="269">
        <v>169774492.00999436</v>
      </c>
      <c r="CM82" s="269">
        <v>176641254.92971337</v>
      </c>
      <c r="CN82" s="269">
        <v>183782267.13548207</v>
      </c>
      <c r="CO82" s="269">
        <v>191208498.5987426</v>
      </c>
      <c r="CP82" s="269">
        <v>198931358.08979449</v>
      </c>
      <c r="CQ82" s="269">
        <v>206962710.72974947</v>
      </c>
      <c r="CR82" s="269">
        <v>215314896.24456364</v>
      </c>
      <c r="CS82" s="269" t="s">
        <v>529</v>
      </c>
      <c r="CT82" s="269" t="s">
        <v>529</v>
      </c>
    </row>
    <row r="83" spans="1:98" x14ac:dyDescent="0.25">
      <c r="A83" s="370" t="s">
        <v>252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76">
        <v>0</v>
      </c>
      <c r="AL83" s="377"/>
      <c r="AM83" s="270">
        <v>957342.58867156599</v>
      </c>
      <c r="AN83" s="270">
        <v>957342.58867156599</v>
      </c>
      <c r="AO83" s="270">
        <v>957342.58867156599</v>
      </c>
      <c r="AP83" s="270">
        <v>957342.58867156599</v>
      </c>
      <c r="AQ83" s="270">
        <v>957342.58867156599</v>
      </c>
      <c r="AR83" s="270">
        <v>957342.58867156599</v>
      </c>
      <c r="AS83" s="270">
        <v>957342.58867156599</v>
      </c>
      <c r="AT83" s="270">
        <v>957342.58867156599</v>
      </c>
      <c r="AU83" s="270">
        <v>957342.58867156599</v>
      </c>
      <c r="AV83" s="270">
        <v>957342.58867156599</v>
      </c>
      <c r="AW83" s="270">
        <v>957342.58867156599</v>
      </c>
      <c r="AX83" s="270">
        <v>957342.58867156599</v>
      </c>
      <c r="AY83" s="270">
        <v>957342.58867156599</v>
      </c>
      <c r="AZ83" s="270">
        <v>957342.58867156599</v>
      </c>
      <c r="BA83" s="270">
        <v>957342.58867156599</v>
      </c>
      <c r="BB83" s="270">
        <v>957342.58867156599</v>
      </c>
      <c r="BC83" s="270">
        <v>957342.58867156599</v>
      </c>
      <c r="BD83" s="270">
        <v>957342.58867156599</v>
      </c>
      <c r="BE83" s="270">
        <v>957342.58867156599</v>
      </c>
      <c r="BF83" s="270">
        <v>957342.58867156599</v>
      </c>
      <c r="BG83" s="270">
        <v>957342.58867156599</v>
      </c>
      <c r="BH83" s="270">
        <v>957342.58867156599</v>
      </c>
      <c r="BI83" s="270">
        <v>957342.58867156599</v>
      </c>
      <c r="BJ83" s="270">
        <v>957342.58867156599</v>
      </c>
      <c r="BK83" s="270">
        <v>957342.58867156599</v>
      </c>
      <c r="BL83" s="270">
        <v>957342.58867156599</v>
      </c>
      <c r="BM83" s="270">
        <v>957342.58867156599</v>
      </c>
      <c r="BN83" s="270">
        <v>957342.58867156599</v>
      </c>
      <c r="BO83" s="270">
        <v>957342.58867156599</v>
      </c>
      <c r="BP83" s="270">
        <v>957342.58867156599</v>
      </c>
      <c r="BQ83" s="270">
        <v>957342.58867156599</v>
      </c>
      <c r="BR83" s="270">
        <v>957342.58867156599</v>
      </c>
      <c r="BS83" s="270">
        <v>957342.58867156599</v>
      </c>
      <c r="BT83" s="270">
        <v>957342.58867156599</v>
      </c>
      <c r="BU83" s="270">
        <v>957342.58867156599</v>
      </c>
      <c r="BV83" s="270">
        <v>957342.58867156599</v>
      </c>
      <c r="BW83" s="270">
        <v>957342.58867156599</v>
      </c>
      <c r="BX83" s="270">
        <v>957342.58867156599</v>
      </c>
      <c r="BY83" s="270">
        <v>957342.58867156599</v>
      </c>
      <c r="BZ83" s="270">
        <v>957342.58867156599</v>
      </c>
      <c r="CA83" s="270">
        <v>957342.58867156599</v>
      </c>
      <c r="CB83" s="270">
        <v>957342.58867156599</v>
      </c>
      <c r="CC83" s="270">
        <v>957342.58867156599</v>
      </c>
      <c r="CD83" s="270">
        <v>957342.58867156599</v>
      </c>
      <c r="CE83" s="270">
        <v>957342.58867156599</v>
      </c>
      <c r="CF83" s="270">
        <v>957342.58867156599</v>
      </c>
      <c r="CG83" s="270">
        <v>957342.58867156599</v>
      </c>
      <c r="CH83" s="270">
        <v>957342.58867156599</v>
      </c>
      <c r="CI83" s="270">
        <v>957342.58867156599</v>
      </c>
      <c r="CJ83" s="270">
        <v>957342.58867156599</v>
      </c>
      <c r="CK83" s="270">
        <v>957342.58867156599</v>
      </c>
      <c r="CL83" s="270">
        <v>957342.58867156599</v>
      </c>
      <c r="CM83" s="270">
        <v>957342.58867156599</v>
      </c>
      <c r="CN83" s="270">
        <v>957342.58867156599</v>
      </c>
      <c r="CO83" s="270">
        <v>957342.58867156599</v>
      </c>
      <c r="CP83" s="270">
        <v>957342.58867156599</v>
      </c>
      <c r="CQ83" s="270">
        <v>957342.58867156599</v>
      </c>
      <c r="CR83" s="270">
        <v>957342.58867156599</v>
      </c>
      <c r="CS83" s="270" t="s">
        <v>562</v>
      </c>
      <c r="CT83" s="270" t="s">
        <v>562</v>
      </c>
    </row>
    <row r="84" spans="1:98" x14ac:dyDescent="0.25">
      <c r="A84" s="370" t="s">
        <v>251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76">
        <v>0</v>
      </c>
      <c r="AL84" s="377"/>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v>0</v>
      </c>
      <c r="BB84" s="270">
        <v>0</v>
      </c>
      <c r="BC84" s="270">
        <v>0</v>
      </c>
      <c r="BD84" s="270">
        <v>0</v>
      </c>
      <c r="BE84" s="270">
        <v>0</v>
      </c>
      <c r="BF84" s="270">
        <v>0</v>
      </c>
      <c r="BG84" s="270">
        <v>0</v>
      </c>
      <c r="BH84" s="270">
        <v>0</v>
      </c>
      <c r="BI84" s="270">
        <v>0</v>
      </c>
      <c r="BJ84" s="270">
        <v>0</v>
      </c>
      <c r="BK84" s="270">
        <v>0</v>
      </c>
      <c r="BL84" s="270">
        <v>0</v>
      </c>
      <c r="BM84" s="270">
        <v>0</v>
      </c>
      <c r="BN84" s="270">
        <v>0</v>
      </c>
      <c r="BO84" s="270">
        <v>0</v>
      </c>
      <c r="BP84" s="270">
        <v>0</v>
      </c>
      <c r="BQ84" s="270">
        <v>0</v>
      </c>
      <c r="BR84" s="270">
        <v>0</v>
      </c>
      <c r="BS84" s="270">
        <v>0</v>
      </c>
      <c r="BT84" s="270">
        <v>0</v>
      </c>
      <c r="BU84" s="270">
        <v>0</v>
      </c>
      <c r="BV84" s="270">
        <v>0</v>
      </c>
      <c r="BW84" s="270">
        <v>0</v>
      </c>
      <c r="BX84" s="270">
        <v>0</v>
      </c>
      <c r="BY84" s="270">
        <v>0</v>
      </c>
      <c r="BZ84" s="270">
        <v>0</v>
      </c>
      <c r="CA84" s="270">
        <v>0</v>
      </c>
      <c r="CB84" s="270">
        <v>0</v>
      </c>
      <c r="CC84" s="270">
        <v>0</v>
      </c>
      <c r="CD84" s="270">
        <v>0</v>
      </c>
      <c r="CE84" s="270">
        <v>0</v>
      </c>
      <c r="CF84" s="270">
        <v>0</v>
      </c>
      <c r="CG84" s="270">
        <v>0</v>
      </c>
      <c r="CH84" s="270">
        <v>0</v>
      </c>
      <c r="CI84" s="270">
        <v>0</v>
      </c>
      <c r="CJ84" s="270">
        <v>0</v>
      </c>
      <c r="CK84" s="270">
        <v>0</v>
      </c>
      <c r="CL84" s="270">
        <v>0</v>
      </c>
      <c r="CM84" s="270">
        <v>0</v>
      </c>
      <c r="CN84" s="270">
        <v>0</v>
      </c>
      <c r="CO84" s="270">
        <v>0</v>
      </c>
      <c r="CP84" s="270">
        <v>0</v>
      </c>
      <c r="CQ84" s="270">
        <v>0</v>
      </c>
      <c r="CR84" s="270">
        <v>0</v>
      </c>
      <c r="CS84" s="270">
        <v>0</v>
      </c>
      <c r="CT84" s="270">
        <v>0</v>
      </c>
    </row>
    <row r="85" spans="1:98" s="293" customFormat="1" x14ac:dyDescent="0.25">
      <c r="A85" s="378" t="s">
        <v>250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v>0</v>
      </c>
      <c r="AL85" s="381"/>
      <c r="AM85" s="274">
        <v>-5255731.4258313924</v>
      </c>
      <c r="AN85" s="274">
        <v>-5490277.1846169066</v>
      </c>
      <c r="AO85" s="274">
        <v>-5734099.4660690874</v>
      </c>
      <c r="AP85" s="274">
        <v>-5987569.3310946021</v>
      </c>
      <c r="AQ85" s="274">
        <v>-6251072.6830363832</v>
      </c>
      <c r="AR85" s="274">
        <v>-6525010.8613710813</v>
      </c>
      <c r="AS85" s="274">
        <v>-6809801.2591544092</v>
      </c>
      <c r="AT85" s="274">
        <v>-7105877.9651643187</v>
      </c>
      <c r="AU85" s="274">
        <v>-7413692.4317298755</v>
      </c>
      <c r="AV85" s="274">
        <v>-7733714.1692732945</v>
      </c>
      <c r="AW85" s="274">
        <v>-8066431.4686337113</v>
      </c>
      <c r="AX85" s="274">
        <v>-8412352.1522837728</v>
      </c>
      <c r="AY85" s="274">
        <v>-8772004.355595082</v>
      </c>
      <c r="AZ85" s="274">
        <v>-9145937.3393540978</v>
      </c>
      <c r="BA85" s="274">
        <v>-9534722.3347787261</v>
      </c>
      <c r="BB85" s="274">
        <v>-9938953.42233558</v>
      </c>
      <c r="BC85" s="274">
        <v>-10359248.445709959</v>
      </c>
      <c r="BD85" s="274">
        <v>-10796249.962334543</v>
      </c>
      <c r="BE85" s="274">
        <v>-11250626.231939375</v>
      </c>
      <c r="BF85" s="274">
        <v>-11723072.244643629</v>
      </c>
      <c r="BG85" s="274">
        <v>-12214310.790171325</v>
      </c>
      <c r="BH85" s="274">
        <v>-12725093.569835335</v>
      </c>
      <c r="BI85" s="274">
        <v>-13256202.353001177</v>
      </c>
      <c r="BJ85" s="274">
        <v>-13808450.179808915</v>
      </c>
      <c r="BK85" s="274">
        <v>-14382682.612004191</v>
      </c>
      <c r="BL85" s="274">
        <v>-14979779.033802509</v>
      </c>
      <c r="BM85" s="274">
        <v>-15600654.004788041</v>
      </c>
      <c r="BN85" s="274">
        <v>-16246258.666928232</v>
      </c>
      <c r="BO85" s="274">
        <v>-16917582.207869232</v>
      </c>
      <c r="BP85" s="274">
        <v>-17615653.382763147</v>
      </c>
      <c r="BQ85" s="274">
        <v>-18341542.096968055</v>
      </c>
      <c r="BR85" s="274">
        <v>-19096361.052056432</v>
      </c>
      <c r="BS85" s="274">
        <v>-19881267.457663596</v>
      </c>
      <c r="BT85" s="274">
        <v>-20697464.811810255</v>
      </c>
      <c r="BU85" s="274">
        <v>-21546204.752438068</v>
      </c>
      <c r="BV85" s="274">
        <v>-22428788.983006179</v>
      </c>
      <c r="BW85" s="274">
        <v>-23346571.275112331</v>
      </c>
      <c r="BX85" s="274">
        <v>-24300959.551217973</v>
      </c>
      <c r="BY85" s="274">
        <v>-25293418.050683022</v>
      </c>
      <c r="BZ85" s="274">
        <v>-26325469.582441986</v>
      </c>
      <c r="CA85" s="274">
        <v>-27398697.867786467</v>
      </c>
      <c r="CB85" s="274">
        <v>-28514749.976860046</v>
      </c>
      <c r="CC85" s="274">
        <v>-29675338.862611771</v>
      </c>
      <c r="CD85" s="274">
        <v>-30882245.99610889</v>
      </c>
      <c r="CE85" s="274">
        <v>-32137324.107261062</v>
      </c>
      <c r="CF85" s="274">
        <v>-33442500.035174608</v>
      </c>
      <c r="CG85" s="274">
        <v>-34799777.692519903</v>
      </c>
      <c r="CH85" s="274">
        <v>-36211241.148474336</v>
      </c>
      <c r="CI85" s="274">
        <v>-37679057.834982157</v>
      </c>
      <c r="CJ85" s="274">
        <v>-39205481.881265521</v>
      </c>
      <c r="CK85" s="274">
        <v>-40792857.581715345</v>
      </c>
      <c r="CL85" s="274">
        <v>-42443623.002498627</v>
      </c>
      <c r="CM85" s="274">
        <v>-44160313.732428312</v>
      </c>
      <c r="CN85" s="274">
        <v>-45945566.783870459</v>
      </c>
      <c r="CO85" s="274">
        <v>-47802124.649685621</v>
      </c>
      <c r="CP85" s="274">
        <v>-49732839.52244854</v>
      </c>
      <c r="CQ85" s="274">
        <v>-51740677.68243742</v>
      </c>
      <c r="CR85" s="274">
        <v>-53828724.061141014</v>
      </c>
      <c r="CS85" s="274" t="e">
        <v>#VALUE!</v>
      </c>
      <c r="CT85" s="274" t="e">
        <v>#VALUE!</v>
      </c>
    </row>
    <row r="86" spans="1:98" x14ac:dyDescent="0.25">
      <c r="A86" s="370" t="s">
        <v>249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80">
        <v>-11105174.028590165</v>
      </c>
      <c r="AL86" s="381"/>
      <c r="AM86" s="274">
        <v>11105174.028590165</v>
      </c>
      <c r="AN86" s="274"/>
      <c r="AO86" s="274"/>
      <c r="AP86" s="274"/>
      <c r="AQ86" s="274"/>
      <c r="AR86" s="274"/>
      <c r="AS86" s="274"/>
      <c r="AT86" s="274"/>
      <c r="AU86" s="274"/>
      <c r="AV86" s="274"/>
      <c r="AW86" s="274"/>
      <c r="AX86" s="274"/>
      <c r="AY86" s="274"/>
      <c r="AZ86" s="274"/>
      <c r="BA86" s="274"/>
      <c r="BB86" s="274"/>
      <c r="BC86" s="274"/>
      <c r="BD86" s="274"/>
      <c r="BE86" s="274"/>
      <c r="BF86" s="274"/>
      <c r="BG86" s="274"/>
      <c r="BH86" s="274"/>
      <c r="BI86" s="274"/>
      <c r="BJ86" s="274"/>
      <c r="BK86" s="274"/>
      <c r="BL86" s="274"/>
      <c r="BM86" s="274"/>
      <c r="BN86" s="274"/>
      <c r="BO86" s="274"/>
      <c r="BP86" s="274"/>
      <c r="BQ86" s="274"/>
      <c r="BR86" s="274"/>
      <c r="BS86" s="274"/>
      <c r="BT86" s="274"/>
      <c r="BU86" s="274"/>
      <c r="BV86" s="274"/>
      <c r="BW86" s="274"/>
      <c r="BX86" s="274"/>
      <c r="BY86" s="274"/>
      <c r="BZ86" s="274"/>
      <c r="CA86" s="274"/>
      <c r="CB86" s="274"/>
      <c r="CC86" s="274"/>
      <c r="CD86" s="274"/>
      <c r="CE86" s="274"/>
      <c r="CF86" s="274"/>
      <c r="CG86" s="274"/>
      <c r="CH86" s="274"/>
      <c r="CI86" s="274"/>
      <c r="CJ86" s="274"/>
      <c r="CK86" s="274"/>
      <c r="CL86" s="274"/>
      <c r="CM86" s="274"/>
      <c r="CN86" s="274"/>
      <c r="CO86" s="274"/>
      <c r="CP86" s="274"/>
      <c r="CQ86" s="274"/>
      <c r="CR86" s="274"/>
      <c r="CS86" s="274"/>
      <c r="CT86" s="274"/>
    </row>
    <row r="87" spans="1:98" x14ac:dyDescent="0.25">
      <c r="A87" s="370" t="s">
        <v>248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1"/>
      <c r="AK87" s="376">
        <v>0</v>
      </c>
      <c r="AL87" s="377"/>
      <c r="AM87" s="270">
        <v>0</v>
      </c>
      <c r="AN87" s="270">
        <v>0</v>
      </c>
      <c r="AO87" s="270">
        <v>0</v>
      </c>
      <c r="AP87" s="270">
        <v>0</v>
      </c>
      <c r="AQ87" s="270">
        <v>0</v>
      </c>
      <c r="AR87" s="270">
        <v>0</v>
      </c>
      <c r="AS87" s="270">
        <v>0</v>
      </c>
      <c r="AT87" s="270">
        <v>0</v>
      </c>
      <c r="AU87" s="270">
        <v>0</v>
      </c>
      <c r="AV87" s="270">
        <v>0</v>
      </c>
      <c r="AW87" s="270">
        <v>0</v>
      </c>
      <c r="AX87" s="270">
        <v>0</v>
      </c>
      <c r="AY87" s="270">
        <v>0</v>
      </c>
      <c r="AZ87" s="270">
        <v>0</v>
      </c>
      <c r="BA87" s="270">
        <v>0</v>
      </c>
      <c r="BB87" s="270">
        <v>0</v>
      </c>
      <c r="BC87" s="270">
        <v>0</v>
      </c>
      <c r="BD87" s="270">
        <v>0</v>
      </c>
      <c r="BE87" s="270">
        <v>0</v>
      </c>
      <c r="BF87" s="270">
        <v>0</v>
      </c>
      <c r="BG87" s="270">
        <v>0</v>
      </c>
      <c r="BH87" s="270">
        <v>0</v>
      </c>
      <c r="BI87" s="270">
        <v>0</v>
      </c>
      <c r="BJ87" s="270">
        <v>0</v>
      </c>
      <c r="BK87" s="270">
        <v>0</v>
      </c>
      <c r="BL87" s="270">
        <v>0</v>
      </c>
      <c r="BM87" s="270">
        <v>0</v>
      </c>
      <c r="BN87" s="270">
        <v>0</v>
      </c>
      <c r="BO87" s="270">
        <v>0</v>
      </c>
      <c r="BP87" s="270">
        <v>0</v>
      </c>
      <c r="BQ87" s="270">
        <v>0</v>
      </c>
      <c r="BR87" s="270">
        <v>0</v>
      </c>
      <c r="BS87" s="270">
        <v>0</v>
      </c>
      <c r="BT87" s="270">
        <v>0</v>
      </c>
      <c r="BU87" s="270">
        <v>0</v>
      </c>
      <c r="BV87" s="270">
        <v>0</v>
      </c>
      <c r="BW87" s="270">
        <v>0</v>
      </c>
      <c r="BX87" s="270">
        <v>0</v>
      </c>
      <c r="BY87" s="270">
        <v>0</v>
      </c>
      <c r="BZ87" s="270">
        <v>0</v>
      </c>
      <c r="CA87" s="270">
        <v>0</v>
      </c>
      <c r="CB87" s="270">
        <v>0</v>
      </c>
      <c r="CC87" s="270">
        <v>0</v>
      </c>
      <c r="CD87" s="270">
        <v>0</v>
      </c>
      <c r="CE87" s="270">
        <v>0</v>
      </c>
      <c r="CF87" s="270">
        <v>0</v>
      </c>
      <c r="CG87" s="270">
        <v>0</v>
      </c>
      <c r="CH87" s="270">
        <v>0</v>
      </c>
      <c r="CI87" s="270">
        <v>0</v>
      </c>
      <c r="CJ87" s="270">
        <v>0</v>
      </c>
      <c r="CK87" s="270">
        <v>0</v>
      </c>
      <c r="CL87" s="270">
        <v>0</v>
      </c>
      <c r="CM87" s="270">
        <v>0</v>
      </c>
      <c r="CN87" s="270">
        <v>0</v>
      </c>
      <c r="CO87" s="270">
        <v>0</v>
      </c>
      <c r="CP87" s="270">
        <v>0</v>
      </c>
      <c r="CQ87" s="270">
        <v>0</v>
      </c>
      <c r="CR87" s="270">
        <v>0</v>
      </c>
      <c r="CS87" s="270" t="s">
        <v>529</v>
      </c>
      <c r="CT87" s="270" t="s">
        <v>529</v>
      </c>
    </row>
    <row r="88" spans="1:98" x14ac:dyDescent="0.25">
      <c r="A88" s="370" t="s">
        <v>247</v>
      </c>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1"/>
      <c r="AK88" s="376">
        <v>-55525870.142950825</v>
      </c>
      <c r="AL88" s="377"/>
      <c r="AM88" s="270">
        <v>0</v>
      </c>
      <c r="AN88" s="270">
        <v>0</v>
      </c>
      <c r="AO88" s="270">
        <v>0</v>
      </c>
      <c r="AP88" s="270">
        <v>0</v>
      </c>
      <c r="AQ88" s="270">
        <v>0</v>
      </c>
      <c r="AR88" s="270">
        <v>0</v>
      </c>
      <c r="AS88" s="270">
        <v>0</v>
      </c>
      <c r="AT88" s="270">
        <v>0</v>
      </c>
      <c r="AU88" s="270">
        <v>0</v>
      </c>
      <c r="AV88" s="270">
        <v>0</v>
      </c>
      <c r="AW88" s="270">
        <v>0</v>
      </c>
      <c r="AX88" s="270">
        <v>0</v>
      </c>
      <c r="AY88" s="270">
        <v>1</v>
      </c>
      <c r="AZ88" s="270">
        <v>2</v>
      </c>
      <c r="BA88" s="270">
        <v>3</v>
      </c>
      <c r="BB88" s="270">
        <v>4</v>
      </c>
      <c r="BC88" s="270">
        <v>5</v>
      </c>
      <c r="BD88" s="270">
        <v>6</v>
      </c>
      <c r="BE88" s="270">
        <v>7</v>
      </c>
      <c r="BF88" s="270">
        <v>8</v>
      </c>
      <c r="BG88" s="270">
        <v>9</v>
      </c>
      <c r="BH88" s="270">
        <v>10</v>
      </c>
      <c r="BI88" s="270">
        <v>11</v>
      </c>
      <c r="BJ88" s="270">
        <v>12</v>
      </c>
      <c r="BK88" s="270">
        <v>13</v>
      </c>
      <c r="BL88" s="270">
        <v>14</v>
      </c>
      <c r="BM88" s="270">
        <v>15</v>
      </c>
      <c r="BN88" s="270">
        <v>16</v>
      </c>
      <c r="BO88" s="270">
        <v>17</v>
      </c>
      <c r="BP88" s="270">
        <v>18</v>
      </c>
      <c r="BQ88" s="270">
        <v>19</v>
      </c>
      <c r="BR88" s="270">
        <v>20</v>
      </c>
      <c r="BS88" s="270">
        <v>21</v>
      </c>
      <c r="BT88" s="270">
        <v>22</v>
      </c>
      <c r="BU88" s="270">
        <v>23</v>
      </c>
      <c r="BV88" s="270">
        <v>24</v>
      </c>
      <c r="BW88" s="270">
        <v>25</v>
      </c>
      <c r="BX88" s="270">
        <v>26</v>
      </c>
      <c r="BY88" s="270">
        <v>27</v>
      </c>
      <c r="BZ88" s="270">
        <v>28</v>
      </c>
      <c r="CA88" s="270">
        <v>29</v>
      </c>
      <c r="CB88" s="270">
        <v>30</v>
      </c>
      <c r="CC88" s="270">
        <v>31</v>
      </c>
      <c r="CD88" s="270">
        <v>32</v>
      </c>
      <c r="CE88" s="270">
        <v>33</v>
      </c>
      <c r="CF88" s="270">
        <v>34</v>
      </c>
      <c r="CG88" s="270">
        <v>35</v>
      </c>
      <c r="CH88" s="270">
        <v>36</v>
      </c>
      <c r="CI88" s="270">
        <v>37</v>
      </c>
      <c r="CJ88" s="270">
        <v>38</v>
      </c>
      <c r="CK88" s="270">
        <v>39</v>
      </c>
      <c r="CL88" s="270">
        <v>40</v>
      </c>
      <c r="CM88" s="270">
        <v>41</v>
      </c>
      <c r="CN88" s="270">
        <v>42</v>
      </c>
      <c r="CO88" s="270">
        <v>43</v>
      </c>
      <c r="CP88" s="270">
        <v>44</v>
      </c>
      <c r="CQ88" s="270">
        <v>45</v>
      </c>
      <c r="CR88" s="270">
        <v>46</v>
      </c>
      <c r="CS88" s="270">
        <v>47</v>
      </c>
      <c r="CT88" s="270">
        <v>48</v>
      </c>
    </row>
    <row r="89" spans="1:98" x14ac:dyDescent="0.25">
      <c r="A89" s="370" t="s">
        <v>246</v>
      </c>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c r="AA89" s="371"/>
      <c r="AB89" s="371"/>
      <c r="AC89" s="371"/>
      <c r="AD89" s="371"/>
      <c r="AE89" s="371"/>
      <c r="AF89" s="371"/>
      <c r="AG89" s="371"/>
      <c r="AH89" s="371"/>
      <c r="AI89" s="371"/>
      <c r="AJ89" s="371"/>
      <c r="AK89" s="376">
        <v>0</v>
      </c>
      <c r="AL89" s="377"/>
      <c r="AM89" s="270">
        <v>0</v>
      </c>
      <c r="AN89" s="270">
        <v>0</v>
      </c>
      <c r="AO89" s="270">
        <v>0</v>
      </c>
      <c r="AP89" s="270">
        <v>0</v>
      </c>
      <c r="AQ89" s="270">
        <v>0</v>
      </c>
      <c r="AR89" s="270">
        <v>0</v>
      </c>
      <c r="AS89" s="270">
        <v>0</v>
      </c>
      <c r="AT89" s="270">
        <v>0</v>
      </c>
      <c r="AU89" s="270">
        <v>0</v>
      </c>
      <c r="AV89" s="270">
        <v>0</v>
      </c>
      <c r="AW89" s="270">
        <v>0</v>
      </c>
      <c r="AX89" s="270">
        <v>0</v>
      </c>
      <c r="AY89" s="270">
        <v>0</v>
      </c>
      <c r="AZ89" s="270">
        <v>0</v>
      </c>
      <c r="BA89" s="270">
        <v>0</v>
      </c>
      <c r="BB89" s="270">
        <v>0</v>
      </c>
      <c r="BC89" s="270">
        <v>0</v>
      </c>
      <c r="BD89" s="270">
        <v>0</v>
      </c>
      <c r="BE89" s="270">
        <v>0</v>
      </c>
      <c r="BF89" s="270">
        <v>0</v>
      </c>
      <c r="BG89" s="270">
        <v>0</v>
      </c>
      <c r="BH89" s="270">
        <v>0</v>
      </c>
      <c r="BI89" s="270">
        <v>0</v>
      </c>
      <c r="BJ89" s="270">
        <v>0</v>
      </c>
      <c r="BK89" s="270">
        <v>0</v>
      </c>
      <c r="BL89" s="270">
        <v>0</v>
      </c>
      <c r="BM89" s="270">
        <v>0</v>
      </c>
      <c r="BN89" s="270">
        <v>0</v>
      </c>
      <c r="BO89" s="270">
        <v>0</v>
      </c>
      <c r="BP89" s="270">
        <v>0</v>
      </c>
      <c r="BQ89" s="270">
        <v>0</v>
      </c>
      <c r="BR89" s="270">
        <v>0</v>
      </c>
      <c r="BS89" s="270">
        <v>0</v>
      </c>
      <c r="BT89" s="270">
        <v>0</v>
      </c>
      <c r="BU89" s="270">
        <v>0</v>
      </c>
      <c r="BV89" s="270">
        <v>0</v>
      </c>
      <c r="BW89" s="270">
        <v>0</v>
      </c>
      <c r="BX89" s="270">
        <v>0</v>
      </c>
      <c r="BY89" s="270">
        <v>0</v>
      </c>
      <c r="BZ89" s="270">
        <v>0</v>
      </c>
      <c r="CA89" s="270">
        <v>0</v>
      </c>
      <c r="CB89" s="270">
        <v>0</v>
      </c>
      <c r="CC89" s="270">
        <v>0</v>
      </c>
      <c r="CD89" s="270">
        <v>0</v>
      </c>
      <c r="CE89" s="270">
        <v>0</v>
      </c>
      <c r="CF89" s="270">
        <v>0</v>
      </c>
      <c r="CG89" s="270">
        <v>0</v>
      </c>
      <c r="CH89" s="270">
        <v>0</v>
      </c>
      <c r="CI89" s="270">
        <v>0</v>
      </c>
      <c r="CJ89" s="270">
        <v>0</v>
      </c>
      <c r="CK89" s="270">
        <v>0</v>
      </c>
      <c r="CL89" s="270">
        <v>0</v>
      </c>
      <c r="CM89" s="270">
        <v>0</v>
      </c>
      <c r="CN89" s="270">
        <v>0</v>
      </c>
      <c r="CO89" s="270">
        <v>0</v>
      </c>
      <c r="CP89" s="270">
        <v>0</v>
      </c>
      <c r="CQ89" s="270">
        <v>0</v>
      </c>
      <c r="CR89" s="270">
        <v>0</v>
      </c>
      <c r="CS89" s="270" t="e">
        <v>#VALUE!</v>
      </c>
      <c r="CT89" s="270" t="e">
        <v>#VALUE!</v>
      </c>
    </row>
    <row r="90" spans="1:98" s="234" customFormat="1" ht="15" x14ac:dyDescent="0.25">
      <c r="A90" s="370" t="s">
        <v>245</v>
      </c>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c r="AA90" s="371"/>
      <c r="AB90" s="371"/>
      <c r="AC90" s="371"/>
      <c r="AD90" s="371"/>
      <c r="AE90" s="371"/>
      <c r="AF90" s="371"/>
      <c r="AG90" s="371"/>
      <c r="AH90" s="371"/>
      <c r="AI90" s="371"/>
      <c r="AJ90" s="371"/>
      <c r="AK90" s="372">
        <v>-66631044.17154099</v>
      </c>
      <c r="AL90" s="373"/>
      <c r="AM90" s="269">
        <v>27829710.894755907</v>
      </c>
      <c r="AN90" s="269">
        <v>17428174.142522283</v>
      </c>
      <c r="AO90" s="269">
        <v>18159640.986878827</v>
      </c>
      <c r="AP90" s="269">
        <v>18920050.581955373</v>
      </c>
      <c r="AQ90" s="269">
        <v>19710560.637780711</v>
      </c>
      <c r="AR90" s="269">
        <v>20532375.172784802</v>
      </c>
      <c r="AS90" s="269">
        <v>21386746.366134804</v>
      </c>
      <c r="AT90" s="269">
        <v>22274976.484164536</v>
      </c>
      <c r="AU90" s="269">
        <v>23198419.883861199</v>
      </c>
      <c r="AV90" s="269">
        <v>24158485.096491463</v>
      </c>
      <c r="AW90" s="269">
        <v>25156636.994572673</v>
      </c>
      <c r="AX90" s="269">
        <v>26194399.045522884</v>
      </c>
      <c r="AY90" s="269">
        <v>27273356.655456826</v>
      </c>
      <c r="AZ90" s="269">
        <v>28395156.606733873</v>
      </c>
      <c r="BA90" s="269">
        <v>29561512.593007736</v>
      </c>
      <c r="BB90" s="269">
        <v>30774206.855678298</v>
      </c>
      <c r="BC90" s="269">
        <v>32035092.925801411</v>
      </c>
      <c r="BD90" s="269">
        <v>33346098.475675195</v>
      </c>
      <c r="BE90" s="269">
        <v>34709228.284489661</v>
      </c>
      <c r="BF90" s="269">
        <v>36126567.322602466</v>
      </c>
      <c r="BG90" s="269">
        <v>37600283.959185489</v>
      </c>
      <c r="BH90" s="269">
        <v>39132633.298177607</v>
      </c>
      <c r="BI90" s="269">
        <v>40725960.647675127</v>
      </c>
      <c r="BJ90" s="269">
        <v>42382705.128098279</v>
      </c>
      <c r="BK90" s="269">
        <v>44105403.424684107</v>
      </c>
      <c r="BL90" s="269">
        <v>45896693.690079115</v>
      </c>
      <c r="BM90" s="269">
        <v>47759319.603035629</v>
      </c>
      <c r="BN90" s="269">
        <v>49696134.589456156</v>
      </c>
      <c r="BO90" s="269">
        <v>51710106.21227929</v>
      </c>
      <c r="BP90" s="269">
        <v>53804320.736961052</v>
      </c>
      <c r="BQ90" s="269">
        <v>55981987.879575834</v>
      </c>
      <c r="BR90" s="269">
        <v>58246445.744840905</v>
      </c>
      <c r="BS90" s="269">
        <v>60601165.961662337</v>
      </c>
      <c r="BT90" s="269">
        <v>63049759.02410239</v>
      </c>
      <c r="BU90" s="269">
        <v>65595979.84598574</v>
      </c>
      <c r="BV90" s="269">
        <v>68243733.537690222</v>
      </c>
      <c r="BW90" s="269">
        <v>70997081.414008558</v>
      </c>
      <c r="BX90" s="269">
        <v>73860247.24232538</v>
      </c>
      <c r="BY90" s="269">
        <v>76837623.740720659</v>
      </c>
      <c r="BZ90" s="269">
        <v>79933779.335997432</v>
      </c>
      <c r="CA90" s="269">
        <v>83153465.1920311</v>
      </c>
      <c r="CB90" s="269">
        <v>86501622.519251779</v>
      </c>
      <c r="CC90" s="269">
        <v>89983390.176507056</v>
      </c>
      <c r="CD90" s="269">
        <v>93604112.576998219</v>
      </c>
      <c r="CE90" s="269">
        <v>97369347.91045481</v>
      </c>
      <c r="CF90" s="269">
        <v>101284876.69419539</v>
      </c>
      <c r="CG90" s="269">
        <v>105356710.66623139</v>
      </c>
      <c r="CH90" s="269">
        <v>109591102.03409448</v>
      </c>
      <c r="CI90" s="269">
        <v>113994553.09361786</v>
      </c>
      <c r="CJ90" s="269">
        <v>118573826.23246792</v>
      </c>
      <c r="CK90" s="269">
        <v>123335954.33381784</v>
      </c>
      <c r="CL90" s="269">
        <v>128288251.5961673</v>
      </c>
      <c r="CM90" s="269">
        <v>133438324.78595662</v>
      </c>
      <c r="CN90" s="269">
        <v>138794084.94028318</v>
      </c>
      <c r="CO90" s="269">
        <v>144363759.53772855</v>
      </c>
      <c r="CP90" s="269">
        <v>150155905.15601751</v>
      </c>
      <c r="CQ90" s="269">
        <v>156179420.63598362</v>
      </c>
      <c r="CR90" s="269">
        <v>162443560.77209419</v>
      </c>
      <c r="CS90" s="269" t="s">
        <v>562</v>
      </c>
      <c r="CT90" s="269" t="s">
        <v>562</v>
      </c>
    </row>
    <row r="91" spans="1:98" s="234" customFormat="1" ht="15" x14ac:dyDescent="0.25">
      <c r="A91" s="370" t="s">
        <v>244</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2">
        <v>-66631044.17154099</v>
      </c>
      <c r="AL91" s="373"/>
      <c r="AM91" s="269">
        <v>-38801333.276785083</v>
      </c>
      <c r="AN91" s="269">
        <v>-21373159.1342628</v>
      </c>
      <c r="AO91" s="269">
        <v>-3213518.147383973</v>
      </c>
      <c r="AP91" s="269">
        <v>15706532.4345714</v>
      </c>
      <c r="AQ91" s="269">
        <v>35417093.072352111</v>
      </c>
      <c r="AR91" s="269">
        <v>55949468.245136917</v>
      </c>
      <c r="AS91" s="269">
        <v>77336214.611271724</v>
      </c>
      <c r="AT91" s="269">
        <v>99611191.09543626</v>
      </c>
      <c r="AU91" s="269">
        <v>122809610.97929746</v>
      </c>
      <c r="AV91" s="269">
        <v>146968096.07578892</v>
      </c>
      <c r="AW91" s="269">
        <v>172124733.07036158</v>
      </c>
      <c r="AX91" s="269">
        <v>198319132.11588448</v>
      </c>
      <c r="AY91" s="269">
        <v>225592488.77134132</v>
      </c>
      <c r="AZ91" s="269">
        <v>253987645.37807518</v>
      </c>
      <c r="BA91" s="269">
        <v>283549157.97108293</v>
      </c>
      <c r="BB91" s="269">
        <v>314323364.82676125</v>
      </c>
      <c r="BC91" s="269">
        <v>346358457.75256264</v>
      </c>
      <c r="BD91" s="269">
        <v>379704556.22823787</v>
      </c>
      <c r="BE91" s="269">
        <v>414413784.5127275</v>
      </c>
      <c r="BF91" s="269">
        <v>450540351.83532995</v>
      </c>
      <c r="BG91" s="269">
        <v>488140635.79451543</v>
      </c>
      <c r="BH91" s="269">
        <v>527273269.09269303</v>
      </c>
      <c r="BI91" s="269">
        <v>567999229.74036813</v>
      </c>
      <c r="BJ91" s="269">
        <v>610381934.86846638</v>
      </c>
      <c r="BK91" s="269">
        <v>654487338.29315042</v>
      </c>
      <c r="BL91" s="269">
        <v>700384031.98322952</v>
      </c>
      <c r="BM91" s="269">
        <v>748143351.58626509</v>
      </c>
      <c r="BN91" s="269">
        <v>797839486.17572129</v>
      </c>
      <c r="BO91" s="269">
        <v>849549592.38800061</v>
      </c>
      <c r="BP91" s="269">
        <v>903353913.12496161</v>
      </c>
      <c r="BQ91" s="269">
        <v>959335901.00453746</v>
      </c>
      <c r="BR91" s="269">
        <v>1017582346.7493783</v>
      </c>
      <c r="BS91" s="269">
        <v>1078183512.7110407</v>
      </c>
      <c r="BT91" s="269">
        <v>1141233271.7351432</v>
      </c>
      <c r="BU91" s="269">
        <v>1206829251.5811288</v>
      </c>
      <c r="BV91" s="269">
        <v>1275072985.118819</v>
      </c>
      <c r="BW91" s="269">
        <v>1346070066.5328276</v>
      </c>
      <c r="BX91" s="269">
        <v>1419930313.7751529</v>
      </c>
      <c r="BY91" s="269">
        <v>1496767937.5158737</v>
      </c>
      <c r="BZ91" s="269">
        <v>1576701716.851871</v>
      </c>
      <c r="CA91" s="269">
        <v>1659855182.0439022</v>
      </c>
      <c r="CB91" s="269">
        <v>1746356804.563154</v>
      </c>
      <c r="CC91" s="269">
        <v>1836340194.739661</v>
      </c>
      <c r="CD91" s="269">
        <v>1929944307.3166592</v>
      </c>
      <c r="CE91" s="269">
        <v>2027313655.227114</v>
      </c>
      <c r="CF91" s="269">
        <v>2128598531.9213095</v>
      </c>
      <c r="CG91" s="269">
        <v>2233955242.5875406</v>
      </c>
      <c r="CH91" s="269">
        <v>2343546344.621635</v>
      </c>
      <c r="CI91" s="269">
        <v>2457540897.7152529</v>
      </c>
      <c r="CJ91" s="269">
        <v>2576114723.947721</v>
      </c>
      <c r="CK91" s="269">
        <v>2699450678.281539</v>
      </c>
      <c r="CL91" s="269">
        <v>2827738929.8777061</v>
      </c>
      <c r="CM91" s="269">
        <v>2961177254.6636629</v>
      </c>
      <c r="CN91" s="269">
        <v>3099971339.6039462</v>
      </c>
      <c r="CO91" s="269">
        <v>3244335099.141675</v>
      </c>
      <c r="CP91" s="269">
        <v>3394491004.2976923</v>
      </c>
      <c r="CQ91" s="269">
        <v>3550670424.9336758</v>
      </c>
      <c r="CR91" s="269">
        <v>3713113985.70577</v>
      </c>
      <c r="CS91" s="269" t="s">
        <v>562</v>
      </c>
      <c r="CT91" s="269" t="s">
        <v>562</v>
      </c>
    </row>
    <row r="92" spans="1:98" x14ac:dyDescent="0.25">
      <c r="A92" s="370" t="s">
        <v>243</v>
      </c>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4">
        <v>1</v>
      </c>
      <c r="AL92" s="375"/>
      <c r="AM92" s="275">
        <v>0.87657784011220197</v>
      </c>
      <c r="AN92" s="275">
        <v>0.76838870977577312</v>
      </c>
      <c r="AO92" s="275">
        <v>0.6735525155818487</v>
      </c>
      <c r="AP92" s="275">
        <v>0.59042120931087727</v>
      </c>
      <c r="AQ92" s="275">
        <v>0.51755014841416302</v>
      </c>
      <c r="AR92" s="275">
        <v>0.45367299124663668</v>
      </c>
      <c r="AS92" s="275">
        <v>0.39767969078421861</v>
      </c>
      <c r="AT92" s="275">
        <v>0.34859720440411868</v>
      </c>
      <c r="AU92" s="275">
        <v>0.30557258450571412</v>
      </c>
      <c r="AV92" s="275">
        <v>0.26785815612352221</v>
      </c>
      <c r="AW92" s="275">
        <v>0.23479852395119405</v>
      </c>
      <c r="AX92" s="275">
        <v>0.20581918298667082</v>
      </c>
      <c r="AY92" s="275">
        <v>0.18041653487611395</v>
      </c>
      <c r="AZ92" s="275">
        <v>0.15814913646223175</v>
      </c>
      <c r="BA92" s="275">
        <v>0.13863002845567296</v>
      </c>
      <c r="BB92" s="275">
        <v>0.12152001091836692</v>
      </c>
      <c r="BC92" s="275">
        <v>0.10652174870123327</v>
      </c>
      <c r="BD92" s="275">
        <v>9.3374604401501818E-2</v>
      </c>
      <c r="BE92" s="275">
        <v>8.1850109047599762E-2</v>
      </c>
      <c r="BF92" s="275">
        <v>7.1747991801893202E-2</v>
      </c>
      <c r="BG92" s="275">
        <v>6.2892699686091513E-2</v>
      </c>
      <c r="BH92" s="275">
        <v>5.5130346849659465E-2</v>
      </c>
      <c r="BI92" s="275">
        <v>4.8326040366111024E-2</v>
      </c>
      <c r="BJ92" s="275">
        <v>4.2361536085300688E-2</v>
      </c>
      <c r="BK92" s="275">
        <v>3.7133183805487982E-2</v>
      </c>
      <c r="BL92" s="275">
        <v>3.255012605670405E-2</v>
      </c>
      <c r="BM92" s="275">
        <v>2.8532719194165536E-2</v>
      </c>
      <c r="BN92" s="275">
        <v>2.5011149363749596E-2</v>
      </c>
      <c r="BO92" s="275">
        <v>2.1924219287999293E-2</v>
      </c>
      <c r="BP92" s="275">
        <v>1.9218284789620704E-2</v>
      </c>
      <c r="BQ92" s="275">
        <v>1.6846322571546897E-2</v>
      </c>
      <c r="BR92" s="275">
        <v>1.4767113053600015E-2</v>
      </c>
      <c r="BS92" s="275">
        <v>1.2944524065217405E-2</v>
      </c>
      <c r="BT92" s="275">
        <v>1.1346882946368691E-2</v>
      </c>
      <c r="BU92" s="275">
        <v>9.9464261451338454E-3</v>
      </c>
      <c r="BV92" s="275">
        <v>8.7188167471369607E-3</v>
      </c>
      <c r="BW92" s="275">
        <v>7.6427215525394117E-3</v>
      </c>
      <c r="BX92" s="275">
        <v>6.6994403511039732E-3</v>
      </c>
      <c r="BY92" s="275">
        <v>5.8725809529312518E-3</v>
      </c>
      <c r="BZ92" s="275">
        <v>5.1477743276045337E-3</v>
      </c>
      <c r="CA92" s="275">
        <v>4.5124249014766244E-3</v>
      </c>
      <c r="CB92" s="275">
        <v>3.9554916738048958E-3</v>
      </c>
      <c r="CC92" s="275">
        <v>3.4672963480056932E-3</v>
      </c>
      <c r="CD92" s="275">
        <v>3.0393551437637566E-3</v>
      </c>
      <c r="CE92" s="275">
        <v>2.6642313672543445E-3</v>
      </c>
      <c r="CF92" s="275">
        <v>2.3354061774669924E-3</v>
      </c>
      <c r="CG92" s="275">
        <v>2.0471653028287097E-3</v>
      </c>
      <c r="CH92" s="275">
        <v>1.7944997395062325E-3</v>
      </c>
      <c r="CI92" s="275">
        <v>1.5730187057382821E-3</v>
      </c>
      <c r="CJ92" s="275">
        <v>1.3788733395321549E-3</v>
      </c>
      <c r="CK92" s="275">
        <v>1.2086898137553951E-3</v>
      </c>
      <c r="CL92" s="275">
        <v>1.0595107063073239E-3</v>
      </c>
      <c r="CM92" s="275">
        <v>9.2874360651062741E-4</v>
      </c>
      <c r="CN92" s="275">
        <v>8.1411606461310277E-4</v>
      </c>
      <c r="CO92" s="275">
        <v>7.1363610151919932E-4</v>
      </c>
      <c r="CP92" s="275">
        <v>6.255575924957919E-4</v>
      </c>
      <c r="CQ92" s="275">
        <v>5.4834992329575013E-4</v>
      </c>
      <c r="CR92" s="275">
        <v>4.8067139138828035E-4</v>
      </c>
      <c r="CS92" s="275" t="s">
        <v>562</v>
      </c>
      <c r="CT92" s="275" t="s">
        <v>562</v>
      </c>
    </row>
    <row r="93" spans="1:98" s="234" customFormat="1" ht="14.25" x14ac:dyDescent="0.25">
      <c r="A93" s="357" t="s">
        <v>242</v>
      </c>
      <c r="B93" s="358"/>
      <c r="C93" s="358"/>
      <c r="D93" s="358"/>
      <c r="E93" s="358"/>
      <c r="F93" s="358"/>
      <c r="G93" s="358"/>
      <c r="H93" s="358"/>
      <c r="I93" s="358"/>
      <c r="J93" s="358"/>
      <c r="K93" s="358"/>
      <c r="L93" s="358"/>
      <c r="M93" s="358"/>
      <c r="N93" s="358"/>
      <c r="O93" s="358"/>
      <c r="P93" s="358"/>
      <c r="Q93" s="358"/>
      <c r="R93" s="358"/>
      <c r="S93" s="358"/>
      <c r="T93" s="358"/>
      <c r="U93" s="358"/>
      <c r="V93" s="358"/>
      <c r="W93" s="358"/>
      <c r="X93" s="358"/>
      <c r="Y93" s="358"/>
      <c r="Z93" s="358"/>
      <c r="AA93" s="358"/>
      <c r="AB93" s="358"/>
      <c r="AC93" s="358"/>
      <c r="AD93" s="358"/>
      <c r="AE93" s="358"/>
      <c r="AF93" s="358"/>
      <c r="AG93" s="358"/>
      <c r="AH93" s="358"/>
      <c r="AI93" s="358"/>
      <c r="AJ93" s="358"/>
      <c r="AK93" s="366">
        <v>-66631044.17154099</v>
      </c>
      <c r="AL93" s="367"/>
      <c r="AM93" s="276">
        <v>24394907.86707215</v>
      </c>
      <c r="AN93" s="276">
        <v>13391612.243120188</v>
      </c>
      <c r="AO93" s="276">
        <v>12231471.868775479</v>
      </c>
      <c r="AP93" s="276">
        <v>11170799.144821059</v>
      </c>
      <c r="AQ93" s="276">
        <v>10201203.583409768</v>
      </c>
      <c r="AR93" s="276">
        <v>9314984.06203546</v>
      </c>
      <c r="AS93" s="276">
        <v>8505074.6817649994</v>
      </c>
      <c r="AT93" s="276">
        <v>7764994.5305472417</v>
      </c>
      <c r="AU93" s="276">
        <v>7088801.1203602152</v>
      </c>
      <c r="AV93" s="276">
        <v>6471047.2726837946</v>
      </c>
      <c r="AW93" s="276">
        <v>5906741.2339016665</v>
      </c>
      <c r="AX93" s="276">
        <v>5391309.8103763498</v>
      </c>
      <c r="AY93" s="276">
        <v>4920564.5022179205</v>
      </c>
      <c r="AZ93" s="276">
        <v>4490669.4970647972</v>
      </c>
      <c r="BA93" s="276">
        <v>4098113.3319613971</v>
      </c>
      <c r="BB93" s="276">
        <v>3739681.9531061091</v>
      </c>
      <c r="BC93" s="276">
        <v>3412434.1182628735</v>
      </c>
      <c r="BD93" s="276">
        <v>3113678.7534996942</v>
      </c>
      <c r="BE93" s="276">
        <v>2840954.1200435129</v>
      </c>
      <c r="BF93" s="276">
        <v>2592008.6560926246</v>
      </c>
      <c r="BG93" s="276">
        <v>2364783.3671568171</v>
      </c>
      <c r="BH93" s="276">
        <v>2157395.6468690648</v>
      </c>
      <c r="BI93" s="276">
        <v>1968124.4182081972</v>
      </c>
      <c r="BJ93" s="276">
        <v>1795396.4926765938</v>
      </c>
      <c r="BK93" s="276">
        <v>1637774.0521839941</v>
      </c>
      <c r="BL93" s="276">
        <v>1493943.1651980085</v>
      </c>
      <c r="BM93" s="276">
        <v>1362703.255137821</v>
      </c>
      <c r="BN93" s="276">
        <v>1242957.4450178905</v>
      </c>
      <c r="BO93" s="276">
        <v>1133703.7080037456</v>
      </c>
      <c r="BP93" s="276">
        <v>1034026.7588350124</v>
      </c>
      <c r="BQ93" s="276">
        <v>943090.62601576315</v>
      </c>
      <c r="BR93" s="276">
        <v>860131.84928444517</v>
      </c>
      <c r="BS93" s="276">
        <v>784453.25117097201</v>
      </c>
      <c r="BT93" s="276">
        <v>715418.23544324283</v>
      </c>
      <c r="BU93" s="276">
        <v>652445.56895578536</v>
      </c>
      <c r="BV93" s="276">
        <v>595004.6068555658</v>
      </c>
      <c r="BW93" s="276">
        <v>542610.92429023853</v>
      </c>
      <c r="BX93" s="276">
        <v>494822.32071775064</v>
      </c>
      <c r="BY93" s="276">
        <v>451235.16564825433</v>
      </c>
      <c r="BZ93" s="276">
        <v>411481.05717425334</v>
      </c>
      <c r="CA93" s="276">
        <v>375223.76697659085</v>
      </c>
      <c r="CB93" s="276">
        <v>342156.4476455145</v>
      </c>
      <c r="CC93" s="276">
        <v>311999.08014017431</v>
      </c>
      <c r="CD93" s="276">
        <v>284496.14103834127</v>
      </c>
      <c r="CE93" s="276">
        <v>259414.47091213497</v>
      </c>
      <c r="CF93" s="276">
        <v>236541.32671560653</v>
      </c>
      <c r="CG93" s="276">
        <v>215682.60249607233</v>
      </c>
      <c r="CH93" s="276">
        <v>196661.20405238349</v>
      </c>
      <c r="CI93" s="276">
        <v>179315.56436853664</v>
      </c>
      <c r="CJ93" s="276">
        <v>163498.28775826847</v>
      </c>
      <c r="CK93" s="276">
        <v>149074.9116730862</v>
      </c>
      <c r="CL93" s="276">
        <v>135922.77605958687</v>
      </c>
      <c r="CM93" s="276">
        <v>123929.9910084458</v>
      </c>
      <c r="CN93" s="276">
        <v>112994.49422316006</v>
      </c>
      <c r="CO93" s="276">
        <v>103023.19055715973</v>
      </c>
      <c r="CP93" s="276">
        <v>93931.166528424787</v>
      </c>
      <c r="CQ93" s="276">
        <v>85640.973326116306</v>
      </c>
      <c r="CR93" s="276">
        <v>78081.972378389197</v>
      </c>
      <c r="CS93" s="276" t="s">
        <v>562</v>
      </c>
      <c r="CT93" s="276" t="s">
        <v>562</v>
      </c>
    </row>
    <row r="94" spans="1:98" s="234" customFormat="1" ht="14.25" x14ac:dyDescent="0.25">
      <c r="A94" s="357" t="s">
        <v>241</v>
      </c>
      <c r="B94" s="358"/>
      <c r="C94" s="358"/>
      <c r="D94" s="358"/>
      <c r="E94" s="358"/>
      <c r="F94" s="358"/>
      <c r="G94" s="358"/>
      <c r="H94" s="358"/>
      <c r="I94" s="358"/>
      <c r="J94" s="358"/>
      <c r="K94" s="358"/>
      <c r="L94" s="358"/>
      <c r="M94" s="358"/>
      <c r="N94" s="358"/>
      <c r="O94" s="358"/>
      <c r="P94" s="358"/>
      <c r="Q94" s="358"/>
      <c r="R94" s="358"/>
      <c r="S94" s="358"/>
      <c r="T94" s="358"/>
      <c r="U94" s="358"/>
      <c r="V94" s="358"/>
      <c r="W94" s="358"/>
      <c r="X94" s="358"/>
      <c r="Y94" s="358"/>
      <c r="Z94" s="358"/>
      <c r="AA94" s="358"/>
      <c r="AB94" s="358"/>
      <c r="AC94" s="358"/>
      <c r="AD94" s="358"/>
      <c r="AE94" s="358"/>
      <c r="AF94" s="358"/>
      <c r="AG94" s="358"/>
      <c r="AH94" s="358"/>
      <c r="AI94" s="358"/>
      <c r="AJ94" s="358"/>
      <c r="AK94" s="366">
        <v>-66631044.17154099</v>
      </c>
      <c r="AL94" s="367"/>
      <c r="AM94" s="276">
        <v>-42236136.30446884</v>
      </c>
      <c r="AN94" s="276">
        <v>-28844524.061348654</v>
      </c>
      <c r="AO94" s="276">
        <v>-16613052.192573175</v>
      </c>
      <c r="AP94" s="276">
        <v>-5442253.0477521159</v>
      </c>
      <c r="AQ94" s="276">
        <v>4758950.5356576517</v>
      </c>
      <c r="AR94" s="276">
        <v>14073934.597693112</v>
      </c>
      <c r="AS94" s="276">
        <v>22579009.279458113</v>
      </c>
      <c r="AT94" s="276">
        <v>30344003.810005356</v>
      </c>
      <c r="AU94" s="276">
        <v>37432804.93036557</v>
      </c>
      <c r="AV94" s="276">
        <v>43903852.203049362</v>
      </c>
      <c r="AW94" s="276">
        <v>49810593.436951026</v>
      </c>
      <c r="AX94" s="276">
        <v>55201903.247327372</v>
      </c>
      <c r="AY94" s="276">
        <v>60122467.749545291</v>
      </c>
      <c r="AZ94" s="276">
        <v>64613137.24661009</v>
      </c>
      <c r="BA94" s="276">
        <v>68711250.578571483</v>
      </c>
      <c r="BB94" s="276">
        <v>72450932.531677589</v>
      </c>
      <c r="BC94" s="276">
        <v>75863366.649940461</v>
      </c>
      <c r="BD94" s="276">
        <v>78977045.403440148</v>
      </c>
      <c r="BE94" s="276">
        <v>81817999.523483664</v>
      </c>
      <c r="BF94" s="276">
        <v>84410008.179576293</v>
      </c>
      <c r="BG94" s="276">
        <v>86774791.546733111</v>
      </c>
      <c r="BH94" s="276">
        <v>88932187.193602175</v>
      </c>
      <c r="BI94" s="276">
        <v>90900311.611810371</v>
      </c>
      <c r="BJ94" s="276">
        <v>92695708.104486972</v>
      </c>
      <c r="BK94" s="276">
        <v>94333482.156670973</v>
      </c>
      <c r="BL94" s="276">
        <v>95827425.321868986</v>
      </c>
      <c r="BM94" s="276">
        <v>97190128.577006802</v>
      </c>
      <c r="BN94" s="276">
        <v>98433086.022024691</v>
      </c>
      <c r="BO94" s="276">
        <v>99566789.730028436</v>
      </c>
      <c r="BP94" s="276">
        <v>100600816.48886345</v>
      </c>
      <c r="BQ94" s="276">
        <v>101543907.11487922</v>
      </c>
      <c r="BR94" s="276">
        <v>102404038.96416366</v>
      </c>
      <c r="BS94" s="276">
        <v>103188492.21533464</v>
      </c>
      <c r="BT94" s="276">
        <v>103903910.45077789</v>
      </c>
      <c r="BU94" s="276">
        <v>104556356.01973367</v>
      </c>
      <c r="BV94" s="276">
        <v>105151360.62658924</v>
      </c>
      <c r="BW94" s="276">
        <v>105693971.55087948</v>
      </c>
      <c r="BX94" s="276">
        <v>106188793.87159723</v>
      </c>
      <c r="BY94" s="276">
        <v>106640029.03724548</v>
      </c>
      <c r="BZ94" s="276">
        <v>107051510.09441973</v>
      </c>
      <c r="CA94" s="276">
        <v>107426733.86139633</v>
      </c>
      <c r="CB94" s="276">
        <v>107768890.30904184</v>
      </c>
      <c r="CC94" s="276">
        <v>108080889.38918202</v>
      </c>
      <c r="CD94" s="276">
        <v>108365385.53022036</v>
      </c>
      <c r="CE94" s="276">
        <v>108624800.00113249</v>
      </c>
      <c r="CF94" s="276">
        <v>108861341.32784809</v>
      </c>
      <c r="CG94" s="276">
        <v>109077023.93034416</v>
      </c>
      <c r="CH94" s="276">
        <v>109273685.13439655</v>
      </c>
      <c r="CI94" s="276">
        <v>109453000.69876508</v>
      </c>
      <c r="CJ94" s="276">
        <v>109616498.98652336</v>
      </c>
      <c r="CK94" s="276">
        <v>109765573.89819644</v>
      </c>
      <c r="CL94" s="276">
        <v>109901496.67425603</v>
      </c>
      <c r="CM94" s="276">
        <v>110025426.66526447</v>
      </c>
      <c r="CN94" s="276">
        <v>110138421.15948763</v>
      </c>
      <c r="CO94" s="276">
        <v>110241444.3500448</v>
      </c>
      <c r="CP94" s="276">
        <v>110335375.51657322</v>
      </c>
      <c r="CQ94" s="276">
        <v>110421016.48989934</v>
      </c>
      <c r="CR94" s="276">
        <v>110499098.46227773</v>
      </c>
      <c r="CS94" s="276">
        <v>110499098.46227773</v>
      </c>
      <c r="CT94" s="276">
        <v>110499098.46227773</v>
      </c>
    </row>
    <row r="95" spans="1:98" s="234" customFormat="1" ht="14.25" x14ac:dyDescent="0.25">
      <c r="A95" s="357" t="s">
        <v>240</v>
      </c>
      <c r="B95" s="358"/>
      <c r="C95" s="358"/>
      <c r="D95" s="358"/>
      <c r="E95" s="358"/>
      <c r="F95" s="358"/>
      <c r="G95" s="358"/>
      <c r="H95" s="358"/>
      <c r="I95" s="358"/>
      <c r="J95" s="358"/>
      <c r="K95" s="358"/>
      <c r="L95" s="358"/>
      <c r="M95" s="358"/>
      <c r="N95" s="358"/>
      <c r="O95" s="358"/>
      <c r="P95" s="358"/>
      <c r="Q95" s="358"/>
      <c r="R95" s="358"/>
      <c r="S95" s="358"/>
      <c r="T95" s="358"/>
      <c r="U95" s="358"/>
      <c r="V95" s="358"/>
      <c r="W95" s="358"/>
      <c r="X95" s="358"/>
      <c r="Y95" s="358"/>
      <c r="Z95" s="358"/>
      <c r="AA95" s="358"/>
      <c r="AB95" s="358"/>
      <c r="AC95" s="358"/>
      <c r="AD95" s="358"/>
      <c r="AE95" s="358"/>
      <c r="AF95" s="358"/>
      <c r="AG95" s="358"/>
      <c r="AH95" s="358"/>
      <c r="AI95" s="358"/>
      <c r="AJ95" s="358"/>
      <c r="AK95" s="368">
        <v>0</v>
      </c>
      <c r="AL95" s="369"/>
      <c r="AM95" s="277">
        <v>0</v>
      </c>
      <c r="AN95" s="277">
        <v>0</v>
      </c>
      <c r="AO95" s="277">
        <v>0</v>
      </c>
      <c r="AP95" s="277">
        <v>9.7301791233819657E-2</v>
      </c>
      <c r="AQ95" s="277">
        <v>0.17217235249028784</v>
      </c>
      <c r="AR95" s="277">
        <v>0.21967288807487306</v>
      </c>
      <c r="AS95" s="277">
        <v>0.25100782232226404</v>
      </c>
      <c r="AT95" s="277">
        <v>0.27234055566430504</v>
      </c>
      <c r="AU95" s="277">
        <v>0.28723587779700521</v>
      </c>
      <c r="AV95" s="277">
        <v>0.29785051850784772</v>
      </c>
      <c r="AW95" s="277">
        <v>0.30554074385348207</v>
      </c>
      <c r="AX95" s="277">
        <v>0.31118791485193698</v>
      </c>
      <c r="AY95" s="277">
        <v>0.3153809620990411</v>
      </c>
      <c r="AZ95" s="277">
        <v>0.31852284826262589</v>
      </c>
      <c r="BA95" s="277">
        <v>0.32089491875575304</v>
      </c>
      <c r="BB95" s="277">
        <v>0.32269702740745831</v>
      </c>
      <c r="BC95" s="277">
        <v>0.32407325344537274</v>
      </c>
      <c r="BD95" s="277">
        <v>0.32512878933983513</v>
      </c>
      <c r="BE95" s="277">
        <v>0.32594127269926898</v>
      </c>
      <c r="BF95" s="277">
        <v>0.32656853760309934</v>
      </c>
      <c r="BG95" s="277">
        <v>0.32705400835981946</v>
      </c>
      <c r="BH95" s="277">
        <v>0.32743051055172945</v>
      </c>
      <c r="BI95" s="277">
        <v>0.32772300071856653</v>
      </c>
      <c r="BJ95" s="277">
        <v>0.32795054534223911</v>
      </c>
      <c r="BK95" s="277">
        <v>0.32812777108274305</v>
      </c>
      <c r="BL95" s="277">
        <v>0.32826593767124956</v>
      </c>
      <c r="BM95" s="277">
        <v>0.328373738293539</v>
      </c>
      <c r="BN95" s="277">
        <v>0.32845790105413109</v>
      </c>
      <c r="BO95" s="277">
        <v>0.32852364383797461</v>
      </c>
      <c r="BP95" s="277">
        <v>0.32857502019819029</v>
      </c>
      <c r="BQ95" s="277">
        <v>0.32861518362369346</v>
      </c>
      <c r="BR95" s="277">
        <v>0.32864659026514809</v>
      </c>
      <c r="BS95" s="277">
        <v>0.32867115498709709</v>
      </c>
      <c r="BT95" s="277">
        <v>0.32869037184266725</v>
      </c>
      <c r="BU95" s="277">
        <v>0.32870540731061482</v>
      </c>
      <c r="BV95" s="277">
        <v>0.328717172601521</v>
      </c>
      <c r="BW95" s="277">
        <v>0.32872637982842035</v>
      </c>
      <c r="BX95" s="277">
        <v>0.32873358570503064</v>
      </c>
      <c r="BY95" s="277">
        <v>0.32873922558128044</v>
      </c>
      <c r="BZ95" s="277">
        <v>0.3287436399786825</v>
      </c>
      <c r="CA95" s="277">
        <v>0.32874709529491208</v>
      </c>
      <c r="CB95" s="277">
        <v>0.3287497999694462</v>
      </c>
      <c r="CC95" s="277">
        <v>0.32875191711207274</v>
      </c>
      <c r="CD95" s="277">
        <v>0.32875357437251296</v>
      </c>
      <c r="CE95" s="277">
        <v>0.32875487165659467</v>
      </c>
      <c r="CF95" s="277">
        <v>0.3287558871605567</v>
      </c>
      <c r="CG95" s="277">
        <v>0.32875668209114584</v>
      </c>
      <c r="CH95" s="277">
        <v>0.32875730435840933</v>
      </c>
      <c r="CI95" s="277">
        <v>0.32875779146518136</v>
      </c>
      <c r="CJ95" s="277">
        <v>0.32875817276827224</v>
      </c>
      <c r="CK95" s="277">
        <v>0.32875847124813506</v>
      </c>
      <c r="CL95" s="277">
        <v>0.32875870489395553</v>
      </c>
      <c r="CM95" s="277">
        <v>0.32875888778778939</v>
      </c>
      <c r="CN95" s="277">
        <v>0.32875903095318049</v>
      </c>
      <c r="CO95" s="277">
        <v>0.32875914301943943</v>
      </c>
      <c r="CP95" s="277">
        <v>0.32875923074163982</v>
      </c>
      <c r="CQ95" s="277">
        <v>0.32875929940767312</v>
      </c>
      <c r="CR95" s="277">
        <v>0.3287593531568993</v>
      </c>
      <c r="CS95" s="277" t="s">
        <v>562</v>
      </c>
      <c r="CT95" s="277" t="s">
        <v>562</v>
      </c>
    </row>
    <row r="96" spans="1:98" s="234" customFormat="1" ht="14.25" x14ac:dyDescent="0.25">
      <c r="A96" s="357" t="s">
        <v>239</v>
      </c>
      <c r="B96" s="358"/>
      <c r="C96" s="358"/>
      <c r="D96" s="358"/>
      <c r="E96" s="358"/>
      <c r="F96" s="358"/>
      <c r="G96" s="358"/>
      <c r="H96" s="358"/>
      <c r="I96" s="358"/>
      <c r="J96" s="358"/>
      <c r="K96" s="358"/>
      <c r="L96" s="358"/>
      <c r="M96" s="358"/>
      <c r="N96" s="358"/>
      <c r="O96" s="358"/>
      <c r="P96" s="358"/>
      <c r="Q96" s="358"/>
      <c r="R96" s="358"/>
      <c r="S96" s="358"/>
      <c r="T96" s="358"/>
      <c r="U96" s="358"/>
      <c r="V96" s="358"/>
      <c r="W96" s="358"/>
      <c r="X96" s="358"/>
      <c r="Y96" s="358"/>
      <c r="Z96" s="358"/>
      <c r="AA96" s="358"/>
      <c r="AB96" s="358"/>
      <c r="AC96" s="358"/>
      <c r="AD96" s="358"/>
      <c r="AE96" s="358"/>
      <c r="AF96" s="358"/>
      <c r="AG96" s="358"/>
      <c r="AH96" s="358"/>
      <c r="AI96" s="358"/>
      <c r="AJ96" s="358"/>
      <c r="AK96" s="359">
        <v>0</v>
      </c>
      <c r="AL96" s="360"/>
      <c r="AM96" s="278">
        <v>0</v>
      </c>
      <c r="AN96" s="278">
        <v>0</v>
      </c>
      <c r="AO96" s="278">
        <v>0</v>
      </c>
      <c r="AP96" s="278">
        <v>3.1698472281278574</v>
      </c>
      <c r="AQ96" s="278">
        <v>0</v>
      </c>
      <c r="AR96" s="278">
        <v>0</v>
      </c>
      <c r="AS96" s="278">
        <v>0</v>
      </c>
      <c r="AT96" s="278">
        <v>0</v>
      </c>
      <c r="AU96" s="278">
        <v>0</v>
      </c>
      <c r="AV96" s="278">
        <v>0</v>
      </c>
      <c r="AW96" s="278">
        <v>0</v>
      </c>
      <c r="AX96" s="278">
        <v>0</v>
      </c>
      <c r="AY96" s="278">
        <v>0</v>
      </c>
      <c r="AZ96" s="278">
        <v>0</v>
      </c>
      <c r="BA96" s="278">
        <v>0</v>
      </c>
      <c r="BB96" s="278">
        <v>0</v>
      </c>
      <c r="BC96" s="278">
        <v>0</v>
      </c>
      <c r="BD96" s="278">
        <v>0</v>
      </c>
      <c r="BE96" s="278">
        <v>0</v>
      </c>
      <c r="BF96" s="278">
        <v>0</v>
      </c>
      <c r="BG96" s="278">
        <v>0</v>
      </c>
      <c r="BH96" s="278">
        <v>0</v>
      </c>
      <c r="BI96" s="278">
        <v>0</v>
      </c>
      <c r="BJ96" s="278">
        <v>0</v>
      </c>
      <c r="BK96" s="278">
        <v>0</v>
      </c>
      <c r="BL96" s="278">
        <v>0</v>
      </c>
      <c r="BM96" s="278">
        <v>0</v>
      </c>
      <c r="BN96" s="278">
        <v>0</v>
      </c>
      <c r="BO96" s="278">
        <v>0</v>
      </c>
      <c r="BP96" s="278">
        <v>0</v>
      </c>
      <c r="BQ96" s="278">
        <v>0</v>
      </c>
      <c r="BR96" s="278">
        <v>0</v>
      </c>
      <c r="BS96" s="278">
        <v>0</v>
      </c>
      <c r="BT96" s="278">
        <v>0</v>
      </c>
      <c r="BU96" s="278">
        <v>0</v>
      </c>
      <c r="BV96" s="278">
        <v>0</v>
      </c>
      <c r="BW96" s="278">
        <v>0</v>
      </c>
      <c r="BX96" s="278">
        <v>0</v>
      </c>
      <c r="BY96" s="278">
        <v>0</v>
      </c>
      <c r="BZ96" s="278">
        <v>0</v>
      </c>
      <c r="CA96" s="278">
        <v>0</v>
      </c>
      <c r="CB96" s="278">
        <v>0</v>
      </c>
      <c r="CC96" s="278">
        <v>0</v>
      </c>
      <c r="CD96" s="278">
        <v>0</v>
      </c>
      <c r="CE96" s="278">
        <v>0</v>
      </c>
      <c r="CF96" s="278">
        <v>0</v>
      </c>
      <c r="CG96" s="278">
        <v>0</v>
      </c>
      <c r="CH96" s="278">
        <v>0</v>
      </c>
      <c r="CI96" s="278">
        <v>0</v>
      </c>
      <c r="CJ96" s="278">
        <v>0</v>
      </c>
      <c r="CK96" s="278">
        <v>0</v>
      </c>
      <c r="CL96" s="278">
        <v>0</v>
      </c>
      <c r="CM96" s="278">
        <v>0</v>
      </c>
      <c r="CN96" s="278">
        <v>0</v>
      </c>
      <c r="CO96" s="278">
        <v>0</v>
      </c>
      <c r="CP96" s="278">
        <v>0</v>
      </c>
      <c r="CQ96" s="278">
        <v>0</v>
      </c>
      <c r="CR96" s="278">
        <v>0</v>
      </c>
      <c r="CS96" s="278" t="s">
        <v>562</v>
      </c>
      <c r="CT96" s="278" t="s">
        <v>562</v>
      </c>
    </row>
    <row r="97" spans="1:98" s="234" customFormat="1" ht="15" thickBot="1" x14ac:dyDescent="0.3">
      <c r="A97" s="361" t="s">
        <v>238</v>
      </c>
      <c r="B97" s="362"/>
      <c r="C97" s="362"/>
      <c r="D97" s="362"/>
      <c r="E97" s="362"/>
      <c r="F97" s="362"/>
      <c r="G97" s="362"/>
      <c r="H97" s="362"/>
      <c r="I97" s="362"/>
      <c r="J97" s="362"/>
      <c r="K97" s="362"/>
      <c r="L97" s="362"/>
      <c r="M97" s="362"/>
      <c r="N97" s="362"/>
      <c r="O97" s="362"/>
      <c r="P97" s="362"/>
      <c r="Q97" s="362"/>
      <c r="R97" s="362"/>
      <c r="S97" s="362"/>
      <c r="T97" s="362"/>
      <c r="U97" s="362"/>
      <c r="V97" s="362"/>
      <c r="W97" s="362"/>
      <c r="X97" s="362"/>
      <c r="Y97" s="362"/>
      <c r="Z97" s="362"/>
      <c r="AA97" s="362"/>
      <c r="AB97" s="362"/>
      <c r="AC97" s="362"/>
      <c r="AD97" s="362"/>
      <c r="AE97" s="362"/>
      <c r="AF97" s="362"/>
      <c r="AG97" s="362"/>
      <c r="AH97" s="362"/>
      <c r="AI97" s="362"/>
      <c r="AJ97" s="362"/>
      <c r="AK97" s="363">
        <v>0</v>
      </c>
      <c r="AL97" s="364"/>
      <c r="AM97" s="279">
        <v>0</v>
      </c>
      <c r="AN97" s="279">
        <v>0</v>
      </c>
      <c r="AO97" s="279">
        <v>0</v>
      </c>
      <c r="AP97" s="279">
        <v>0</v>
      </c>
      <c r="AQ97" s="279">
        <v>4.5334912692658014</v>
      </c>
      <c r="AR97" s="279">
        <v>0</v>
      </c>
      <c r="AS97" s="279">
        <v>0</v>
      </c>
      <c r="AT97" s="279">
        <v>0</v>
      </c>
      <c r="AU97" s="279">
        <v>0</v>
      </c>
      <c r="AV97" s="279">
        <v>0</v>
      </c>
      <c r="AW97" s="279">
        <v>0</v>
      </c>
      <c r="AX97" s="279">
        <v>0</v>
      </c>
      <c r="AY97" s="279">
        <v>0</v>
      </c>
      <c r="AZ97" s="279">
        <v>0</v>
      </c>
      <c r="BA97" s="279">
        <v>0</v>
      </c>
      <c r="BB97" s="279">
        <v>0</v>
      </c>
      <c r="BC97" s="279">
        <v>0</v>
      </c>
      <c r="BD97" s="279">
        <v>0</v>
      </c>
      <c r="BE97" s="279">
        <v>0</v>
      </c>
      <c r="BF97" s="279">
        <v>0</v>
      </c>
      <c r="BG97" s="279">
        <v>0</v>
      </c>
      <c r="BH97" s="279">
        <v>0</v>
      </c>
      <c r="BI97" s="279">
        <v>0</v>
      </c>
      <c r="BJ97" s="279">
        <v>0</v>
      </c>
      <c r="BK97" s="279">
        <v>0</v>
      </c>
      <c r="BL97" s="279">
        <v>0</v>
      </c>
      <c r="BM97" s="279">
        <v>0</v>
      </c>
      <c r="BN97" s="279">
        <v>0</v>
      </c>
      <c r="BO97" s="279">
        <v>0</v>
      </c>
      <c r="BP97" s="279">
        <v>0</v>
      </c>
      <c r="BQ97" s="279">
        <v>0</v>
      </c>
      <c r="BR97" s="279">
        <v>0</v>
      </c>
      <c r="BS97" s="279">
        <v>0</v>
      </c>
      <c r="BT97" s="279">
        <v>0</v>
      </c>
      <c r="BU97" s="279">
        <v>0</v>
      </c>
      <c r="BV97" s="279">
        <v>0</v>
      </c>
      <c r="BW97" s="279">
        <v>0</v>
      </c>
      <c r="BX97" s="279">
        <v>0</v>
      </c>
      <c r="BY97" s="279">
        <v>0</v>
      </c>
      <c r="BZ97" s="279">
        <v>0</v>
      </c>
      <c r="CA97" s="279">
        <v>0</v>
      </c>
      <c r="CB97" s="279">
        <v>0</v>
      </c>
      <c r="CC97" s="279">
        <v>0</v>
      </c>
      <c r="CD97" s="279">
        <v>0</v>
      </c>
      <c r="CE97" s="279">
        <v>0</v>
      </c>
      <c r="CF97" s="279">
        <v>0</v>
      </c>
      <c r="CG97" s="279">
        <v>0</v>
      </c>
      <c r="CH97" s="279">
        <v>0</v>
      </c>
      <c r="CI97" s="279">
        <v>0</v>
      </c>
      <c r="CJ97" s="279">
        <v>0</v>
      </c>
      <c r="CK97" s="279">
        <v>0</v>
      </c>
      <c r="CL97" s="279">
        <v>0</v>
      </c>
      <c r="CM97" s="279">
        <v>0</v>
      </c>
      <c r="CN97" s="279">
        <v>0</v>
      </c>
      <c r="CO97" s="279">
        <v>0</v>
      </c>
      <c r="CP97" s="279">
        <v>0</v>
      </c>
      <c r="CQ97" s="279">
        <v>0</v>
      </c>
      <c r="CR97" s="279">
        <v>0</v>
      </c>
      <c r="CS97" s="279" t="s">
        <v>562</v>
      </c>
      <c r="CT97" s="279" t="s">
        <v>562</v>
      </c>
    </row>
    <row r="98" spans="1:98" x14ac:dyDescent="0.25">
      <c r="AM98" s="247"/>
      <c r="AN98" s="247"/>
      <c r="AO98" s="247"/>
      <c r="AP98" s="247"/>
      <c r="AQ98" s="247"/>
      <c r="AR98" s="247"/>
      <c r="AS98" s="247"/>
      <c r="AT98" s="247"/>
    </row>
    <row r="99" spans="1:98" x14ac:dyDescent="0.25">
      <c r="A99" s="365"/>
      <c r="B99" s="365"/>
      <c r="C99" s="365"/>
      <c r="D99" s="365"/>
      <c r="E99" s="365"/>
      <c r="F99" s="365"/>
      <c r="G99" s="365"/>
      <c r="H99" s="365"/>
      <c r="I99" s="365"/>
      <c r="J99" s="365"/>
      <c r="K99" s="365"/>
      <c r="L99" s="365"/>
      <c r="M99" s="365"/>
      <c r="N99" s="365"/>
      <c r="O99" s="365"/>
      <c r="P99" s="365"/>
      <c r="Q99" s="365"/>
      <c r="R99" s="365"/>
      <c r="S99" s="365"/>
      <c r="T99" s="365"/>
      <c r="U99" s="365"/>
      <c r="V99" s="365"/>
      <c r="W99" s="365"/>
      <c r="X99" s="365"/>
      <c r="Y99" s="365"/>
      <c r="Z99" s="365"/>
      <c r="AA99" s="365"/>
      <c r="AB99" s="365"/>
      <c r="AC99" s="365"/>
      <c r="AD99" s="365"/>
      <c r="AE99" s="365"/>
      <c r="AF99" s="365"/>
      <c r="AG99" s="365"/>
      <c r="AH99" s="365"/>
      <c r="AI99" s="365"/>
      <c r="AJ99" s="365"/>
      <c r="AK99" s="365"/>
      <c r="AL99" s="365"/>
      <c r="AM99" s="365"/>
      <c r="AN99" s="365"/>
      <c r="AO99" s="365"/>
      <c r="AP99" s="365"/>
      <c r="AQ99" s="365"/>
      <c r="AR99" s="365"/>
      <c r="AS99" s="365"/>
      <c r="AT99" s="365"/>
      <c r="AU99" s="365"/>
    </row>
    <row r="101" spans="1:98" x14ac:dyDescent="0.25">
      <c r="AM101" s="247"/>
    </row>
    <row r="103" spans="1:98" x14ac:dyDescent="0.25">
      <c r="AM103" s="233" t="s">
        <v>529</v>
      </c>
    </row>
    <row r="104" spans="1:98" ht="27.75" x14ac:dyDescent="0.25">
      <c r="AL104" s="237"/>
    </row>
    <row r="105" spans="1:98" ht="27.75" x14ac:dyDescent="0.25">
      <c r="AL105" s="237"/>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5" sqref="A5:L5"/>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13"/>
      <c r="C9" s="313"/>
      <c r="D9" s="313"/>
      <c r="E9" s="313"/>
      <c r="F9" s="313"/>
      <c r="G9" s="313"/>
      <c r="H9" s="313"/>
      <c r="I9" s="313"/>
      <c r="J9" s="313"/>
      <c r="K9" s="313"/>
      <c r="L9" s="313"/>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
        <v>430</v>
      </c>
      <c r="B12" s="308"/>
      <c r="C12" s="308"/>
      <c r="D12" s="308"/>
      <c r="E12" s="308"/>
      <c r="F12" s="308"/>
      <c r="G12" s="308"/>
      <c r="H12" s="308"/>
      <c r="I12" s="308"/>
      <c r="J12" s="308"/>
      <c r="K12" s="308"/>
      <c r="L12" s="308"/>
    </row>
    <row r="13" spans="1:44" x14ac:dyDescent="0.25">
      <c r="A13" s="312" t="s">
        <v>7</v>
      </c>
      <c r="B13" s="312"/>
      <c r="C13" s="312"/>
      <c r="D13" s="312"/>
      <c r="E13" s="312"/>
      <c r="F13" s="312"/>
      <c r="G13" s="312"/>
      <c r="H13" s="312"/>
      <c r="I13" s="312"/>
      <c r="J13" s="312"/>
      <c r="K13" s="312"/>
      <c r="L13" s="312"/>
    </row>
    <row r="14" spans="1:44" ht="18.75" x14ac:dyDescent="0.25">
      <c r="A14" s="314"/>
      <c r="B14" s="314"/>
      <c r="C14" s="314"/>
      <c r="D14" s="314"/>
      <c r="E14" s="314"/>
      <c r="F14" s="314"/>
      <c r="G14" s="314"/>
      <c r="H14" s="314"/>
      <c r="I14" s="314"/>
      <c r="J14" s="314"/>
      <c r="K14" s="314"/>
      <c r="L14" s="314"/>
    </row>
    <row r="15" spans="1:44" x14ac:dyDescent="0.25">
      <c r="A15" s="315" t="str">
        <f>'1. паспорт местоположение'!A15:C15</f>
        <v>ВОЛС ПС 110 кВ Сорум - ПС 110 кВ Сосновская. (Установка оконечного оборудования - 4шт.).</v>
      </c>
      <c r="B15" s="308"/>
      <c r="C15" s="308"/>
      <c r="D15" s="308"/>
      <c r="E15" s="308"/>
      <c r="F15" s="308"/>
      <c r="G15" s="308"/>
      <c r="H15" s="308"/>
      <c r="I15" s="308"/>
      <c r="J15" s="308"/>
      <c r="K15" s="308"/>
      <c r="L15" s="308"/>
    </row>
    <row r="16" spans="1:44" x14ac:dyDescent="0.25">
      <c r="A16" s="312" t="s">
        <v>6</v>
      </c>
      <c r="B16" s="312"/>
      <c r="C16" s="312"/>
      <c r="D16" s="312"/>
      <c r="E16" s="312"/>
      <c r="F16" s="312"/>
      <c r="G16" s="312"/>
      <c r="H16" s="312"/>
      <c r="I16" s="312"/>
      <c r="J16" s="312"/>
      <c r="K16" s="312"/>
      <c r="L16" s="312"/>
    </row>
    <row r="17" spans="1:12" ht="15.75" customHeight="1" x14ac:dyDescent="0.25">
      <c r="L17" s="75"/>
    </row>
    <row r="18" spans="1:12" x14ac:dyDescent="0.25">
      <c r="K18" s="74"/>
    </row>
    <row r="19" spans="1:12" ht="15.75" customHeight="1" x14ac:dyDescent="0.25">
      <c r="A19" s="472" t="s">
        <v>397</v>
      </c>
      <c r="B19" s="472"/>
      <c r="C19" s="472"/>
      <c r="D19" s="472"/>
      <c r="E19" s="472"/>
      <c r="F19" s="472"/>
      <c r="G19" s="472"/>
      <c r="H19" s="472"/>
      <c r="I19" s="472"/>
      <c r="J19" s="472"/>
      <c r="K19" s="472"/>
      <c r="L19" s="472"/>
    </row>
    <row r="20" spans="1:12" x14ac:dyDescent="0.25">
      <c r="A20" s="192"/>
      <c r="B20" s="192"/>
      <c r="C20" s="73"/>
      <c r="D20" s="73"/>
      <c r="E20" s="73"/>
      <c r="F20" s="73"/>
      <c r="G20" s="73"/>
      <c r="H20" s="73"/>
      <c r="I20" s="73"/>
      <c r="J20" s="73"/>
      <c r="K20" s="73"/>
      <c r="L20" s="73"/>
    </row>
    <row r="21" spans="1:12" ht="28.5" customHeight="1" x14ac:dyDescent="0.25">
      <c r="A21" s="462" t="s">
        <v>208</v>
      </c>
      <c r="B21" s="462" t="s">
        <v>207</v>
      </c>
      <c r="C21" s="468" t="s">
        <v>356</v>
      </c>
      <c r="D21" s="468"/>
      <c r="E21" s="468"/>
      <c r="F21" s="468"/>
      <c r="G21" s="468"/>
      <c r="H21" s="468"/>
      <c r="I21" s="463" t="s">
        <v>206</v>
      </c>
      <c r="J21" s="465" t="s">
        <v>358</v>
      </c>
      <c r="K21" s="462" t="s">
        <v>205</v>
      </c>
      <c r="L21" s="464" t="s">
        <v>357</v>
      </c>
    </row>
    <row r="22" spans="1:12" ht="58.5" customHeight="1" x14ac:dyDescent="0.25">
      <c r="A22" s="462"/>
      <c r="B22" s="462"/>
      <c r="C22" s="469" t="s">
        <v>2</v>
      </c>
      <c r="D22" s="469"/>
      <c r="E22" s="127"/>
      <c r="F22" s="128"/>
      <c r="G22" s="470" t="s">
        <v>1</v>
      </c>
      <c r="H22" s="471"/>
      <c r="I22" s="463"/>
      <c r="J22" s="466"/>
      <c r="K22" s="462"/>
      <c r="L22" s="464"/>
    </row>
    <row r="23" spans="1:12" ht="36.75" customHeight="1" x14ac:dyDescent="0.25">
      <c r="A23" s="462"/>
      <c r="B23" s="462"/>
      <c r="C23" s="72" t="s">
        <v>204</v>
      </c>
      <c r="D23" s="72" t="s">
        <v>203</v>
      </c>
      <c r="E23" s="72" t="s">
        <v>204</v>
      </c>
      <c r="F23" s="72" t="s">
        <v>203</v>
      </c>
      <c r="G23" s="72" t="s">
        <v>204</v>
      </c>
      <c r="H23" s="72" t="s">
        <v>203</v>
      </c>
      <c r="I23" s="463"/>
      <c r="J23" s="467"/>
      <c r="K23" s="462"/>
      <c r="L23" s="464"/>
    </row>
    <row r="24" spans="1:12" x14ac:dyDescent="0.25">
      <c r="A24" s="191">
        <v>1</v>
      </c>
      <c r="B24" s="191">
        <v>2</v>
      </c>
      <c r="C24" s="72">
        <v>3</v>
      </c>
      <c r="D24" s="72">
        <v>4</v>
      </c>
      <c r="E24" s="72">
        <v>5</v>
      </c>
      <c r="F24" s="72">
        <v>6</v>
      </c>
      <c r="G24" s="72">
        <v>7</v>
      </c>
      <c r="H24" s="72">
        <v>8</v>
      </c>
      <c r="I24" s="72">
        <v>9</v>
      </c>
      <c r="J24" s="72">
        <v>10</v>
      </c>
      <c r="K24" s="72">
        <v>11</v>
      </c>
      <c r="L24" s="72">
        <v>12</v>
      </c>
    </row>
    <row r="25" spans="1:12" x14ac:dyDescent="0.25">
      <c r="A25" s="68">
        <v>1</v>
      </c>
      <c r="B25" s="69" t="s">
        <v>487</v>
      </c>
      <c r="C25" s="71"/>
      <c r="D25" s="71"/>
      <c r="E25" s="71"/>
      <c r="F25" s="71"/>
      <c r="G25" s="71"/>
      <c r="H25" s="71"/>
      <c r="I25" s="71"/>
      <c r="J25" s="71"/>
      <c r="K25" s="66"/>
      <c r="L25" s="77"/>
    </row>
    <row r="26" spans="1:12" s="64" customFormat="1" ht="47.25" x14ac:dyDescent="0.25">
      <c r="A26" s="68" t="s">
        <v>202</v>
      </c>
      <c r="B26" s="155" t="s">
        <v>432</v>
      </c>
      <c r="C26" s="67" t="s">
        <v>426</v>
      </c>
      <c r="D26" s="71"/>
      <c r="E26" s="67" t="s">
        <v>426</v>
      </c>
      <c r="F26" s="71"/>
      <c r="G26" s="67" t="s">
        <v>426</v>
      </c>
      <c r="H26" s="71"/>
      <c r="I26" s="71"/>
      <c r="J26" s="71"/>
      <c r="K26" s="66"/>
      <c r="L26" s="66"/>
    </row>
    <row r="27" spans="1:12" s="64" customFormat="1" ht="47.25" x14ac:dyDescent="0.25">
      <c r="A27" s="68" t="s">
        <v>201</v>
      </c>
      <c r="B27" s="155" t="s">
        <v>433</v>
      </c>
      <c r="C27" s="67" t="s">
        <v>426</v>
      </c>
      <c r="D27" s="71"/>
      <c r="E27" s="67" t="s">
        <v>426</v>
      </c>
      <c r="F27" s="71"/>
      <c r="G27" s="67" t="s">
        <v>426</v>
      </c>
      <c r="H27" s="71"/>
      <c r="I27" s="71"/>
      <c r="J27" s="71"/>
      <c r="K27" s="66"/>
      <c r="L27" s="66"/>
    </row>
    <row r="28" spans="1:12" s="64" customFormat="1" ht="63" x14ac:dyDescent="0.25">
      <c r="A28" s="68" t="s">
        <v>434</v>
      </c>
      <c r="B28" s="155" t="s">
        <v>435</v>
      </c>
      <c r="C28" s="67" t="s">
        <v>426</v>
      </c>
      <c r="D28" s="71"/>
      <c r="E28" s="67" t="s">
        <v>426</v>
      </c>
      <c r="F28" s="71"/>
      <c r="G28" s="67" t="s">
        <v>426</v>
      </c>
      <c r="H28" s="71"/>
      <c r="I28" s="71"/>
      <c r="J28" s="71"/>
      <c r="K28" s="66"/>
      <c r="L28" s="66"/>
    </row>
    <row r="29" spans="1:12" s="64" customFormat="1" ht="47.25" x14ac:dyDescent="0.25">
      <c r="A29" s="68" t="s">
        <v>200</v>
      </c>
      <c r="B29" s="155" t="s">
        <v>436</v>
      </c>
      <c r="C29" s="67" t="s">
        <v>426</v>
      </c>
      <c r="D29" s="71"/>
      <c r="E29" s="67" t="s">
        <v>426</v>
      </c>
      <c r="F29" s="71"/>
      <c r="G29" s="67" t="s">
        <v>426</v>
      </c>
      <c r="H29" s="71"/>
      <c r="I29" s="71"/>
      <c r="J29" s="71"/>
      <c r="K29" s="66"/>
      <c r="L29" s="66"/>
    </row>
    <row r="30" spans="1:12" s="64" customFormat="1" ht="43.5" customHeight="1" x14ac:dyDescent="0.25">
      <c r="A30" s="68" t="s">
        <v>199</v>
      </c>
      <c r="B30" s="155" t="s">
        <v>437</v>
      </c>
      <c r="C30" s="67" t="s">
        <v>426</v>
      </c>
      <c r="D30" s="156"/>
      <c r="E30" s="67" t="s">
        <v>426</v>
      </c>
      <c r="F30" s="156"/>
      <c r="G30" s="67" t="s">
        <v>426</v>
      </c>
      <c r="H30" s="156"/>
      <c r="I30" s="71"/>
      <c r="J30" s="71"/>
      <c r="K30" s="66"/>
      <c r="L30" s="66"/>
    </row>
    <row r="31" spans="1:12" s="64" customFormat="1" ht="37.5" customHeight="1" x14ac:dyDescent="0.25">
      <c r="A31" s="68" t="s">
        <v>198</v>
      </c>
      <c r="B31" s="157" t="s">
        <v>438</v>
      </c>
      <c r="C31" s="161">
        <v>46753</v>
      </c>
      <c r="D31" s="161">
        <v>46843</v>
      </c>
      <c r="E31" s="158" t="s">
        <v>439</v>
      </c>
      <c r="F31" s="158" t="s">
        <v>440</v>
      </c>
      <c r="G31" s="161">
        <v>46753</v>
      </c>
      <c r="H31" s="161">
        <v>46843</v>
      </c>
      <c r="I31" s="154"/>
      <c r="J31" s="154"/>
      <c r="K31" s="66"/>
      <c r="L31" s="66"/>
    </row>
    <row r="32" spans="1:12" s="64" customFormat="1" ht="36" customHeight="1" x14ac:dyDescent="0.25">
      <c r="A32" s="68" t="s">
        <v>196</v>
      </c>
      <c r="B32" s="157" t="s">
        <v>441</v>
      </c>
      <c r="C32" s="161">
        <v>46844</v>
      </c>
      <c r="D32" s="158" t="s">
        <v>546</v>
      </c>
      <c r="E32" s="158" t="s">
        <v>442</v>
      </c>
      <c r="F32" s="158" t="s">
        <v>443</v>
      </c>
      <c r="G32" s="161">
        <v>46844</v>
      </c>
      <c r="H32" s="158" t="s">
        <v>546</v>
      </c>
      <c r="I32" s="154"/>
      <c r="J32" s="154"/>
      <c r="K32" s="66"/>
      <c r="L32" s="66"/>
    </row>
    <row r="33" spans="1:12" s="64" customFormat="1" ht="56.25" customHeight="1" x14ac:dyDescent="0.25">
      <c r="A33" s="68" t="s">
        <v>444</v>
      </c>
      <c r="B33" s="157" t="s">
        <v>445</v>
      </c>
      <c r="C33" s="71" t="s">
        <v>426</v>
      </c>
      <c r="D33" s="154"/>
      <c r="E33" s="71" t="s">
        <v>426</v>
      </c>
      <c r="F33" s="154"/>
      <c r="G33" s="71" t="s">
        <v>426</v>
      </c>
      <c r="H33" s="154"/>
      <c r="I33" s="154"/>
      <c r="J33" s="154"/>
      <c r="K33" s="66"/>
      <c r="L33" s="66"/>
    </row>
    <row r="34" spans="1:12" s="64" customFormat="1" ht="89.25" customHeight="1" x14ac:dyDescent="0.25">
      <c r="A34" s="68" t="s">
        <v>446</v>
      </c>
      <c r="B34" s="157" t="s">
        <v>447</v>
      </c>
      <c r="C34" s="71" t="s">
        <v>426</v>
      </c>
      <c r="D34" s="71"/>
      <c r="E34" s="71" t="s">
        <v>426</v>
      </c>
      <c r="F34" s="70"/>
      <c r="G34" s="71" t="s">
        <v>426</v>
      </c>
      <c r="H34" s="71"/>
      <c r="I34" s="154"/>
      <c r="J34" s="154"/>
      <c r="K34" s="70"/>
      <c r="L34" s="66"/>
    </row>
    <row r="35" spans="1:12" ht="40.5" customHeight="1" x14ac:dyDescent="0.25">
      <c r="A35" s="68" t="s">
        <v>448</v>
      </c>
      <c r="B35" s="157" t="s">
        <v>197</v>
      </c>
      <c r="C35" s="161">
        <v>47027</v>
      </c>
      <c r="D35" s="161">
        <v>47041</v>
      </c>
      <c r="E35" s="158" t="s">
        <v>449</v>
      </c>
      <c r="F35" s="158" t="s">
        <v>450</v>
      </c>
      <c r="G35" s="161">
        <v>47027</v>
      </c>
      <c r="H35" s="161">
        <v>47041</v>
      </c>
      <c r="I35" s="154"/>
      <c r="J35" s="154"/>
      <c r="K35" s="70"/>
      <c r="L35" s="66"/>
    </row>
    <row r="36" spans="1:12" ht="47.25" x14ac:dyDescent="0.25">
      <c r="A36" s="68" t="s">
        <v>451</v>
      </c>
      <c r="B36" s="157" t="s">
        <v>452</v>
      </c>
      <c r="C36" s="71" t="s">
        <v>426</v>
      </c>
      <c r="D36" s="159"/>
      <c r="E36" s="71" t="s">
        <v>426</v>
      </c>
      <c r="F36" s="159"/>
      <c r="G36" s="71" t="s">
        <v>426</v>
      </c>
      <c r="H36" s="159"/>
      <c r="I36" s="154"/>
      <c r="J36" s="154"/>
      <c r="K36" s="66"/>
      <c r="L36" s="66"/>
    </row>
    <row r="37" spans="1:12" ht="31.5" x14ac:dyDescent="0.25">
      <c r="A37" s="68" t="s">
        <v>453</v>
      </c>
      <c r="B37" s="157" t="s">
        <v>195</v>
      </c>
      <c r="C37" s="161">
        <v>47027</v>
      </c>
      <c r="D37" s="160">
        <v>47118</v>
      </c>
      <c r="E37" s="158" t="s">
        <v>449</v>
      </c>
      <c r="F37" s="160" t="s">
        <v>454</v>
      </c>
      <c r="G37" s="161">
        <v>47027</v>
      </c>
      <c r="H37" s="160">
        <v>47118</v>
      </c>
      <c r="I37" s="154"/>
      <c r="J37" s="154"/>
      <c r="K37" s="66"/>
      <c r="L37" s="66"/>
    </row>
    <row r="38" spans="1:12" ht="21" customHeight="1" x14ac:dyDescent="0.25">
      <c r="A38" s="68" t="s">
        <v>488</v>
      </c>
      <c r="B38" s="69" t="s">
        <v>194</v>
      </c>
      <c r="C38" s="216"/>
      <c r="D38" s="216"/>
      <c r="E38" s="66"/>
      <c r="F38" s="66"/>
      <c r="G38" s="216"/>
      <c r="H38" s="216"/>
      <c r="I38" s="66"/>
      <c r="J38" s="66"/>
      <c r="K38" s="66"/>
      <c r="L38" s="66"/>
    </row>
    <row r="39" spans="1:12" ht="70.5" customHeight="1" x14ac:dyDescent="0.25">
      <c r="A39" s="68">
        <v>2</v>
      </c>
      <c r="B39" s="157" t="s">
        <v>455</v>
      </c>
      <c r="C39" s="161">
        <v>47119</v>
      </c>
      <c r="D39" s="161">
        <v>47208</v>
      </c>
      <c r="E39" s="158" t="s">
        <v>456</v>
      </c>
      <c r="F39" s="158" t="s">
        <v>457</v>
      </c>
      <c r="G39" s="161">
        <v>47119</v>
      </c>
      <c r="H39" s="161">
        <v>47208</v>
      </c>
      <c r="I39" s="66"/>
      <c r="J39" s="66"/>
      <c r="K39" s="66"/>
      <c r="L39" s="66"/>
    </row>
    <row r="40" spans="1:12" ht="31.5" customHeight="1" x14ac:dyDescent="0.25">
      <c r="A40" s="68" t="s">
        <v>193</v>
      </c>
      <c r="B40" s="157" t="s">
        <v>458</v>
      </c>
      <c r="C40" s="161">
        <v>47209</v>
      </c>
      <c r="D40" s="217">
        <v>47269</v>
      </c>
      <c r="E40" s="158" t="s">
        <v>459</v>
      </c>
      <c r="F40" s="162" t="s">
        <v>460</v>
      </c>
      <c r="G40" s="161">
        <v>47209</v>
      </c>
      <c r="H40" s="217">
        <v>47269</v>
      </c>
      <c r="I40" s="66"/>
      <c r="J40" s="66"/>
      <c r="K40" s="66"/>
      <c r="L40" s="66"/>
    </row>
    <row r="41" spans="1:12" ht="53.25" customHeight="1" x14ac:dyDescent="0.25">
      <c r="A41" s="68" t="s">
        <v>192</v>
      </c>
      <c r="B41" s="69" t="s">
        <v>461</v>
      </c>
      <c r="C41" s="67"/>
      <c r="D41" s="216"/>
      <c r="E41" s="67"/>
      <c r="F41" s="66"/>
      <c r="G41" s="67"/>
      <c r="H41" s="216"/>
      <c r="I41" s="66"/>
      <c r="J41" s="66"/>
      <c r="K41" s="66"/>
      <c r="L41" s="66"/>
    </row>
    <row r="42" spans="1:12" ht="35.25" customHeight="1" x14ac:dyDescent="0.25">
      <c r="A42" s="68">
        <v>3</v>
      </c>
      <c r="B42" s="157" t="s">
        <v>462</v>
      </c>
      <c r="C42" s="218"/>
      <c r="D42" s="218"/>
      <c r="E42" s="162"/>
      <c r="F42" s="162"/>
      <c r="G42" s="218"/>
      <c r="H42" s="218"/>
      <c r="I42" s="66"/>
      <c r="J42" s="66"/>
      <c r="K42" s="66"/>
      <c r="L42" s="66"/>
    </row>
    <row r="43" spans="1:12" ht="39" customHeight="1" x14ac:dyDescent="0.25">
      <c r="A43" s="68" t="s">
        <v>191</v>
      </c>
      <c r="B43" s="157" t="s">
        <v>189</v>
      </c>
      <c r="C43" s="217">
        <v>47253</v>
      </c>
      <c r="D43" s="217">
        <v>47314</v>
      </c>
      <c r="E43" s="218" t="s">
        <v>463</v>
      </c>
      <c r="F43" s="218" t="s">
        <v>464</v>
      </c>
      <c r="G43" s="217">
        <v>47253</v>
      </c>
      <c r="H43" s="217">
        <v>47314</v>
      </c>
      <c r="I43" s="66"/>
      <c r="J43" s="66"/>
      <c r="K43" s="66"/>
      <c r="L43" s="66"/>
    </row>
    <row r="44" spans="1:12" ht="36.75" customHeight="1" x14ac:dyDescent="0.25">
      <c r="A44" s="68" t="s">
        <v>190</v>
      </c>
      <c r="B44" s="157" t="s">
        <v>187</v>
      </c>
      <c r="C44" s="217">
        <v>47270</v>
      </c>
      <c r="D44" s="217">
        <v>47422</v>
      </c>
      <c r="E44" s="218" t="s">
        <v>460</v>
      </c>
      <c r="F44" s="218" t="s">
        <v>465</v>
      </c>
      <c r="G44" s="217">
        <v>47270</v>
      </c>
      <c r="H44" s="217">
        <v>47422</v>
      </c>
      <c r="I44" s="66"/>
      <c r="J44" s="66"/>
      <c r="K44" s="66"/>
      <c r="L44" s="66"/>
    </row>
    <row r="45" spans="1:12" ht="78.75" x14ac:dyDescent="0.25">
      <c r="A45" s="68" t="s">
        <v>188</v>
      </c>
      <c r="B45" s="157" t="s">
        <v>466</v>
      </c>
      <c r="C45" s="71" t="s">
        <v>426</v>
      </c>
      <c r="D45" s="216"/>
      <c r="E45" s="71" t="s">
        <v>426</v>
      </c>
      <c r="F45" s="66"/>
      <c r="G45" s="71" t="s">
        <v>426</v>
      </c>
      <c r="H45" s="216"/>
      <c r="I45" s="66"/>
      <c r="J45" s="66"/>
      <c r="K45" s="66"/>
      <c r="L45" s="66"/>
    </row>
    <row r="46" spans="1:12" ht="157.5" x14ac:dyDescent="0.25">
      <c r="A46" s="68" t="s">
        <v>186</v>
      </c>
      <c r="B46" s="157" t="s">
        <v>467</v>
      </c>
      <c r="C46" s="71" t="s">
        <v>426</v>
      </c>
      <c r="D46" s="216"/>
      <c r="E46" s="71" t="s">
        <v>426</v>
      </c>
      <c r="F46" s="66"/>
      <c r="G46" s="71" t="s">
        <v>426</v>
      </c>
      <c r="H46" s="216"/>
      <c r="I46" s="66"/>
      <c r="J46" s="66"/>
      <c r="K46" s="66"/>
      <c r="L46" s="66"/>
    </row>
    <row r="47" spans="1:12" ht="22.5" customHeight="1" x14ac:dyDescent="0.25">
      <c r="A47" s="68" t="s">
        <v>184</v>
      </c>
      <c r="B47" s="157" t="s">
        <v>185</v>
      </c>
      <c r="C47" s="217">
        <v>47423</v>
      </c>
      <c r="D47" s="217">
        <v>47437</v>
      </c>
      <c r="E47" s="162" t="s">
        <v>468</v>
      </c>
      <c r="F47" s="162" t="s">
        <v>469</v>
      </c>
      <c r="G47" s="217">
        <v>47423</v>
      </c>
      <c r="H47" s="217">
        <v>47437</v>
      </c>
      <c r="I47" s="66"/>
      <c r="J47" s="66"/>
      <c r="K47" s="66"/>
      <c r="L47" s="66"/>
    </row>
    <row r="48" spans="1:12" ht="31.5" x14ac:dyDescent="0.25">
      <c r="A48" s="68" t="s">
        <v>489</v>
      </c>
      <c r="B48" s="69" t="s">
        <v>183</v>
      </c>
      <c r="C48" s="67"/>
      <c r="D48" s="216"/>
      <c r="E48" s="67"/>
      <c r="F48" s="66"/>
      <c r="G48" s="67"/>
      <c r="H48" s="216"/>
      <c r="I48" s="66"/>
      <c r="J48" s="66"/>
      <c r="K48" s="66"/>
      <c r="L48" s="66"/>
    </row>
    <row r="49" spans="1:12" ht="37.5" customHeight="1" x14ac:dyDescent="0.25">
      <c r="A49" s="68">
        <v>4</v>
      </c>
      <c r="B49" s="157" t="s">
        <v>181</v>
      </c>
      <c r="C49" s="217">
        <v>47438</v>
      </c>
      <c r="D49" s="217">
        <v>47452</v>
      </c>
      <c r="E49" s="162" t="s">
        <v>470</v>
      </c>
      <c r="F49" s="162" t="s">
        <v>471</v>
      </c>
      <c r="G49" s="217">
        <v>47438</v>
      </c>
      <c r="H49" s="217">
        <v>47452</v>
      </c>
      <c r="I49" s="66"/>
      <c r="J49" s="66"/>
      <c r="K49" s="66"/>
      <c r="L49" s="66"/>
    </row>
    <row r="50" spans="1:12" ht="84" customHeight="1" x14ac:dyDescent="0.25">
      <c r="A50" s="68" t="s">
        <v>182</v>
      </c>
      <c r="B50" s="157" t="s">
        <v>472</v>
      </c>
      <c r="C50" s="217">
        <v>47438</v>
      </c>
      <c r="D50" s="217">
        <v>47457</v>
      </c>
      <c r="E50" s="162" t="s">
        <v>470</v>
      </c>
      <c r="F50" s="162" t="s">
        <v>473</v>
      </c>
      <c r="G50" s="217">
        <v>47438</v>
      </c>
      <c r="H50" s="217">
        <v>47457</v>
      </c>
      <c r="I50" s="66"/>
      <c r="J50" s="66"/>
      <c r="K50" s="66"/>
      <c r="L50" s="66"/>
    </row>
    <row r="51" spans="1:12" ht="63" x14ac:dyDescent="0.25">
      <c r="A51" s="68" t="s">
        <v>180</v>
      </c>
      <c r="B51" s="157" t="s">
        <v>474</v>
      </c>
      <c r="C51" s="71" t="s">
        <v>426</v>
      </c>
      <c r="D51" s="219"/>
      <c r="E51" s="71" t="s">
        <v>426</v>
      </c>
      <c r="F51" s="163"/>
      <c r="G51" s="71" t="s">
        <v>426</v>
      </c>
      <c r="H51" s="219"/>
      <c r="I51" s="66"/>
      <c r="J51" s="66"/>
      <c r="K51" s="66"/>
      <c r="L51" s="66"/>
    </row>
    <row r="52" spans="1:12" ht="63" x14ac:dyDescent="0.25">
      <c r="A52" s="68" t="s">
        <v>178</v>
      </c>
      <c r="B52" s="157" t="s">
        <v>179</v>
      </c>
      <c r="C52" s="71" t="s">
        <v>426</v>
      </c>
      <c r="D52" s="219"/>
      <c r="E52" s="71" t="s">
        <v>426</v>
      </c>
      <c r="F52" s="163"/>
      <c r="G52" s="71" t="s">
        <v>426</v>
      </c>
      <c r="H52" s="219"/>
      <c r="I52" s="66"/>
      <c r="J52" s="66"/>
      <c r="K52" s="66"/>
      <c r="L52" s="66"/>
    </row>
    <row r="53" spans="1:12" ht="37.5" customHeight="1" x14ac:dyDescent="0.25">
      <c r="A53" s="68" t="s">
        <v>176</v>
      </c>
      <c r="B53" s="164" t="s">
        <v>476</v>
      </c>
      <c r="C53" s="165">
        <v>47453</v>
      </c>
      <c r="D53" s="165">
        <v>47483</v>
      </c>
      <c r="E53" s="165">
        <v>45261</v>
      </c>
      <c r="F53" s="165">
        <v>45291</v>
      </c>
      <c r="G53" s="165">
        <v>47453</v>
      </c>
      <c r="H53" s="165">
        <v>47483</v>
      </c>
      <c r="I53" s="66"/>
      <c r="J53" s="66"/>
      <c r="K53" s="66"/>
      <c r="L53" s="66"/>
    </row>
    <row r="54" spans="1:12" ht="47.25" x14ac:dyDescent="0.25">
      <c r="A54" s="68" t="s">
        <v>475</v>
      </c>
      <c r="B54" s="157" t="s">
        <v>177</v>
      </c>
      <c r="C54" s="165" t="s">
        <v>426</v>
      </c>
      <c r="D54" s="165"/>
      <c r="E54" s="165" t="s">
        <v>426</v>
      </c>
      <c r="F54" s="165"/>
      <c r="G54" s="165" t="s">
        <v>426</v>
      </c>
      <c r="H54" s="16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70" zoomScaleNormal="70" zoomScaleSheetLayoutView="70" workbookViewId="0">
      <selection activeCell="I22" sqref="I22"/>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197" customWidth="1"/>
    <col min="13" max="13" width="5.28515625" style="197" customWidth="1"/>
    <col min="14" max="14" width="8.5703125" style="197" customWidth="1"/>
    <col min="15" max="15" width="6.140625" style="197" customWidth="1"/>
    <col min="16" max="16" width="9.5703125" style="197" customWidth="1"/>
    <col min="17" max="17" width="6.140625" style="197" customWidth="1"/>
    <col min="18" max="18" width="9.5703125" style="197" customWidth="1"/>
    <col min="19" max="19" width="7.5703125" style="197" customWidth="1"/>
    <col min="20" max="20" width="8" style="197" customWidth="1"/>
    <col min="21" max="21" width="7.5703125" style="197" customWidth="1"/>
    <col min="22" max="22" width="11.28515625" style="197" customWidth="1"/>
    <col min="23" max="25" width="6.140625" style="197" customWidth="1"/>
    <col min="26" max="26" width="8.7109375" style="197" customWidth="1"/>
    <col min="27" max="27" width="6.140625" style="197" customWidth="1"/>
    <col min="28" max="28" width="13.140625" style="197" customWidth="1"/>
    <col min="29" max="29" width="18.140625" style="197" customWidth="1"/>
    <col min="30" max="16384" width="9.140625" style="197"/>
  </cols>
  <sheetData>
    <row r="1" spans="1:29" ht="18.75" x14ac:dyDescent="0.25">
      <c r="A1" s="63"/>
      <c r="B1" s="63"/>
      <c r="C1" s="63"/>
      <c r="D1" s="63"/>
      <c r="E1" s="63"/>
      <c r="F1" s="63"/>
      <c r="L1" s="63"/>
      <c r="M1" s="63"/>
      <c r="AC1" s="39"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99" t="str">
        <f>'6.1. Паспорт сетевой график'!A5:L5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3"/>
      <c r="B5" s="63"/>
      <c r="C5" s="63"/>
      <c r="D5" s="63"/>
      <c r="E5" s="63"/>
      <c r="F5" s="63"/>
      <c r="L5" s="63"/>
      <c r="M5" s="63"/>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5"/>
      <c r="B7" s="135"/>
      <c r="C7" s="135"/>
      <c r="D7" s="135"/>
      <c r="E7" s="135"/>
      <c r="F7" s="135"/>
      <c r="G7" s="135"/>
      <c r="H7" s="135"/>
      <c r="I7" s="135"/>
      <c r="J7" s="198"/>
      <c r="K7" s="198"/>
      <c r="L7" s="198"/>
      <c r="M7" s="198"/>
      <c r="N7" s="198"/>
      <c r="O7" s="198"/>
      <c r="P7" s="198"/>
      <c r="Q7" s="198"/>
      <c r="R7" s="198"/>
      <c r="S7" s="198"/>
      <c r="T7" s="198"/>
      <c r="U7" s="198"/>
      <c r="V7" s="198"/>
      <c r="W7" s="198"/>
      <c r="X7" s="198"/>
      <c r="Y7" s="198"/>
      <c r="Z7" s="198"/>
      <c r="AA7" s="198"/>
      <c r="AB7" s="198"/>
      <c r="AC7" s="198"/>
    </row>
    <row r="8" spans="1:29" x14ac:dyDescent="0.25">
      <c r="A8" s="308" t="s">
        <v>482</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5"/>
      <c r="B10" s="135"/>
      <c r="C10" s="135"/>
      <c r="D10" s="135"/>
      <c r="E10" s="135"/>
      <c r="F10" s="135"/>
      <c r="G10" s="135"/>
      <c r="H10" s="135"/>
      <c r="I10" s="135"/>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313" t="str">
        <f>+'1. паспорт местоположение'!A12:C12</f>
        <v>I_NS1900.PR.0006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199"/>
      <c r="K13" s="199"/>
      <c r="L13" s="199"/>
      <c r="M13" s="199"/>
      <c r="N13" s="199"/>
      <c r="O13" s="199"/>
      <c r="P13" s="199"/>
      <c r="Q13" s="199"/>
      <c r="R13" s="199"/>
      <c r="S13" s="199"/>
      <c r="T13" s="199"/>
      <c r="U13" s="199"/>
      <c r="V13" s="199"/>
      <c r="W13" s="199"/>
      <c r="X13" s="199"/>
      <c r="Y13" s="199"/>
      <c r="Z13" s="199"/>
      <c r="AA13" s="199"/>
      <c r="AB13" s="199"/>
      <c r="AC13" s="199"/>
    </row>
    <row r="14" spans="1:29" x14ac:dyDescent="0.25">
      <c r="A14" s="313" t="str">
        <f>+'1. паспорт местоположение'!A15:C15</f>
        <v>ВОЛС ПС 110 кВ Сорум - ПС 110 кВ Сосновская. (Установка оконечного оборудования - 4шт.).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82" t="s">
        <v>398</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2" x14ac:dyDescent="0.25">
      <c r="A19" s="63"/>
      <c r="B19" s="63"/>
      <c r="C19" s="63"/>
      <c r="D19" s="63"/>
      <c r="E19" s="200"/>
      <c r="F19" s="200"/>
      <c r="G19" s="200"/>
      <c r="L19" s="63"/>
      <c r="M19" s="63"/>
      <c r="N19" s="63"/>
      <c r="O19" s="63"/>
      <c r="P19" s="63"/>
      <c r="Q19" s="63"/>
      <c r="R19" s="63"/>
      <c r="S19" s="63"/>
      <c r="T19" s="63"/>
      <c r="U19" s="63"/>
      <c r="V19" s="63"/>
      <c r="W19" s="63"/>
      <c r="X19" s="63"/>
      <c r="Y19" s="63"/>
      <c r="Z19" s="63"/>
      <c r="AA19" s="63"/>
      <c r="AB19" s="63"/>
    </row>
    <row r="20" spans="1:32" ht="33" customHeight="1" x14ac:dyDescent="0.25">
      <c r="A20" s="483" t="s">
        <v>175</v>
      </c>
      <c r="B20" s="483" t="s">
        <v>174</v>
      </c>
      <c r="C20" s="485" t="s">
        <v>173</v>
      </c>
      <c r="D20" s="485"/>
      <c r="E20" s="486" t="s">
        <v>172</v>
      </c>
      <c r="F20" s="486"/>
      <c r="G20" s="487" t="s">
        <v>557</v>
      </c>
      <c r="H20" s="473" t="s">
        <v>484</v>
      </c>
      <c r="I20" s="474"/>
      <c r="J20" s="474"/>
      <c r="K20" s="475"/>
      <c r="L20" s="473" t="s">
        <v>485</v>
      </c>
      <c r="M20" s="474"/>
      <c r="N20" s="474"/>
      <c r="O20" s="475"/>
      <c r="P20" s="473" t="s">
        <v>540</v>
      </c>
      <c r="Q20" s="474"/>
      <c r="R20" s="474"/>
      <c r="S20" s="475"/>
      <c r="T20" s="473" t="s">
        <v>543</v>
      </c>
      <c r="U20" s="474"/>
      <c r="V20" s="474"/>
      <c r="W20" s="475"/>
      <c r="X20" s="473" t="s">
        <v>558</v>
      </c>
      <c r="Y20" s="474"/>
      <c r="Z20" s="474"/>
      <c r="AA20" s="474"/>
      <c r="AB20" s="476" t="s">
        <v>171</v>
      </c>
      <c r="AC20" s="477"/>
      <c r="AD20" s="201"/>
      <c r="AE20" s="201"/>
      <c r="AF20" s="201"/>
    </row>
    <row r="21" spans="1:32" ht="99.75" customHeight="1" x14ac:dyDescent="0.25">
      <c r="A21" s="484"/>
      <c r="B21" s="484"/>
      <c r="C21" s="485"/>
      <c r="D21" s="485"/>
      <c r="E21" s="486"/>
      <c r="F21" s="486"/>
      <c r="G21" s="488"/>
      <c r="H21" s="480" t="s">
        <v>2</v>
      </c>
      <c r="I21" s="480"/>
      <c r="J21" s="480" t="s">
        <v>169</v>
      </c>
      <c r="K21" s="480"/>
      <c r="L21" s="480" t="s">
        <v>2</v>
      </c>
      <c r="M21" s="480"/>
      <c r="N21" s="480" t="s">
        <v>169</v>
      </c>
      <c r="O21" s="480"/>
      <c r="P21" s="480" t="s">
        <v>2</v>
      </c>
      <c r="Q21" s="480"/>
      <c r="R21" s="480" t="s">
        <v>169</v>
      </c>
      <c r="S21" s="480"/>
      <c r="T21" s="480" t="s">
        <v>2</v>
      </c>
      <c r="U21" s="480"/>
      <c r="V21" s="480" t="s">
        <v>169</v>
      </c>
      <c r="W21" s="480"/>
      <c r="X21" s="480" t="s">
        <v>2</v>
      </c>
      <c r="Y21" s="480"/>
      <c r="Z21" s="480" t="s">
        <v>169</v>
      </c>
      <c r="AA21" s="480"/>
      <c r="AB21" s="478"/>
      <c r="AC21" s="479"/>
    </row>
    <row r="22" spans="1:32" ht="89.25" customHeight="1" x14ac:dyDescent="0.25">
      <c r="A22" s="469"/>
      <c r="B22" s="469"/>
      <c r="C22" s="227" t="s">
        <v>2</v>
      </c>
      <c r="D22" s="227" t="s">
        <v>169</v>
      </c>
      <c r="E22" s="228" t="s">
        <v>563</v>
      </c>
      <c r="F22" s="228" t="s">
        <v>559</v>
      </c>
      <c r="G22" s="489"/>
      <c r="H22" s="280" t="s">
        <v>380</v>
      </c>
      <c r="I22" s="280" t="s">
        <v>381</v>
      </c>
      <c r="J22" s="280" t="s">
        <v>380</v>
      </c>
      <c r="K22" s="280" t="s">
        <v>381</v>
      </c>
      <c r="L22" s="280" t="s">
        <v>380</v>
      </c>
      <c r="M22" s="280" t="s">
        <v>381</v>
      </c>
      <c r="N22" s="280" t="s">
        <v>380</v>
      </c>
      <c r="O22" s="280" t="s">
        <v>381</v>
      </c>
      <c r="P22" s="280" t="s">
        <v>380</v>
      </c>
      <c r="Q22" s="280" t="s">
        <v>381</v>
      </c>
      <c r="R22" s="280" t="s">
        <v>380</v>
      </c>
      <c r="S22" s="280" t="s">
        <v>381</v>
      </c>
      <c r="T22" s="280" t="s">
        <v>380</v>
      </c>
      <c r="U22" s="280" t="s">
        <v>381</v>
      </c>
      <c r="V22" s="280" t="s">
        <v>380</v>
      </c>
      <c r="W22" s="280" t="s">
        <v>381</v>
      </c>
      <c r="X22" s="280" t="s">
        <v>380</v>
      </c>
      <c r="Y22" s="280" t="s">
        <v>381</v>
      </c>
      <c r="Z22" s="280" t="s">
        <v>380</v>
      </c>
      <c r="AA22" s="280" t="s">
        <v>381</v>
      </c>
      <c r="AB22" s="227" t="s">
        <v>170</v>
      </c>
      <c r="AC22" s="227" t="s">
        <v>169</v>
      </c>
    </row>
    <row r="23" spans="1:32" ht="19.5" customHeight="1" x14ac:dyDescent="0.25">
      <c r="A23" s="196">
        <v>1</v>
      </c>
      <c r="B23" s="196">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05" customFormat="1" ht="47.25" customHeight="1" x14ac:dyDescent="0.25">
      <c r="A24" s="202">
        <v>1</v>
      </c>
      <c r="B24" s="203" t="s">
        <v>168</v>
      </c>
      <c r="C24" s="204">
        <v>67.878539600000011</v>
      </c>
      <c r="D24" s="226">
        <v>67.741561574400009</v>
      </c>
      <c r="E24" s="226">
        <v>67.878539600000011</v>
      </c>
      <c r="F24" s="226">
        <v>67.878539600000011</v>
      </c>
      <c r="G24" s="204">
        <v>0</v>
      </c>
      <c r="H24" s="204">
        <v>0</v>
      </c>
      <c r="I24" s="204"/>
      <c r="J24" s="204">
        <v>0</v>
      </c>
      <c r="K24" s="204"/>
      <c r="L24" s="204">
        <v>0</v>
      </c>
      <c r="M24" s="204"/>
      <c r="N24" s="204">
        <v>0</v>
      </c>
      <c r="O24" s="204"/>
      <c r="P24" s="204">
        <v>4.3220400000000003</v>
      </c>
      <c r="Q24" s="204"/>
      <c r="R24" s="204">
        <v>4.3270299979999995</v>
      </c>
      <c r="S24" s="204"/>
      <c r="T24" s="204">
        <v>63.556499600000002</v>
      </c>
      <c r="U24" s="204"/>
      <c r="V24" s="204">
        <v>63.414531576399995</v>
      </c>
      <c r="W24" s="204"/>
      <c r="X24" s="204">
        <v>0</v>
      </c>
      <c r="Y24" s="204"/>
      <c r="Z24" s="204" t="s">
        <v>541</v>
      </c>
      <c r="AA24" s="204"/>
      <c r="AB24" s="281">
        <v>67.878539599999996</v>
      </c>
      <c r="AC24" s="281">
        <v>67.741561574399995</v>
      </c>
    </row>
    <row r="25" spans="1:32" s="205" customFormat="1" ht="24" customHeight="1" x14ac:dyDescent="0.25">
      <c r="A25" s="206" t="s">
        <v>167</v>
      </c>
      <c r="B25" s="207" t="s">
        <v>166</v>
      </c>
      <c r="C25" s="204"/>
      <c r="D25" s="226"/>
      <c r="E25" s="226"/>
      <c r="F25" s="226"/>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541</v>
      </c>
      <c r="AA25" s="204"/>
      <c r="AB25" s="281">
        <v>0</v>
      </c>
      <c r="AC25" s="281">
        <v>0</v>
      </c>
    </row>
    <row r="26" spans="1:32" s="205" customFormat="1" x14ac:dyDescent="0.25">
      <c r="A26" s="206" t="s">
        <v>165</v>
      </c>
      <c r="B26" s="207" t="s">
        <v>164</v>
      </c>
      <c r="C26" s="204"/>
      <c r="D26" s="226"/>
      <c r="E26" s="226"/>
      <c r="F26" s="226"/>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541</v>
      </c>
      <c r="AA26" s="204"/>
      <c r="AB26" s="281">
        <v>0</v>
      </c>
      <c r="AC26" s="281">
        <v>0</v>
      </c>
    </row>
    <row r="27" spans="1:32" s="205" customFormat="1" ht="31.5" x14ac:dyDescent="0.25">
      <c r="A27" s="206" t="s">
        <v>163</v>
      </c>
      <c r="B27" s="207" t="s">
        <v>362</v>
      </c>
      <c r="C27" s="204"/>
      <c r="D27" s="226"/>
      <c r="E27" s="226"/>
      <c r="F27" s="226"/>
      <c r="G27" s="204">
        <v>0</v>
      </c>
      <c r="H27" s="204">
        <v>0</v>
      </c>
      <c r="I27" s="204"/>
      <c r="J27" s="204">
        <v>0</v>
      </c>
      <c r="K27" s="204"/>
      <c r="L27" s="204">
        <v>0</v>
      </c>
      <c r="M27" s="204"/>
      <c r="N27" s="204">
        <v>0</v>
      </c>
      <c r="O27" s="204"/>
      <c r="P27" s="204">
        <v>3.6017000000000006</v>
      </c>
      <c r="Q27" s="204"/>
      <c r="R27" s="204">
        <v>3.5467458999999999</v>
      </c>
      <c r="S27" s="204"/>
      <c r="T27" s="204">
        <v>53.295493</v>
      </c>
      <c r="U27" s="204"/>
      <c r="V27" s="204">
        <v>52.33156812</v>
      </c>
      <c r="W27" s="204"/>
      <c r="X27" s="204">
        <v>0</v>
      </c>
      <c r="Y27" s="204"/>
      <c r="Z27" s="204" t="s">
        <v>541</v>
      </c>
      <c r="AA27" s="204"/>
      <c r="AB27" s="281">
        <v>56.897193000000001</v>
      </c>
      <c r="AC27" s="281">
        <v>55.878314019999998</v>
      </c>
    </row>
    <row r="28" spans="1:32" s="205" customFormat="1" x14ac:dyDescent="0.25">
      <c r="A28" s="206" t="s">
        <v>162</v>
      </c>
      <c r="B28" s="207" t="s">
        <v>477</v>
      </c>
      <c r="C28" s="204"/>
      <c r="D28" s="226"/>
      <c r="E28" s="226"/>
      <c r="F28" s="226"/>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81">
        <v>0</v>
      </c>
      <c r="AC28" s="281">
        <v>0</v>
      </c>
    </row>
    <row r="29" spans="1:32" s="205" customFormat="1" x14ac:dyDescent="0.25">
      <c r="A29" s="206" t="s">
        <v>161</v>
      </c>
      <c r="B29" s="208" t="s">
        <v>160</v>
      </c>
      <c r="C29" s="204"/>
      <c r="D29" s="226"/>
      <c r="E29" s="226"/>
      <c r="F29" s="226"/>
      <c r="G29" s="204">
        <v>0</v>
      </c>
      <c r="H29" s="204">
        <v>0</v>
      </c>
      <c r="I29" s="204"/>
      <c r="J29" s="204">
        <v>0</v>
      </c>
      <c r="K29" s="204"/>
      <c r="L29" s="204">
        <v>0</v>
      </c>
      <c r="M29" s="204"/>
      <c r="N29" s="204">
        <v>0</v>
      </c>
      <c r="O29" s="204"/>
      <c r="P29" s="204">
        <v>0.72033999999999976</v>
      </c>
      <c r="Q29" s="204"/>
      <c r="R29" s="204">
        <v>0.78028409799999965</v>
      </c>
      <c r="S29" s="204"/>
      <c r="T29" s="204">
        <v>10.261006600000002</v>
      </c>
      <c r="U29" s="204"/>
      <c r="V29" s="204">
        <v>11.082963456399995</v>
      </c>
      <c r="W29" s="204"/>
      <c r="X29" s="204">
        <v>0</v>
      </c>
      <c r="Y29" s="204"/>
      <c r="Z29" s="204" t="s">
        <v>541</v>
      </c>
      <c r="AA29" s="204"/>
      <c r="AB29" s="281">
        <v>10.981346600000002</v>
      </c>
      <c r="AC29" s="281">
        <v>11.863247554399997</v>
      </c>
    </row>
    <row r="30" spans="1:32" s="205" customFormat="1" ht="47.25" x14ac:dyDescent="0.25">
      <c r="A30" s="202" t="s">
        <v>63</v>
      </c>
      <c r="B30" s="203" t="s">
        <v>159</v>
      </c>
      <c r="C30" s="226">
        <v>56.897193000000001</v>
      </c>
      <c r="D30" s="226">
        <v>55.878314019999998</v>
      </c>
      <c r="E30" s="229">
        <v>56.897193000000001</v>
      </c>
      <c r="F30" s="229">
        <v>56.897193000000001</v>
      </c>
      <c r="G30" s="204">
        <v>0</v>
      </c>
      <c r="H30" s="204">
        <v>0</v>
      </c>
      <c r="I30" s="204"/>
      <c r="J30" s="204">
        <v>0</v>
      </c>
      <c r="K30" s="204"/>
      <c r="L30" s="204">
        <v>0</v>
      </c>
      <c r="M30" s="204"/>
      <c r="N30" s="204">
        <v>0</v>
      </c>
      <c r="O30" s="204"/>
      <c r="P30" s="204">
        <v>3.6016999999999997</v>
      </c>
      <c r="Q30" s="204"/>
      <c r="R30" s="204">
        <v>3.5467458999999999</v>
      </c>
      <c r="S30" s="204"/>
      <c r="T30" s="204">
        <v>53.295493</v>
      </c>
      <c r="U30" s="204"/>
      <c r="V30" s="204">
        <v>52.331568119999993</v>
      </c>
      <c r="W30" s="204"/>
      <c r="X30" s="204">
        <v>0</v>
      </c>
      <c r="Y30" s="204"/>
      <c r="Z30" s="204" t="s">
        <v>541</v>
      </c>
      <c r="AA30" s="204"/>
      <c r="AB30" s="281">
        <v>56.897193000000001</v>
      </c>
      <c r="AC30" s="281">
        <v>55.878314019999991</v>
      </c>
    </row>
    <row r="31" spans="1:32" s="205" customFormat="1" ht="23.25" customHeight="1" x14ac:dyDescent="0.25">
      <c r="A31" s="202" t="s">
        <v>158</v>
      </c>
      <c r="B31" s="207" t="s">
        <v>157</v>
      </c>
      <c r="C31" s="226">
        <v>3.6016999999999997</v>
      </c>
      <c r="D31" s="226">
        <v>3.5467458999999999</v>
      </c>
      <c r="E31" s="226"/>
      <c r="F31" s="226"/>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156</v>
      </c>
      <c r="B32" s="207" t="s">
        <v>155</v>
      </c>
      <c r="C32" s="226">
        <v>28.355357999999999</v>
      </c>
      <c r="D32" s="226">
        <v>27.842508200000001</v>
      </c>
      <c r="E32" s="226"/>
      <c r="F32" s="226"/>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154</v>
      </c>
      <c r="B33" s="207" t="s">
        <v>153</v>
      </c>
      <c r="C33" s="226">
        <v>16.559457999999999</v>
      </c>
      <c r="D33" s="226">
        <v>16.25995902</v>
      </c>
      <c r="E33" s="226"/>
      <c r="F33" s="226"/>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ht="20.25" customHeight="1" x14ac:dyDescent="0.25">
      <c r="A34" s="202" t="s">
        <v>152</v>
      </c>
      <c r="B34" s="207" t="s">
        <v>151</v>
      </c>
      <c r="C34" s="226">
        <v>8.3806770000000004</v>
      </c>
      <c r="D34" s="226">
        <v>8.2291009000000006</v>
      </c>
      <c r="E34" s="226"/>
      <c r="F34" s="226"/>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4.5" customHeight="1" x14ac:dyDescent="0.25">
      <c r="A35" s="202" t="s">
        <v>62</v>
      </c>
      <c r="B35" s="203" t="s">
        <v>150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149</v>
      </c>
      <c r="B36" s="209" t="s">
        <v>495</v>
      </c>
      <c r="C36" s="204"/>
      <c r="D36" s="204"/>
      <c r="E36" s="204"/>
      <c r="F36" s="204"/>
      <c r="G36" s="204">
        <v>0</v>
      </c>
      <c r="H36" s="204">
        <v>0</v>
      </c>
      <c r="I36" s="204" t="s">
        <v>529</v>
      </c>
      <c r="J36" s="204">
        <v>0</v>
      </c>
      <c r="K36" s="204" t="s">
        <v>529</v>
      </c>
      <c r="L36" s="204">
        <v>0</v>
      </c>
      <c r="M36" s="204" t="s">
        <v>529</v>
      </c>
      <c r="N36" s="204">
        <v>0</v>
      </c>
      <c r="O36" s="204" t="s">
        <v>529</v>
      </c>
      <c r="P36" s="204">
        <v>0</v>
      </c>
      <c r="Q36" s="204" t="s">
        <v>529</v>
      </c>
      <c r="R36" s="204">
        <v>0</v>
      </c>
      <c r="S36" s="204" t="s">
        <v>529</v>
      </c>
      <c r="T36" s="204">
        <v>0</v>
      </c>
      <c r="U36" s="204" t="s">
        <v>529</v>
      </c>
      <c r="V36" s="204">
        <v>0</v>
      </c>
      <c r="W36" s="204" t="s">
        <v>529</v>
      </c>
      <c r="X36" s="204">
        <v>0</v>
      </c>
      <c r="Y36" s="204" t="s">
        <v>529</v>
      </c>
      <c r="Z36" s="204" t="s">
        <v>541</v>
      </c>
      <c r="AA36" s="204" t="s">
        <v>541</v>
      </c>
      <c r="AB36" s="204">
        <v>0</v>
      </c>
      <c r="AC36" s="204">
        <v>0</v>
      </c>
    </row>
    <row r="37" spans="1:29" s="205" customFormat="1" ht="31.5" x14ac:dyDescent="0.25">
      <c r="A37" s="206" t="s">
        <v>148</v>
      </c>
      <c r="B37" s="209" t="s">
        <v>493</v>
      </c>
      <c r="C37" s="204"/>
      <c r="D37" s="204"/>
      <c r="E37" s="204"/>
      <c r="F37" s="204"/>
      <c r="G37" s="204">
        <v>0</v>
      </c>
      <c r="H37" s="204">
        <v>0</v>
      </c>
      <c r="I37" s="204" t="s">
        <v>529</v>
      </c>
      <c r="J37" s="204">
        <v>0</v>
      </c>
      <c r="K37" s="204" t="s">
        <v>529</v>
      </c>
      <c r="L37" s="204">
        <v>0</v>
      </c>
      <c r="M37" s="204" t="s">
        <v>529</v>
      </c>
      <c r="N37" s="204">
        <v>0</v>
      </c>
      <c r="O37" s="204" t="s">
        <v>529</v>
      </c>
      <c r="P37" s="204">
        <v>0</v>
      </c>
      <c r="Q37" s="204" t="s">
        <v>529</v>
      </c>
      <c r="R37" s="204">
        <v>0</v>
      </c>
      <c r="S37" s="204" t="s">
        <v>529</v>
      </c>
      <c r="T37" s="204">
        <v>0</v>
      </c>
      <c r="U37" s="204" t="s">
        <v>529</v>
      </c>
      <c r="V37" s="204">
        <v>0</v>
      </c>
      <c r="W37" s="204" t="s">
        <v>529</v>
      </c>
      <c r="X37" s="204">
        <v>0</v>
      </c>
      <c r="Y37" s="204" t="s">
        <v>529</v>
      </c>
      <c r="Z37" s="204" t="s">
        <v>541</v>
      </c>
      <c r="AA37" s="204" t="s">
        <v>541</v>
      </c>
      <c r="AB37" s="204">
        <v>0</v>
      </c>
      <c r="AC37" s="204">
        <v>0</v>
      </c>
    </row>
    <row r="38" spans="1:29" s="205" customFormat="1" x14ac:dyDescent="0.25">
      <c r="A38" s="206" t="s">
        <v>147</v>
      </c>
      <c r="B38" s="207" t="s">
        <v>138</v>
      </c>
      <c r="C38" s="204"/>
      <c r="D38" s="204"/>
      <c r="E38" s="204"/>
      <c r="F38" s="204"/>
      <c r="G38" s="204">
        <v>0</v>
      </c>
      <c r="H38" s="204">
        <v>0</v>
      </c>
      <c r="I38" s="204" t="s">
        <v>529</v>
      </c>
      <c r="J38" s="204">
        <v>0</v>
      </c>
      <c r="K38" s="204" t="s">
        <v>529</v>
      </c>
      <c r="L38" s="204">
        <v>0</v>
      </c>
      <c r="M38" s="204" t="s">
        <v>529</v>
      </c>
      <c r="N38" s="204">
        <v>0</v>
      </c>
      <c r="O38" s="204" t="s">
        <v>529</v>
      </c>
      <c r="P38" s="204">
        <v>0</v>
      </c>
      <c r="Q38" s="204" t="s">
        <v>529</v>
      </c>
      <c r="R38" s="204">
        <v>0</v>
      </c>
      <c r="S38" s="204" t="s">
        <v>529</v>
      </c>
      <c r="T38" s="204">
        <v>0</v>
      </c>
      <c r="U38" s="204" t="s">
        <v>529</v>
      </c>
      <c r="V38" s="204">
        <v>0</v>
      </c>
      <c r="W38" s="204" t="s">
        <v>529</v>
      </c>
      <c r="X38" s="204">
        <v>0</v>
      </c>
      <c r="Y38" s="204" t="s">
        <v>529</v>
      </c>
      <c r="Z38" s="204" t="s">
        <v>541</v>
      </c>
      <c r="AA38" s="204" t="s">
        <v>541</v>
      </c>
      <c r="AB38" s="204">
        <v>0</v>
      </c>
      <c r="AC38" s="204">
        <v>0</v>
      </c>
    </row>
    <row r="39" spans="1:29" s="205" customFormat="1" x14ac:dyDescent="0.25">
      <c r="A39" s="206" t="s">
        <v>146</v>
      </c>
      <c r="B39" s="207" t="s">
        <v>494</v>
      </c>
      <c r="C39" s="204"/>
      <c r="D39" s="204"/>
      <c r="E39" s="204"/>
      <c r="F39" s="204"/>
      <c r="G39" s="204">
        <v>0</v>
      </c>
      <c r="H39" s="204">
        <v>0</v>
      </c>
      <c r="I39" s="204" t="s">
        <v>529</v>
      </c>
      <c r="J39" s="204">
        <v>0</v>
      </c>
      <c r="K39" s="204" t="s">
        <v>529</v>
      </c>
      <c r="L39" s="204">
        <v>0</v>
      </c>
      <c r="M39" s="204" t="s">
        <v>529</v>
      </c>
      <c r="N39" s="204">
        <v>0</v>
      </c>
      <c r="O39" s="204" t="s">
        <v>529</v>
      </c>
      <c r="P39" s="204">
        <v>0</v>
      </c>
      <c r="Q39" s="204" t="s">
        <v>529</v>
      </c>
      <c r="R39" s="204">
        <v>0</v>
      </c>
      <c r="S39" s="204" t="s">
        <v>529</v>
      </c>
      <c r="T39" s="204">
        <v>0</v>
      </c>
      <c r="U39" s="204" t="s">
        <v>529</v>
      </c>
      <c r="V39" s="204">
        <v>0</v>
      </c>
      <c r="W39" s="204" t="s">
        <v>529</v>
      </c>
      <c r="X39" s="204">
        <v>0</v>
      </c>
      <c r="Y39" s="204" t="s">
        <v>529</v>
      </c>
      <c r="Z39" s="204" t="s">
        <v>541</v>
      </c>
      <c r="AA39" s="204" t="s">
        <v>541</v>
      </c>
      <c r="AB39" s="204">
        <v>0</v>
      </c>
      <c r="AC39" s="204">
        <v>0</v>
      </c>
    </row>
    <row r="40" spans="1:29" s="205" customFormat="1" x14ac:dyDescent="0.25">
      <c r="A40" s="206" t="s">
        <v>145</v>
      </c>
      <c r="B40" s="207" t="s">
        <v>496</v>
      </c>
      <c r="C40" s="204"/>
      <c r="D40" s="204"/>
      <c r="E40" s="204"/>
      <c r="F40" s="204"/>
      <c r="G40" s="204">
        <v>0</v>
      </c>
      <c r="H40" s="204">
        <v>0</v>
      </c>
      <c r="I40" s="204" t="s">
        <v>529</v>
      </c>
      <c r="J40" s="204">
        <v>0</v>
      </c>
      <c r="K40" s="204" t="s">
        <v>529</v>
      </c>
      <c r="L40" s="204">
        <v>0</v>
      </c>
      <c r="M40" s="204" t="s">
        <v>529</v>
      </c>
      <c r="N40" s="204">
        <v>0</v>
      </c>
      <c r="O40" s="204" t="s">
        <v>529</v>
      </c>
      <c r="P40" s="204">
        <v>0</v>
      </c>
      <c r="Q40" s="204" t="s">
        <v>529</v>
      </c>
      <c r="R40" s="204">
        <v>0</v>
      </c>
      <c r="S40" s="204" t="s">
        <v>529</v>
      </c>
      <c r="T40" s="204">
        <v>0</v>
      </c>
      <c r="U40" s="204" t="s">
        <v>529</v>
      </c>
      <c r="V40" s="204">
        <v>0</v>
      </c>
      <c r="W40" s="204" t="s">
        <v>529</v>
      </c>
      <c r="X40" s="204">
        <v>0</v>
      </c>
      <c r="Y40" s="204" t="s">
        <v>529</v>
      </c>
      <c r="Z40" s="204" t="s">
        <v>541</v>
      </c>
      <c r="AA40" s="204" t="s">
        <v>541</v>
      </c>
      <c r="AB40" s="204">
        <v>0</v>
      </c>
      <c r="AC40" s="204">
        <v>0</v>
      </c>
    </row>
    <row r="41" spans="1:29" s="205" customFormat="1" x14ac:dyDescent="0.25">
      <c r="A41" s="206" t="s">
        <v>144</v>
      </c>
      <c r="B41" s="207" t="s">
        <v>497</v>
      </c>
      <c r="C41" s="204"/>
      <c r="D41" s="204"/>
      <c r="E41" s="204"/>
      <c r="F41" s="204"/>
      <c r="G41" s="204">
        <v>0</v>
      </c>
      <c r="H41" s="204">
        <v>0</v>
      </c>
      <c r="I41" s="204" t="s">
        <v>529</v>
      </c>
      <c r="J41" s="204">
        <v>0</v>
      </c>
      <c r="K41" s="204" t="s">
        <v>529</v>
      </c>
      <c r="L41" s="204">
        <v>0</v>
      </c>
      <c r="M41" s="204" t="s">
        <v>529</v>
      </c>
      <c r="N41" s="204">
        <v>0</v>
      </c>
      <c r="O41" s="204" t="s">
        <v>529</v>
      </c>
      <c r="P41" s="204">
        <v>0</v>
      </c>
      <c r="Q41" s="204" t="s">
        <v>529</v>
      </c>
      <c r="R41" s="204">
        <v>0</v>
      </c>
      <c r="S41" s="204" t="s">
        <v>529</v>
      </c>
      <c r="T41" s="204">
        <v>0</v>
      </c>
      <c r="U41" s="204" t="s">
        <v>529</v>
      </c>
      <c r="V41" s="204">
        <v>0</v>
      </c>
      <c r="W41" s="204" t="s">
        <v>529</v>
      </c>
      <c r="X41" s="204">
        <v>0</v>
      </c>
      <c r="Y41" s="204" t="s">
        <v>529</v>
      </c>
      <c r="Z41" s="204" t="s">
        <v>541</v>
      </c>
      <c r="AA41" s="204" t="s">
        <v>541</v>
      </c>
      <c r="AB41" s="204">
        <v>0</v>
      </c>
      <c r="AC41" s="204">
        <v>0</v>
      </c>
    </row>
    <row r="42" spans="1:29" s="205" customFormat="1" x14ac:dyDescent="0.25">
      <c r="A42" s="206" t="s">
        <v>143</v>
      </c>
      <c r="B42" s="207" t="s">
        <v>498</v>
      </c>
      <c r="C42" s="204"/>
      <c r="D42" s="204"/>
      <c r="E42" s="204"/>
      <c r="F42" s="204"/>
      <c r="G42" s="204">
        <v>0</v>
      </c>
      <c r="H42" s="204">
        <v>0</v>
      </c>
      <c r="I42" s="204" t="s">
        <v>529</v>
      </c>
      <c r="J42" s="204">
        <v>0</v>
      </c>
      <c r="K42" s="204" t="s">
        <v>529</v>
      </c>
      <c r="L42" s="204">
        <v>0</v>
      </c>
      <c r="M42" s="204" t="s">
        <v>529</v>
      </c>
      <c r="N42" s="204">
        <v>0</v>
      </c>
      <c r="O42" s="204" t="s">
        <v>529</v>
      </c>
      <c r="P42" s="204">
        <v>0</v>
      </c>
      <c r="Q42" s="204" t="s">
        <v>529</v>
      </c>
      <c r="R42" s="204">
        <v>0</v>
      </c>
      <c r="S42" s="204" t="s">
        <v>529</v>
      </c>
      <c r="T42" s="204">
        <v>0</v>
      </c>
      <c r="U42" s="204" t="s">
        <v>529</v>
      </c>
      <c r="V42" s="204">
        <v>0</v>
      </c>
      <c r="W42" s="204" t="s">
        <v>529</v>
      </c>
      <c r="X42" s="204">
        <v>0</v>
      </c>
      <c r="Y42" s="204" t="s">
        <v>529</v>
      </c>
      <c r="Z42" s="204" t="s">
        <v>541</v>
      </c>
      <c r="AA42" s="204" t="s">
        <v>541</v>
      </c>
      <c r="AB42" s="204">
        <v>0</v>
      </c>
      <c r="AC42" s="204">
        <v>0</v>
      </c>
    </row>
    <row r="43" spans="1:29" s="205" customFormat="1" x14ac:dyDescent="0.25">
      <c r="A43" s="206" t="s">
        <v>499</v>
      </c>
      <c r="B43" s="207" t="s">
        <v>500</v>
      </c>
      <c r="C43" s="204"/>
      <c r="D43" s="204"/>
      <c r="E43" s="204"/>
      <c r="F43" s="204"/>
      <c r="G43" s="204">
        <v>0</v>
      </c>
      <c r="H43" s="204">
        <v>0</v>
      </c>
      <c r="I43" s="204" t="s">
        <v>529</v>
      </c>
      <c r="J43" s="204">
        <v>0</v>
      </c>
      <c r="K43" s="204" t="s">
        <v>529</v>
      </c>
      <c r="L43" s="204">
        <v>0</v>
      </c>
      <c r="M43" s="204" t="s">
        <v>529</v>
      </c>
      <c r="N43" s="204">
        <v>0</v>
      </c>
      <c r="O43" s="204" t="s">
        <v>529</v>
      </c>
      <c r="P43" s="204">
        <v>0</v>
      </c>
      <c r="Q43" s="204" t="s">
        <v>529</v>
      </c>
      <c r="R43" s="204">
        <v>0</v>
      </c>
      <c r="S43" s="204" t="s">
        <v>529</v>
      </c>
      <c r="T43" s="204">
        <v>0</v>
      </c>
      <c r="U43" s="204" t="s">
        <v>529</v>
      </c>
      <c r="V43" s="204">
        <v>0</v>
      </c>
      <c r="W43" s="204" t="s">
        <v>529</v>
      </c>
      <c r="X43" s="204">
        <v>0</v>
      </c>
      <c r="Y43" s="204" t="s">
        <v>529</v>
      </c>
      <c r="Z43" s="204" t="s">
        <v>541</v>
      </c>
      <c r="AA43" s="204" t="s">
        <v>541</v>
      </c>
      <c r="AB43" s="204">
        <v>0</v>
      </c>
      <c r="AC43" s="204">
        <v>0</v>
      </c>
    </row>
    <row r="44" spans="1:29" s="205" customFormat="1" x14ac:dyDescent="0.25">
      <c r="A44" s="206" t="s">
        <v>501</v>
      </c>
      <c r="B44" s="207" t="s">
        <v>502</v>
      </c>
      <c r="C44" s="204"/>
      <c r="D44" s="204"/>
      <c r="E44" s="204"/>
      <c r="F44" s="204"/>
      <c r="G44" s="204">
        <v>0</v>
      </c>
      <c r="H44" s="204">
        <v>0</v>
      </c>
      <c r="I44" s="204" t="s">
        <v>529</v>
      </c>
      <c r="J44" s="204">
        <v>0</v>
      </c>
      <c r="K44" s="204" t="s">
        <v>529</v>
      </c>
      <c r="L44" s="204">
        <v>0</v>
      </c>
      <c r="M44" s="204" t="s">
        <v>529</v>
      </c>
      <c r="N44" s="204">
        <v>0</v>
      </c>
      <c r="O44" s="204" t="s">
        <v>529</v>
      </c>
      <c r="P44" s="204">
        <v>0</v>
      </c>
      <c r="Q44" s="204" t="s">
        <v>529</v>
      </c>
      <c r="R44" s="204">
        <v>0</v>
      </c>
      <c r="S44" s="204" t="s">
        <v>529</v>
      </c>
      <c r="T44" s="204">
        <v>0</v>
      </c>
      <c r="U44" s="204" t="s">
        <v>529</v>
      </c>
      <c r="V44" s="204">
        <v>0</v>
      </c>
      <c r="W44" s="204" t="s">
        <v>529</v>
      </c>
      <c r="X44" s="204">
        <v>0</v>
      </c>
      <c r="Y44" s="204" t="s">
        <v>529</v>
      </c>
      <c r="Z44" s="204" t="s">
        <v>541</v>
      </c>
      <c r="AA44" s="204" t="s">
        <v>541</v>
      </c>
      <c r="AB44" s="204">
        <v>0</v>
      </c>
      <c r="AC44" s="204">
        <v>0</v>
      </c>
    </row>
    <row r="45" spans="1:29" s="205" customFormat="1" x14ac:dyDescent="0.25">
      <c r="A45" s="206" t="s">
        <v>503</v>
      </c>
      <c r="B45" s="207" t="s">
        <v>504</v>
      </c>
      <c r="C45" s="204"/>
      <c r="D45" s="204"/>
      <c r="E45" s="204"/>
      <c r="F45" s="204"/>
      <c r="G45" s="204">
        <v>0</v>
      </c>
      <c r="H45" s="204">
        <v>0</v>
      </c>
      <c r="I45" s="204" t="s">
        <v>529</v>
      </c>
      <c r="J45" s="204">
        <v>0</v>
      </c>
      <c r="K45" s="204" t="s">
        <v>529</v>
      </c>
      <c r="L45" s="204">
        <v>0</v>
      </c>
      <c r="M45" s="204" t="s">
        <v>529</v>
      </c>
      <c r="N45" s="204">
        <v>0</v>
      </c>
      <c r="O45" s="204" t="s">
        <v>529</v>
      </c>
      <c r="P45" s="204">
        <v>0</v>
      </c>
      <c r="Q45" s="204" t="s">
        <v>529</v>
      </c>
      <c r="R45" s="204">
        <v>0</v>
      </c>
      <c r="S45" s="204" t="s">
        <v>529</v>
      </c>
      <c r="T45" s="204">
        <v>0</v>
      </c>
      <c r="U45" s="204" t="s">
        <v>529</v>
      </c>
      <c r="V45" s="204">
        <v>0</v>
      </c>
      <c r="W45" s="204" t="s">
        <v>529</v>
      </c>
      <c r="X45" s="204">
        <v>0</v>
      </c>
      <c r="Y45" s="204" t="s">
        <v>529</v>
      </c>
      <c r="Z45" s="204" t="s">
        <v>541</v>
      </c>
      <c r="AA45" s="204" t="s">
        <v>541</v>
      </c>
      <c r="AB45" s="204">
        <v>0</v>
      </c>
      <c r="AC45" s="204">
        <v>0</v>
      </c>
    </row>
    <row r="46" spans="1:29" s="205" customFormat="1" x14ac:dyDescent="0.25">
      <c r="A46" s="206" t="s">
        <v>505</v>
      </c>
      <c r="B46" s="207" t="s">
        <v>506</v>
      </c>
      <c r="C46" s="204"/>
      <c r="D46" s="204"/>
      <c r="E46" s="204"/>
      <c r="F46" s="204"/>
      <c r="G46" s="204">
        <v>0</v>
      </c>
      <c r="H46" s="204">
        <v>0</v>
      </c>
      <c r="I46" s="204" t="s">
        <v>529</v>
      </c>
      <c r="J46" s="204"/>
      <c r="K46" s="204" t="s">
        <v>529</v>
      </c>
      <c r="L46" s="204">
        <v>0</v>
      </c>
      <c r="M46" s="204" t="s">
        <v>529</v>
      </c>
      <c r="N46" s="204"/>
      <c r="O46" s="204" t="s">
        <v>529</v>
      </c>
      <c r="P46" s="204">
        <v>0</v>
      </c>
      <c r="Q46" s="204" t="s">
        <v>529</v>
      </c>
      <c r="R46" s="204"/>
      <c r="S46" s="204" t="s">
        <v>529</v>
      </c>
      <c r="T46" s="204">
        <v>0</v>
      </c>
      <c r="U46" s="204" t="s">
        <v>529</v>
      </c>
      <c r="V46" s="204"/>
      <c r="W46" s="204" t="s">
        <v>529</v>
      </c>
      <c r="X46" s="204"/>
      <c r="Y46" s="204" t="s">
        <v>529</v>
      </c>
      <c r="Z46" s="204"/>
      <c r="AA46" s="204" t="s">
        <v>529</v>
      </c>
      <c r="AB46" s="204">
        <v>0</v>
      </c>
      <c r="AC46" s="204">
        <v>0</v>
      </c>
    </row>
    <row r="47" spans="1:29" s="205" customFormat="1" x14ac:dyDescent="0.25">
      <c r="A47" s="202" t="s">
        <v>61</v>
      </c>
      <c r="B47" s="203" t="s">
        <v>142</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s="205" customFormat="1" x14ac:dyDescent="0.25">
      <c r="A48" s="206" t="s">
        <v>141</v>
      </c>
      <c r="B48" s="209" t="s">
        <v>495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541</v>
      </c>
      <c r="AA48" s="204"/>
      <c r="AB48" s="204">
        <v>0</v>
      </c>
      <c r="AC48" s="204">
        <v>0</v>
      </c>
    </row>
    <row r="49" spans="1:29" s="205" customFormat="1" ht="31.5" x14ac:dyDescent="0.25">
      <c r="A49" s="206" t="s">
        <v>140</v>
      </c>
      <c r="B49" s="209" t="s">
        <v>493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541</v>
      </c>
      <c r="AA49" s="204"/>
      <c r="AB49" s="204">
        <v>0</v>
      </c>
      <c r="AC49" s="204">
        <v>0</v>
      </c>
    </row>
    <row r="50" spans="1:29" s="205" customFormat="1" x14ac:dyDescent="0.25">
      <c r="A50" s="206" t="s">
        <v>139</v>
      </c>
      <c r="B50" s="207" t="s">
        <v>138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541</v>
      </c>
      <c r="AA50" s="204"/>
      <c r="AB50" s="204">
        <v>0</v>
      </c>
      <c r="AC50" s="204">
        <v>0</v>
      </c>
    </row>
    <row r="51" spans="1:29" s="205" customFormat="1" ht="31.5" x14ac:dyDescent="0.25">
      <c r="A51" s="206" t="s">
        <v>137</v>
      </c>
      <c r="B51" s="207" t="s">
        <v>136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541</v>
      </c>
      <c r="AA51" s="204"/>
      <c r="AB51" s="204">
        <v>0</v>
      </c>
      <c r="AC51" s="204">
        <v>0</v>
      </c>
    </row>
    <row r="52" spans="1:29" s="205" customFormat="1" ht="31.5" x14ac:dyDescent="0.25">
      <c r="A52" s="206" t="s">
        <v>135</v>
      </c>
      <c r="B52" s="207" t="s">
        <v>134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541</v>
      </c>
      <c r="AA52" s="204"/>
      <c r="AB52" s="204">
        <v>0</v>
      </c>
      <c r="AC52" s="204">
        <v>0</v>
      </c>
    </row>
    <row r="53" spans="1:29" s="205" customFormat="1" x14ac:dyDescent="0.25">
      <c r="A53" s="206" t="s">
        <v>133</v>
      </c>
      <c r="B53" s="207" t="s">
        <v>132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541</v>
      </c>
      <c r="AA53" s="204"/>
      <c r="AB53" s="204">
        <v>0</v>
      </c>
      <c r="AC53" s="204">
        <v>0</v>
      </c>
    </row>
    <row r="54" spans="1:29" s="205" customFormat="1" x14ac:dyDescent="0.25">
      <c r="A54" s="206" t="s">
        <v>131</v>
      </c>
      <c r="B54" s="207" t="s">
        <v>496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541</v>
      </c>
      <c r="AA54" s="204"/>
      <c r="AB54" s="204">
        <v>0</v>
      </c>
      <c r="AC54" s="204">
        <v>0</v>
      </c>
    </row>
    <row r="55" spans="1:29" s="205" customFormat="1" x14ac:dyDescent="0.25">
      <c r="A55" s="206" t="s">
        <v>507</v>
      </c>
      <c r="B55" s="207" t="s">
        <v>497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541</v>
      </c>
      <c r="AA55" s="204"/>
      <c r="AB55" s="204">
        <v>0</v>
      </c>
      <c r="AC55" s="204">
        <v>0</v>
      </c>
    </row>
    <row r="56" spans="1:29" s="205" customFormat="1" x14ac:dyDescent="0.25">
      <c r="A56" s="206" t="s">
        <v>508</v>
      </c>
      <c r="B56" s="207" t="s">
        <v>498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541</v>
      </c>
      <c r="AA56" s="204"/>
      <c r="AB56" s="204">
        <v>0</v>
      </c>
      <c r="AC56" s="204">
        <v>0</v>
      </c>
    </row>
    <row r="57" spans="1:29" s="205" customFormat="1" x14ac:dyDescent="0.25">
      <c r="A57" s="206" t="s">
        <v>509</v>
      </c>
      <c r="B57" s="207" t="s">
        <v>500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541</v>
      </c>
      <c r="AA57" s="204"/>
      <c r="AB57" s="204">
        <v>0</v>
      </c>
      <c r="AC57" s="204">
        <v>0</v>
      </c>
    </row>
    <row r="58" spans="1:29" s="205" customFormat="1" x14ac:dyDescent="0.25">
      <c r="A58" s="206" t="s">
        <v>510</v>
      </c>
      <c r="B58" s="207" t="s">
        <v>502</v>
      </c>
      <c r="C58" s="204">
        <v>4</v>
      </c>
      <c r="D58" s="204">
        <v>4</v>
      </c>
      <c r="E58" s="204"/>
      <c r="F58" s="204"/>
      <c r="G58" s="204">
        <v>0</v>
      </c>
      <c r="H58" s="204">
        <v>0</v>
      </c>
      <c r="I58" s="204"/>
      <c r="J58" s="204">
        <v>0</v>
      </c>
      <c r="K58" s="204"/>
      <c r="L58" s="204">
        <v>0</v>
      </c>
      <c r="M58" s="204"/>
      <c r="N58" s="204">
        <v>0</v>
      </c>
      <c r="O58" s="204"/>
      <c r="P58" s="204">
        <v>0</v>
      </c>
      <c r="Q58" s="204"/>
      <c r="R58" s="204">
        <v>0</v>
      </c>
      <c r="S58" s="204"/>
      <c r="T58" s="204">
        <v>4</v>
      </c>
      <c r="U58" s="204"/>
      <c r="V58" s="204">
        <v>4</v>
      </c>
      <c r="W58" s="204"/>
      <c r="X58" s="204">
        <v>0</v>
      </c>
      <c r="Y58" s="204"/>
      <c r="Z58" s="204" t="s">
        <v>541</v>
      </c>
      <c r="AA58" s="204"/>
      <c r="AB58" s="204">
        <v>4</v>
      </c>
      <c r="AC58" s="204">
        <v>4</v>
      </c>
    </row>
    <row r="59" spans="1:29" s="205" customFormat="1" x14ac:dyDescent="0.25">
      <c r="A59" s="206" t="s">
        <v>511</v>
      </c>
      <c r="B59" s="207" t="s">
        <v>504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541</v>
      </c>
      <c r="AA59" s="204"/>
      <c r="AB59" s="204">
        <v>0</v>
      </c>
      <c r="AC59" s="204">
        <v>0</v>
      </c>
    </row>
    <row r="60" spans="1:29" s="205" customFormat="1" x14ac:dyDescent="0.25">
      <c r="A60" s="206" t="s">
        <v>512</v>
      </c>
      <c r="B60" s="207" t="s">
        <v>506</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04"/>
      <c r="AA60" s="204"/>
      <c r="AB60" s="204">
        <v>0</v>
      </c>
      <c r="AC60" s="204">
        <v>0</v>
      </c>
    </row>
    <row r="61" spans="1:29" s="205" customFormat="1" ht="35.25" customHeight="1" x14ac:dyDescent="0.25">
      <c r="A61" s="202" t="s">
        <v>59</v>
      </c>
      <c r="B61" s="203" t="s">
        <v>130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129</v>
      </c>
      <c r="B62" s="207" t="s">
        <v>128</v>
      </c>
      <c r="C62" s="204">
        <v>56.897193000000001</v>
      </c>
      <c r="D62" s="204">
        <v>55.878314019999998</v>
      </c>
      <c r="E62" s="204"/>
      <c r="F62" s="204"/>
      <c r="G62" s="204">
        <v>0</v>
      </c>
      <c r="H62" s="204">
        <v>0</v>
      </c>
      <c r="I62" s="204"/>
      <c r="J62" s="204">
        <v>0</v>
      </c>
      <c r="K62" s="204"/>
      <c r="L62" s="204">
        <v>0</v>
      </c>
      <c r="M62" s="204"/>
      <c r="N62" s="204">
        <v>0</v>
      </c>
      <c r="O62" s="204"/>
      <c r="P62" s="204">
        <v>0</v>
      </c>
      <c r="Q62" s="204"/>
      <c r="R62" s="204">
        <v>0</v>
      </c>
      <c r="S62" s="204"/>
      <c r="T62" s="204">
        <v>56.897193000000001</v>
      </c>
      <c r="U62" s="204"/>
      <c r="V62" s="204">
        <v>55.878314019999998</v>
      </c>
      <c r="W62" s="204"/>
      <c r="X62" s="204">
        <v>0</v>
      </c>
      <c r="Y62" s="204"/>
      <c r="Z62" s="204" t="s">
        <v>541</v>
      </c>
      <c r="AA62" s="204"/>
      <c r="AB62" s="204">
        <v>56.897193000000001</v>
      </c>
      <c r="AC62" s="204">
        <v>55.878314019999998</v>
      </c>
    </row>
    <row r="63" spans="1:29" s="205" customFormat="1" x14ac:dyDescent="0.25">
      <c r="A63" s="206" t="s">
        <v>127</v>
      </c>
      <c r="B63" s="207" t="s">
        <v>121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541</v>
      </c>
      <c r="AA63" s="204"/>
      <c r="AB63" s="204">
        <v>0</v>
      </c>
      <c r="AC63" s="204">
        <v>0</v>
      </c>
    </row>
    <row r="64" spans="1:29" s="205" customFormat="1" x14ac:dyDescent="0.25">
      <c r="A64" s="206" t="s">
        <v>126</v>
      </c>
      <c r="B64" s="209" t="s">
        <v>120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541</v>
      </c>
      <c r="AA64" s="204"/>
      <c r="AB64" s="204">
        <v>0</v>
      </c>
      <c r="AC64" s="204">
        <v>0</v>
      </c>
    </row>
    <row r="65" spans="1:29" s="205" customFormat="1" x14ac:dyDescent="0.25">
      <c r="A65" s="206" t="s">
        <v>125</v>
      </c>
      <c r="B65" s="209" t="s">
        <v>119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541</v>
      </c>
      <c r="AA65" s="204"/>
      <c r="AB65" s="204">
        <v>0</v>
      </c>
      <c r="AC65" s="204">
        <v>0</v>
      </c>
    </row>
    <row r="66" spans="1:29" s="205" customFormat="1" x14ac:dyDescent="0.25">
      <c r="A66" s="206" t="s">
        <v>124</v>
      </c>
      <c r="B66" s="209" t="s">
        <v>118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541</v>
      </c>
      <c r="AA66" s="204"/>
      <c r="AB66" s="204">
        <v>0</v>
      </c>
      <c r="AC66" s="204">
        <v>0</v>
      </c>
    </row>
    <row r="67" spans="1:29" s="205" customFormat="1" x14ac:dyDescent="0.25">
      <c r="A67" s="206" t="s">
        <v>123</v>
      </c>
      <c r="B67" s="209" t="s">
        <v>496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541</v>
      </c>
      <c r="AA67" s="204"/>
      <c r="AB67" s="204">
        <v>0</v>
      </c>
      <c r="AC67" s="204">
        <v>0</v>
      </c>
    </row>
    <row r="68" spans="1:29" s="205" customFormat="1" x14ac:dyDescent="0.25">
      <c r="A68" s="206" t="s">
        <v>513</v>
      </c>
      <c r="B68" s="209" t="s">
        <v>497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541</v>
      </c>
      <c r="AA68" s="204"/>
      <c r="AB68" s="204">
        <v>0</v>
      </c>
      <c r="AC68" s="204">
        <v>0</v>
      </c>
    </row>
    <row r="69" spans="1:29" s="205" customFormat="1" x14ac:dyDescent="0.25">
      <c r="A69" s="206" t="s">
        <v>514</v>
      </c>
      <c r="B69" s="209" t="s">
        <v>498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541</v>
      </c>
      <c r="AA69" s="204"/>
      <c r="AB69" s="204">
        <v>0</v>
      </c>
      <c r="AC69" s="204">
        <v>0</v>
      </c>
    </row>
    <row r="70" spans="1:29" s="205" customFormat="1" x14ac:dyDescent="0.25">
      <c r="A70" s="206" t="s">
        <v>515</v>
      </c>
      <c r="B70" s="209" t="s">
        <v>500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541</v>
      </c>
      <c r="AA70" s="204"/>
      <c r="AB70" s="204">
        <v>0</v>
      </c>
      <c r="AC70" s="204">
        <v>0</v>
      </c>
    </row>
    <row r="71" spans="1:29" s="205" customFormat="1" x14ac:dyDescent="0.25">
      <c r="A71" s="206" t="s">
        <v>516</v>
      </c>
      <c r="B71" s="209" t="s">
        <v>502</v>
      </c>
      <c r="C71" s="204"/>
      <c r="D71" s="204"/>
      <c r="E71" s="204"/>
      <c r="F71" s="204"/>
      <c r="G71" s="204">
        <v>0</v>
      </c>
      <c r="H71" s="204">
        <v>0</v>
      </c>
      <c r="I71" s="204"/>
      <c r="J71" s="204">
        <v>0</v>
      </c>
      <c r="K71" s="204"/>
      <c r="L71" s="204">
        <v>0</v>
      </c>
      <c r="M71" s="204"/>
      <c r="N71" s="204">
        <v>0</v>
      </c>
      <c r="O71" s="204"/>
      <c r="P71" s="204">
        <v>0</v>
      </c>
      <c r="Q71" s="204"/>
      <c r="R71" s="204">
        <v>0</v>
      </c>
      <c r="S71" s="204"/>
      <c r="T71" s="204">
        <v>4</v>
      </c>
      <c r="U71" s="204"/>
      <c r="V71" s="204">
        <v>4</v>
      </c>
      <c r="W71" s="204"/>
      <c r="X71" s="204">
        <v>0</v>
      </c>
      <c r="Y71" s="204"/>
      <c r="Z71" s="204" t="s">
        <v>541</v>
      </c>
      <c r="AA71" s="204"/>
      <c r="AB71" s="204">
        <v>4</v>
      </c>
      <c r="AC71" s="204">
        <v>4</v>
      </c>
    </row>
    <row r="72" spans="1:29" s="205" customFormat="1" x14ac:dyDescent="0.25">
      <c r="A72" s="206" t="s">
        <v>517</v>
      </c>
      <c r="B72" s="209" t="s">
        <v>504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541</v>
      </c>
      <c r="AA72" s="204"/>
      <c r="AB72" s="204">
        <v>0</v>
      </c>
      <c r="AC72" s="204">
        <v>0</v>
      </c>
    </row>
    <row r="73" spans="1:29" s="205" customFormat="1" x14ac:dyDescent="0.25">
      <c r="A73" s="206" t="s">
        <v>518</v>
      </c>
      <c r="B73" s="209" t="s">
        <v>506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04"/>
      <c r="AA73" s="204"/>
      <c r="AB73" s="204">
        <v>0</v>
      </c>
      <c r="AC73" s="204">
        <v>0</v>
      </c>
    </row>
    <row r="74" spans="1:29" s="205" customFormat="1" ht="36.75" customHeight="1" x14ac:dyDescent="0.25">
      <c r="A74" s="202" t="s">
        <v>58</v>
      </c>
      <c r="B74" s="210" t="s">
        <v>215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541</v>
      </c>
      <c r="AA74" s="204"/>
      <c r="AB74" s="204">
        <v>0</v>
      </c>
      <c r="AC74" s="204">
        <v>0</v>
      </c>
    </row>
    <row r="75" spans="1:29" s="205" customFormat="1" x14ac:dyDescent="0.25">
      <c r="A75" s="202" t="s">
        <v>56</v>
      </c>
      <c r="B75" s="203" t="s">
        <v>122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210</v>
      </c>
      <c r="B76" s="209" t="s">
        <v>495</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t="s">
        <v>541</v>
      </c>
      <c r="AA76" s="204"/>
      <c r="AB76" s="204">
        <v>0</v>
      </c>
      <c r="AC76" s="204">
        <v>0</v>
      </c>
    </row>
    <row r="77" spans="1:29" s="205" customFormat="1" ht="31.5" x14ac:dyDescent="0.25">
      <c r="A77" s="206" t="s">
        <v>211</v>
      </c>
      <c r="B77" s="209" t="s">
        <v>493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541</v>
      </c>
      <c r="AA77" s="204"/>
      <c r="AB77" s="204">
        <v>0</v>
      </c>
      <c r="AC77" s="204">
        <v>0</v>
      </c>
    </row>
    <row r="78" spans="1:29" s="205" customFormat="1" x14ac:dyDescent="0.25">
      <c r="A78" s="206" t="s">
        <v>212</v>
      </c>
      <c r="B78" s="207" t="s">
        <v>138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541</v>
      </c>
      <c r="AA78" s="204"/>
      <c r="AB78" s="204">
        <v>0</v>
      </c>
      <c r="AC78" s="204">
        <v>0</v>
      </c>
    </row>
    <row r="79" spans="1:29" s="205" customFormat="1" x14ac:dyDescent="0.25">
      <c r="A79" s="206" t="s">
        <v>213</v>
      </c>
      <c r="B79" s="207" t="s">
        <v>519</v>
      </c>
      <c r="C79" s="211"/>
      <c r="D79" s="212"/>
      <c r="E79" s="213"/>
      <c r="F79" s="213"/>
      <c r="G79" s="204">
        <v>0</v>
      </c>
      <c r="H79" s="204">
        <v>0</v>
      </c>
      <c r="I79" s="213"/>
      <c r="J79" s="204">
        <v>0</v>
      </c>
      <c r="K79" s="212"/>
      <c r="L79" s="204">
        <v>0</v>
      </c>
      <c r="M79" s="212"/>
      <c r="N79" s="204">
        <v>0</v>
      </c>
      <c r="O79" s="212"/>
      <c r="P79" s="204">
        <v>0</v>
      </c>
      <c r="Q79" s="212"/>
      <c r="R79" s="204">
        <v>0</v>
      </c>
      <c r="S79" s="212"/>
      <c r="T79" s="204">
        <v>0</v>
      </c>
      <c r="U79" s="212"/>
      <c r="V79" s="204">
        <v>0</v>
      </c>
      <c r="W79" s="212"/>
      <c r="X79" s="204">
        <v>0</v>
      </c>
      <c r="Y79" s="212"/>
      <c r="Z79" s="204" t="s">
        <v>541</v>
      </c>
      <c r="AA79" s="212"/>
      <c r="AB79" s="204">
        <v>0</v>
      </c>
      <c r="AC79" s="204">
        <v>0</v>
      </c>
    </row>
    <row r="80" spans="1:29" s="205" customFormat="1" x14ac:dyDescent="0.25">
      <c r="A80" s="206" t="s">
        <v>214</v>
      </c>
      <c r="B80" s="207" t="s">
        <v>496</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t="s">
        <v>541</v>
      </c>
      <c r="AA80" s="212"/>
      <c r="AB80" s="204">
        <v>0</v>
      </c>
      <c r="AC80" s="204">
        <v>0</v>
      </c>
    </row>
    <row r="81" spans="1:29" s="205" customFormat="1" x14ac:dyDescent="0.25">
      <c r="A81" s="206" t="s">
        <v>520</v>
      </c>
      <c r="B81" s="207" t="s">
        <v>497</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t="s">
        <v>541</v>
      </c>
      <c r="AA81" s="212"/>
      <c r="AB81" s="204">
        <v>0</v>
      </c>
      <c r="AC81" s="204">
        <v>0</v>
      </c>
    </row>
    <row r="82" spans="1:29" s="205" customFormat="1" x14ac:dyDescent="0.25">
      <c r="A82" s="206" t="s">
        <v>521</v>
      </c>
      <c r="B82" s="207" t="s">
        <v>498</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t="s">
        <v>541</v>
      </c>
      <c r="AA82" s="212"/>
      <c r="AB82" s="204">
        <v>0</v>
      </c>
      <c r="AC82" s="204">
        <v>0</v>
      </c>
    </row>
    <row r="83" spans="1:29" s="205" customFormat="1" x14ac:dyDescent="0.25">
      <c r="A83" s="206" t="s">
        <v>522</v>
      </c>
      <c r="B83" s="207" t="s">
        <v>500</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t="s">
        <v>541</v>
      </c>
      <c r="AA83" s="212"/>
      <c r="AB83" s="204">
        <v>0</v>
      </c>
      <c r="AC83" s="204">
        <v>0</v>
      </c>
    </row>
    <row r="84" spans="1:29" s="205" customFormat="1" x14ac:dyDescent="0.25">
      <c r="A84" s="206" t="s">
        <v>523</v>
      </c>
      <c r="B84" s="207" t="s">
        <v>502</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t="s">
        <v>541</v>
      </c>
      <c r="AA84" s="212"/>
      <c r="AB84" s="204">
        <v>0</v>
      </c>
      <c r="AC84" s="204">
        <v>0</v>
      </c>
    </row>
    <row r="85" spans="1:29" s="205" customFormat="1" x14ac:dyDescent="0.25">
      <c r="A85" s="206" t="s">
        <v>524</v>
      </c>
      <c r="B85" s="207" t="s">
        <v>504</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t="s">
        <v>541</v>
      </c>
      <c r="AA85" s="212"/>
      <c r="AB85" s="204">
        <v>0</v>
      </c>
      <c r="AC85" s="204">
        <v>0</v>
      </c>
    </row>
    <row r="86" spans="1:29" s="205" customFormat="1" ht="13.5" customHeight="1" x14ac:dyDescent="0.25">
      <c r="A86" s="206" t="s">
        <v>525</v>
      </c>
      <c r="B86" s="207" t="s">
        <v>506</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541</v>
      </c>
      <c r="AA86" s="212"/>
      <c r="AB86" s="204">
        <v>0</v>
      </c>
      <c r="AC86" s="204">
        <v>0</v>
      </c>
    </row>
    <row r="87" spans="1:29" x14ac:dyDescent="0.25">
      <c r="G87" s="197"/>
      <c r="H87" s="197"/>
      <c r="I87" s="197"/>
      <c r="J87" s="197"/>
      <c r="K87" s="197"/>
    </row>
    <row r="88" spans="1:29" x14ac:dyDescent="0.25">
      <c r="G88" s="197"/>
      <c r="H88" s="197"/>
      <c r="I88" s="197"/>
      <c r="J88" s="197"/>
      <c r="K88" s="197"/>
    </row>
    <row r="89" spans="1:29" x14ac:dyDescent="0.25">
      <c r="G89" s="197"/>
      <c r="H89" s="197"/>
      <c r="I89" s="197"/>
      <c r="J89" s="197"/>
      <c r="K89" s="197"/>
    </row>
    <row r="90" spans="1:29" x14ac:dyDescent="0.25">
      <c r="G90" s="197"/>
      <c r="H90" s="197"/>
      <c r="I90" s="197"/>
      <c r="J90" s="197"/>
      <c r="K90" s="197"/>
    </row>
    <row r="91" spans="1:29" x14ac:dyDescent="0.25">
      <c r="G91" s="197"/>
      <c r="H91" s="197"/>
      <c r="I91" s="197"/>
      <c r="J91" s="197"/>
      <c r="K91" s="197"/>
    </row>
    <row r="92" spans="1:29" x14ac:dyDescent="0.25">
      <c r="G92" s="197"/>
      <c r="H92" s="197"/>
      <c r="I92" s="197"/>
      <c r="J92" s="197"/>
      <c r="K92" s="19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
        <v>430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5" t="str">
        <f>'1. паспорт местоположение'!A15:C15</f>
        <v>ВОЛС ПС 110 кВ Сорум - ПС 110 кВ Сосновская. (Установка оконечного оборудования - 4шт.).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504" t="s">
        <v>411</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6" customFormat="1" ht="58.5" customHeight="1" x14ac:dyDescent="0.25">
      <c r="A22" s="495" t="s">
        <v>52</v>
      </c>
      <c r="B22" s="506" t="s">
        <v>24</v>
      </c>
      <c r="C22" s="495" t="s">
        <v>51</v>
      </c>
      <c r="D22" s="495" t="s">
        <v>50</v>
      </c>
      <c r="E22" s="509" t="s">
        <v>422</v>
      </c>
      <c r="F22" s="510"/>
      <c r="G22" s="510"/>
      <c r="H22" s="510"/>
      <c r="I22" s="510"/>
      <c r="J22" s="510"/>
      <c r="K22" s="510"/>
      <c r="L22" s="511"/>
      <c r="M22" s="495" t="s">
        <v>49</v>
      </c>
      <c r="N22" s="495" t="s">
        <v>48</v>
      </c>
      <c r="O22" s="495" t="s">
        <v>47</v>
      </c>
      <c r="P22" s="490" t="s">
        <v>223</v>
      </c>
      <c r="Q22" s="490" t="s">
        <v>46</v>
      </c>
      <c r="R22" s="490" t="s">
        <v>45</v>
      </c>
      <c r="S22" s="490" t="s">
        <v>44</v>
      </c>
      <c r="T22" s="490"/>
      <c r="U22" s="512" t="s">
        <v>43</v>
      </c>
      <c r="V22" s="512" t="s">
        <v>42</v>
      </c>
      <c r="W22" s="490" t="s">
        <v>41</v>
      </c>
      <c r="X22" s="490" t="s">
        <v>40</v>
      </c>
      <c r="Y22" s="490" t="s">
        <v>39</v>
      </c>
      <c r="Z22" s="497"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26" customFormat="1" ht="64.5" customHeight="1" x14ac:dyDescent="0.25">
      <c r="A23" s="505"/>
      <c r="B23" s="507"/>
      <c r="C23" s="505"/>
      <c r="D23" s="505"/>
      <c r="E23" s="500" t="s">
        <v>23</v>
      </c>
      <c r="F23" s="491" t="s">
        <v>121</v>
      </c>
      <c r="G23" s="491" t="s">
        <v>120</v>
      </c>
      <c r="H23" s="491" t="s">
        <v>119</v>
      </c>
      <c r="I23" s="493" t="s">
        <v>359</v>
      </c>
      <c r="J23" s="493" t="s">
        <v>360</v>
      </c>
      <c r="K23" s="493" t="s">
        <v>361</v>
      </c>
      <c r="L23" s="491" t="s">
        <v>80</v>
      </c>
      <c r="M23" s="505"/>
      <c r="N23" s="505"/>
      <c r="O23" s="505"/>
      <c r="P23" s="490"/>
      <c r="Q23" s="490"/>
      <c r="R23" s="490"/>
      <c r="S23" s="502" t="s">
        <v>2</v>
      </c>
      <c r="T23" s="502" t="s">
        <v>11</v>
      </c>
      <c r="U23" s="512"/>
      <c r="V23" s="512"/>
      <c r="W23" s="490"/>
      <c r="X23" s="490"/>
      <c r="Y23" s="490"/>
      <c r="Z23" s="490"/>
      <c r="AA23" s="490"/>
      <c r="AB23" s="490"/>
      <c r="AC23" s="490"/>
      <c r="AD23" s="490"/>
      <c r="AE23" s="490"/>
      <c r="AF23" s="490" t="s">
        <v>22</v>
      </c>
      <c r="AG23" s="490"/>
      <c r="AH23" s="490" t="s">
        <v>21</v>
      </c>
      <c r="AI23" s="490"/>
      <c r="AJ23" s="495" t="s">
        <v>20</v>
      </c>
      <c r="AK23" s="495" t="s">
        <v>19</v>
      </c>
      <c r="AL23" s="495" t="s">
        <v>18</v>
      </c>
      <c r="AM23" s="495" t="s">
        <v>17</v>
      </c>
      <c r="AN23" s="495" t="s">
        <v>16</v>
      </c>
      <c r="AO23" s="495" t="s">
        <v>15</v>
      </c>
      <c r="AP23" s="495" t="s">
        <v>14</v>
      </c>
      <c r="AQ23" s="513" t="s">
        <v>11</v>
      </c>
      <c r="AR23" s="490"/>
      <c r="AS23" s="490"/>
      <c r="AT23" s="490"/>
      <c r="AU23" s="490"/>
      <c r="AV23" s="499"/>
    </row>
    <row r="24" spans="1:48" s="26"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129" t="s">
        <v>13</v>
      </c>
      <c r="AG24" s="129" t="s">
        <v>12</v>
      </c>
      <c r="AH24" s="130" t="s">
        <v>2</v>
      </c>
      <c r="AI24" s="130" t="s">
        <v>11</v>
      </c>
      <c r="AJ24" s="496"/>
      <c r="AK24" s="496"/>
      <c r="AL24" s="496"/>
      <c r="AM24" s="496"/>
      <c r="AN24" s="496"/>
      <c r="AO24" s="496"/>
      <c r="AP24" s="496"/>
      <c r="AQ24" s="514"/>
      <c r="AR24" s="490"/>
      <c r="AS24" s="490"/>
      <c r="AT24" s="490"/>
      <c r="AU24" s="490"/>
      <c r="AV24" s="4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pageSetUpPr fitToPage="1"/>
  </sheetPr>
  <dimension ref="A1:H83"/>
  <sheetViews>
    <sheetView tabSelected="1" view="pageBreakPreview" topLeftCell="A43" zoomScale="90" zoomScaleNormal="90" zoomScaleSheetLayoutView="90" workbookViewId="0">
      <selection activeCell="B34" sqref="B3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7" t="s">
        <v>69</v>
      </c>
    </row>
    <row r="2" spans="1:8" ht="18.75" x14ac:dyDescent="0.3">
      <c r="B2" s="168" t="s">
        <v>10</v>
      </c>
    </row>
    <row r="3" spans="1:8" ht="18.75" x14ac:dyDescent="0.3">
      <c r="B3" s="168" t="s">
        <v>68</v>
      </c>
    </row>
    <row r="4" spans="1:8" x14ac:dyDescent="0.25">
      <c r="B4" s="42"/>
    </row>
    <row r="5" spans="1:8" ht="18.75" x14ac:dyDescent="0.3">
      <c r="A5" s="521" t="str">
        <f>'1. паспорт местоположение'!A5:C5</f>
        <v>Год раскрытия информации: 2026 год</v>
      </c>
      <c r="B5" s="521"/>
      <c r="C5" s="173"/>
      <c r="D5" s="65"/>
      <c r="E5" s="65"/>
      <c r="F5" s="65"/>
      <c r="G5" s="65"/>
      <c r="H5" s="65"/>
    </row>
    <row r="6" spans="1:8" ht="18.75" x14ac:dyDescent="0.3">
      <c r="A6" s="131"/>
      <c r="B6" s="131"/>
      <c r="C6" s="131"/>
      <c r="D6" s="131"/>
      <c r="E6" s="131"/>
      <c r="F6" s="131"/>
      <c r="G6" s="131"/>
      <c r="H6" s="131"/>
    </row>
    <row r="7" spans="1:8" ht="18.75" x14ac:dyDescent="0.25">
      <c r="A7" s="303" t="s">
        <v>9</v>
      </c>
      <c r="B7" s="303"/>
      <c r="C7" s="170"/>
      <c r="D7" s="170"/>
      <c r="E7" s="170"/>
      <c r="F7" s="170"/>
      <c r="G7" s="170"/>
      <c r="H7" s="170"/>
    </row>
    <row r="8" spans="1:8" ht="18.75" x14ac:dyDescent="0.25">
      <c r="A8" s="170"/>
      <c r="B8" s="170"/>
      <c r="C8" s="170"/>
      <c r="D8" s="170"/>
      <c r="E8" s="170"/>
      <c r="F8" s="170"/>
      <c r="G8" s="170"/>
      <c r="H8" s="170"/>
    </row>
    <row r="9" spans="1:8" x14ac:dyDescent="0.25">
      <c r="A9" s="304" t="str">
        <f>'1. паспорт местоположение'!A9:C9</f>
        <v>АО "Россети Тюмень"</v>
      </c>
      <c r="B9" s="522"/>
      <c r="C9" s="173"/>
      <c r="D9" s="173"/>
      <c r="E9" s="173"/>
      <c r="F9" s="173"/>
      <c r="G9" s="173"/>
      <c r="H9" s="173"/>
    </row>
    <row r="10" spans="1:8" x14ac:dyDescent="0.25">
      <c r="A10" s="300" t="s">
        <v>8</v>
      </c>
      <c r="B10" s="300"/>
      <c r="C10" s="174"/>
      <c r="D10" s="174"/>
      <c r="E10" s="174"/>
      <c r="F10" s="174"/>
      <c r="G10" s="174"/>
      <c r="H10" s="174"/>
    </row>
    <row r="11" spans="1:8" ht="18.75" x14ac:dyDescent="0.25">
      <c r="A11" s="170"/>
      <c r="B11" s="170"/>
      <c r="C11" s="170"/>
      <c r="D11" s="170"/>
      <c r="E11" s="170"/>
      <c r="F11" s="170"/>
      <c r="G11" s="170"/>
      <c r="H11" s="170"/>
    </row>
    <row r="12" spans="1:8" ht="30.75" customHeight="1" x14ac:dyDescent="0.25">
      <c r="A12" s="304" t="s">
        <v>430</v>
      </c>
      <c r="B12" s="304"/>
      <c r="C12" s="173"/>
      <c r="D12" s="173"/>
      <c r="E12" s="173"/>
      <c r="F12" s="173"/>
      <c r="G12" s="173"/>
      <c r="H12" s="173"/>
    </row>
    <row r="13" spans="1:8" x14ac:dyDescent="0.25">
      <c r="A13" s="300" t="s">
        <v>7</v>
      </c>
      <c r="B13" s="300"/>
      <c r="C13" s="174"/>
      <c r="D13" s="174"/>
      <c r="E13" s="174"/>
      <c r="F13" s="174"/>
      <c r="G13" s="174"/>
      <c r="H13" s="174"/>
    </row>
    <row r="14" spans="1:8" ht="18.75" x14ac:dyDescent="0.25">
      <c r="A14" s="11"/>
      <c r="B14" s="11"/>
      <c r="C14" s="11"/>
      <c r="D14" s="11"/>
      <c r="E14" s="11"/>
      <c r="F14" s="11"/>
      <c r="G14" s="11"/>
      <c r="H14" s="11"/>
    </row>
    <row r="15" spans="1:8" ht="32.25" customHeight="1" x14ac:dyDescent="0.25">
      <c r="A15" s="305" t="str">
        <f>'1. паспорт местоположение'!A15:C15</f>
        <v>ВОЛС ПС 110 кВ Сорум - ПС 110 кВ Сосновская. (Установка оконечного оборудования - 4шт.).</v>
      </c>
      <c r="B15" s="518"/>
      <c r="C15" s="173"/>
      <c r="D15" s="173"/>
      <c r="E15" s="173"/>
      <c r="F15" s="173"/>
      <c r="G15" s="173"/>
      <c r="H15" s="173"/>
    </row>
    <row r="16" spans="1:8" x14ac:dyDescent="0.25">
      <c r="A16" s="300" t="s">
        <v>6</v>
      </c>
      <c r="B16" s="300"/>
      <c r="C16" s="174"/>
      <c r="D16" s="174"/>
      <c r="E16" s="174"/>
      <c r="F16" s="174"/>
      <c r="G16" s="174"/>
      <c r="H16" s="174"/>
    </row>
    <row r="17" spans="1:2" x14ac:dyDescent="0.25">
      <c r="B17" s="101"/>
    </row>
    <row r="18" spans="1:2" ht="33.75" customHeight="1" x14ac:dyDescent="0.25">
      <c r="A18" s="519" t="s">
        <v>412</v>
      </c>
      <c r="B18" s="520"/>
    </row>
    <row r="19" spans="1:2" x14ac:dyDescent="0.25">
      <c r="B19" s="42"/>
    </row>
    <row r="20" spans="1:2" ht="16.5" thickBot="1" x14ac:dyDescent="0.3">
      <c r="B20" s="102"/>
    </row>
    <row r="21" spans="1:2" ht="41.25" customHeight="1" thickBot="1" x14ac:dyDescent="0.3">
      <c r="A21" s="103" t="s">
        <v>310</v>
      </c>
      <c r="B21" s="153" t="str">
        <f>A15</f>
        <v>ВОЛС ПС 110 кВ Сорум - ПС 110 кВ Сосновская. (Установка оконечного оборудования - 4шт.).</v>
      </c>
    </row>
    <row r="22" spans="1:2" ht="32.25" thickBot="1" x14ac:dyDescent="0.3">
      <c r="A22" s="103" t="s">
        <v>311</v>
      </c>
      <c r="B22" s="189" t="s">
        <v>483</v>
      </c>
    </row>
    <row r="23" spans="1:2" ht="16.5" thickBot="1" x14ac:dyDescent="0.3">
      <c r="A23" s="103" t="s">
        <v>292</v>
      </c>
      <c r="B23" s="190" t="s">
        <v>490</v>
      </c>
    </row>
    <row r="24" spans="1:2" ht="16.5" thickBot="1" x14ac:dyDescent="0.3">
      <c r="A24" s="103" t="s">
        <v>312</v>
      </c>
      <c r="B24" s="105" t="s">
        <v>533</v>
      </c>
    </row>
    <row r="25" spans="1:2" ht="16.5" thickBot="1" x14ac:dyDescent="0.3">
      <c r="A25" s="106" t="s">
        <v>313</v>
      </c>
      <c r="B25" s="104">
        <v>2029</v>
      </c>
    </row>
    <row r="26" spans="1:2" ht="16.5" thickBot="1" x14ac:dyDescent="0.3">
      <c r="A26" s="107" t="s">
        <v>314</v>
      </c>
      <c r="B26" s="110" t="s">
        <v>491</v>
      </c>
    </row>
    <row r="27" spans="1:2" ht="29.25" thickBot="1" x14ac:dyDescent="0.3">
      <c r="A27" s="115" t="s">
        <v>486</v>
      </c>
      <c r="B27" s="223">
        <v>67.741561574400009</v>
      </c>
    </row>
    <row r="28" spans="1:2" ht="16.5" thickBot="1" x14ac:dyDescent="0.3">
      <c r="A28" s="110" t="s">
        <v>315</v>
      </c>
      <c r="B28" s="110" t="s">
        <v>429</v>
      </c>
    </row>
    <row r="29" spans="1:2" ht="29.25" thickBot="1" x14ac:dyDescent="0.3">
      <c r="A29" s="116" t="s">
        <v>316</v>
      </c>
      <c r="B29" s="110" t="s">
        <v>478</v>
      </c>
    </row>
    <row r="30" spans="1:2" ht="29.25" thickBot="1" x14ac:dyDescent="0.3">
      <c r="A30" s="116" t="s">
        <v>317</v>
      </c>
      <c r="B30" s="110" t="s">
        <v>478</v>
      </c>
    </row>
    <row r="31" spans="1:2" ht="16.5" thickBot="1" x14ac:dyDescent="0.3">
      <c r="A31" s="110" t="s">
        <v>318</v>
      </c>
      <c r="B31" s="110"/>
    </row>
    <row r="32" spans="1:2" ht="29.25" thickBot="1" x14ac:dyDescent="0.3">
      <c r="A32" s="116" t="s">
        <v>319</v>
      </c>
      <c r="B32" s="110">
        <v>0</v>
      </c>
    </row>
    <row r="33" spans="1:2" ht="16.5" thickBot="1" x14ac:dyDescent="0.3">
      <c r="A33" s="110" t="s">
        <v>427</v>
      </c>
      <c r="B33" s="110">
        <v>0</v>
      </c>
    </row>
    <row r="34" spans="1:2" ht="16.5" thickBot="1" x14ac:dyDescent="0.3">
      <c r="A34" s="110" t="s">
        <v>321</v>
      </c>
      <c r="B34" s="110">
        <v>0</v>
      </c>
    </row>
    <row r="35" spans="1:2" ht="16.5" thickBot="1" x14ac:dyDescent="0.3">
      <c r="A35" s="110" t="s">
        <v>322</v>
      </c>
      <c r="B35" s="110">
        <v>0</v>
      </c>
    </row>
    <row r="36" spans="1:2" ht="16.5" thickBot="1" x14ac:dyDescent="0.3">
      <c r="A36" s="110" t="s">
        <v>323</v>
      </c>
      <c r="B36" s="110">
        <v>0</v>
      </c>
    </row>
    <row r="37" spans="1:2" ht="29.25" thickBot="1" x14ac:dyDescent="0.3">
      <c r="A37" s="116" t="s">
        <v>324</v>
      </c>
      <c r="B37" s="110">
        <v>0</v>
      </c>
    </row>
    <row r="38" spans="1:2" ht="16.5" thickBot="1" x14ac:dyDescent="0.3">
      <c r="A38" s="110" t="s">
        <v>320</v>
      </c>
      <c r="B38" s="110">
        <v>0</v>
      </c>
    </row>
    <row r="39" spans="1:2" ht="16.5" thickBot="1" x14ac:dyDescent="0.3">
      <c r="A39" s="110" t="s">
        <v>321</v>
      </c>
      <c r="B39" s="110">
        <v>0</v>
      </c>
    </row>
    <row r="40" spans="1:2" ht="16.5" thickBot="1" x14ac:dyDescent="0.3">
      <c r="A40" s="110" t="s">
        <v>322</v>
      </c>
      <c r="B40" s="110">
        <v>0</v>
      </c>
    </row>
    <row r="41" spans="1:2" ht="16.5" thickBot="1" x14ac:dyDescent="0.3">
      <c r="A41" s="110" t="s">
        <v>323</v>
      </c>
      <c r="B41" s="110">
        <v>0</v>
      </c>
    </row>
    <row r="42" spans="1:2" ht="31.5" customHeight="1" thickBot="1" x14ac:dyDescent="0.3">
      <c r="A42" s="116" t="s">
        <v>325</v>
      </c>
      <c r="B42" s="110">
        <v>0</v>
      </c>
    </row>
    <row r="43" spans="1:2" ht="16.5" thickBot="1" x14ac:dyDescent="0.3">
      <c r="A43" s="110" t="s">
        <v>320</v>
      </c>
      <c r="B43" s="110">
        <v>0</v>
      </c>
    </row>
    <row r="44" spans="1:2" ht="16.5" thickBot="1" x14ac:dyDescent="0.3">
      <c r="A44" s="110" t="s">
        <v>321</v>
      </c>
      <c r="B44" s="110">
        <v>0</v>
      </c>
    </row>
    <row r="45" spans="1:2" ht="16.5" thickBot="1" x14ac:dyDescent="0.3">
      <c r="A45" s="110" t="s">
        <v>322</v>
      </c>
      <c r="B45" s="110">
        <v>0</v>
      </c>
    </row>
    <row r="46" spans="1:2" ht="16.5" thickBot="1" x14ac:dyDescent="0.3">
      <c r="A46" s="110" t="s">
        <v>323</v>
      </c>
      <c r="B46" s="110">
        <v>0</v>
      </c>
    </row>
    <row r="47" spans="1:2" ht="27.75" customHeight="1" thickBot="1" x14ac:dyDescent="0.3">
      <c r="A47" s="109" t="s">
        <v>326</v>
      </c>
      <c r="B47" s="117">
        <v>0</v>
      </c>
    </row>
    <row r="48" spans="1:2" ht="16.5" thickBot="1" x14ac:dyDescent="0.3">
      <c r="A48" s="111" t="s">
        <v>318</v>
      </c>
      <c r="B48" s="117">
        <v>0</v>
      </c>
    </row>
    <row r="49" spans="1:2" ht="16.5" thickBot="1" x14ac:dyDescent="0.3">
      <c r="A49" s="111" t="s">
        <v>327</v>
      </c>
      <c r="B49" s="117">
        <v>0</v>
      </c>
    </row>
    <row r="50" spans="1:2" ht="16.5" thickBot="1" x14ac:dyDescent="0.3">
      <c r="A50" s="111" t="s">
        <v>328</v>
      </c>
      <c r="B50" s="117">
        <v>0</v>
      </c>
    </row>
    <row r="51" spans="1:2" ht="16.5" thickBot="1" x14ac:dyDescent="0.3">
      <c r="A51" s="111" t="s">
        <v>329</v>
      </c>
      <c r="B51" s="117">
        <v>0</v>
      </c>
    </row>
    <row r="52" spans="1:2" ht="16.5" thickBot="1" x14ac:dyDescent="0.3">
      <c r="A52" s="106" t="s">
        <v>330</v>
      </c>
      <c r="B52" s="118">
        <v>0</v>
      </c>
    </row>
    <row r="53" spans="1:2" ht="16.5" thickBot="1" x14ac:dyDescent="0.3">
      <c r="A53" s="106" t="s">
        <v>331</v>
      </c>
      <c r="B53" s="118">
        <v>0</v>
      </c>
    </row>
    <row r="54" spans="1:2" ht="16.5" thickBot="1" x14ac:dyDescent="0.3">
      <c r="A54" s="106" t="s">
        <v>332</v>
      </c>
      <c r="B54" s="118">
        <v>0</v>
      </c>
    </row>
    <row r="55" spans="1:2" ht="16.5" thickBot="1" x14ac:dyDescent="0.3">
      <c r="A55" s="107" t="s">
        <v>333</v>
      </c>
      <c r="B55" s="108">
        <v>0</v>
      </c>
    </row>
    <row r="56" spans="1:2" ht="15" customHeight="1" x14ac:dyDescent="0.25">
      <c r="A56" s="109" t="s">
        <v>334</v>
      </c>
      <c r="B56" s="111"/>
    </row>
    <row r="57" spans="1:2" x14ac:dyDescent="0.25">
      <c r="A57" s="113" t="s">
        <v>335</v>
      </c>
      <c r="B57" s="113" t="s">
        <v>492</v>
      </c>
    </row>
    <row r="58" spans="1:2" x14ac:dyDescent="0.25">
      <c r="A58" s="113" t="s">
        <v>336</v>
      </c>
      <c r="B58" s="113" t="s">
        <v>426</v>
      </c>
    </row>
    <row r="59" spans="1:2" x14ac:dyDescent="0.25">
      <c r="A59" s="113" t="s">
        <v>337</v>
      </c>
      <c r="B59" s="113" t="s">
        <v>426</v>
      </c>
    </row>
    <row r="60" spans="1:2" x14ac:dyDescent="0.25">
      <c r="A60" s="113" t="s">
        <v>338</v>
      </c>
      <c r="B60" s="113" t="s">
        <v>478</v>
      </c>
    </row>
    <row r="61" spans="1:2" ht="16.5" thickBot="1" x14ac:dyDescent="0.3">
      <c r="A61" s="114" t="s">
        <v>339</v>
      </c>
      <c r="B61" s="113" t="s">
        <v>478</v>
      </c>
    </row>
    <row r="62" spans="1:2" ht="30" customHeight="1" thickBot="1" x14ac:dyDescent="0.3">
      <c r="A62" s="111" t="s">
        <v>340</v>
      </c>
      <c r="B62" s="112" t="s">
        <v>537</v>
      </c>
    </row>
    <row r="63" spans="1:2" ht="29.25" thickBot="1" x14ac:dyDescent="0.3">
      <c r="A63" s="106" t="s">
        <v>341</v>
      </c>
      <c r="B63" s="112" t="s">
        <v>536</v>
      </c>
    </row>
    <row r="64" spans="1:2" ht="16.5" thickBot="1" x14ac:dyDescent="0.3">
      <c r="A64" s="111" t="s">
        <v>318</v>
      </c>
      <c r="B64" s="119"/>
    </row>
    <row r="65" spans="1:2" ht="16.5" thickBot="1" x14ac:dyDescent="0.3">
      <c r="A65" s="111" t="s">
        <v>342</v>
      </c>
      <c r="B65" s="112"/>
    </row>
    <row r="66" spans="1:2" ht="16.5" thickBot="1" x14ac:dyDescent="0.3">
      <c r="A66" s="111" t="s">
        <v>343</v>
      </c>
      <c r="B66" s="119"/>
    </row>
    <row r="67" spans="1:2" ht="16.5" thickBot="1" x14ac:dyDescent="0.3">
      <c r="A67" s="120" t="s">
        <v>344</v>
      </c>
      <c r="B67" s="112" t="s">
        <v>547</v>
      </c>
    </row>
    <row r="68" spans="1:2" ht="16.5" thickBot="1" x14ac:dyDescent="0.3">
      <c r="A68" s="106" t="s">
        <v>345</v>
      </c>
      <c r="B68" s="112" t="s">
        <v>547</v>
      </c>
    </row>
    <row r="69" spans="1:2" ht="16.5" thickBot="1" x14ac:dyDescent="0.3">
      <c r="A69" s="113" t="s">
        <v>346</v>
      </c>
      <c r="B69" s="224"/>
    </row>
    <row r="70" spans="1:2" ht="16.5" thickBot="1" x14ac:dyDescent="0.3">
      <c r="A70" s="113" t="s">
        <v>347</v>
      </c>
      <c r="B70" s="112"/>
    </row>
    <row r="71" spans="1:2" ht="16.5" thickBot="1" x14ac:dyDescent="0.3">
      <c r="A71" s="113" t="s">
        <v>348</v>
      </c>
      <c r="B71" s="112"/>
    </row>
    <row r="72" spans="1:2" ht="21.75" customHeight="1" thickBot="1" x14ac:dyDescent="0.3">
      <c r="A72" s="121" t="s">
        <v>349</v>
      </c>
      <c r="B72" s="119" t="s">
        <v>539</v>
      </c>
    </row>
    <row r="73" spans="1:2" ht="28.5" x14ac:dyDescent="0.25">
      <c r="A73" s="109" t="s">
        <v>350</v>
      </c>
      <c r="B73" s="515" t="s">
        <v>538</v>
      </c>
    </row>
    <row r="74" spans="1:2" x14ac:dyDescent="0.25">
      <c r="A74" s="113" t="s">
        <v>351</v>
      </c>
      <c r="B74" s="516"/>
    </row>
    <row r="75" spans="1:2" x14ac:dyDescent="0.25">
      <c r="A75" s="113" t="s">
        <v>352</v>
      </c>
      <c r="B75" s="516"/>
    </row>
    <row r="76" spans="1:2" x14ac:dyDescent="0.25">
      <c r="A76" s="113" t="s">
        <v>353</v>
      </c>
      <c r="B76" s="516"/>
    </row>
    <row r="77" spans="1:2" x14ac:dyDescent="0.25">
      <c r="A77" s="113" t="s">
        <v>354</v>
      </c>
      <c r="B77" s="516"/>
    </row>
    <row r="78" spans="1:2" ht="17.25" customHeight="1" thickBot="1" x14ac:dyDescent="0.3">
      <c r="A78" s="122" t="s">
        <v>355</v>
      </c>
      <c r="B78" s="51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2026-04-21T14:35:30Z</dcterms:modified>
</cp:coreProperties>
</file>