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I_TP2000.PR.0044\"/>
    </mc:Choice>
  </mc:AlternateContent>
  <bookViews>
    <workbookView xWindow="0" yWindow="0" windowWidth="2047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9" i="22" l="1"/>
  <c r="B30" i="22"/>
  <c r="B32" i="22"/>
  <c r="A4" i="31" l="1"/>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<sst xmlns="http://schemas.openxmlformats.org/spreadsheetml/2006/main" count="1575" uniqueCount="582">
  <si>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</si>
  <si>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</si>
  <si>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</si>
  <si>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</si>
  <si>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</si>
  <si>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</si>
  <si>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</si>
  <si>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</si>
  <si>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</si>
  <si>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</si>
  <si>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</si>
  <si>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</si>
  <si>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</si>
  <si>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</si>
  <si>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</si>
  <si>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</si>
  <si>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</si>
  <si>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</si>
  <si>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</si>
  <si>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</si>
  <si>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</si>
  <si>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</si>
  <si>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</si>
  <si>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</si>
  <si>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</si>
  <si>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</si>
  <si>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</si>
  <si>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</si>
  <si>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</si>
  <si>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</si>
  <si>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</si>
  <si>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</si>
  <si>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</si>
  <si>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</si>
  <si>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</si>
  <si>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</si>
  <si>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</si>
  <si>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</si>
  <si>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</si>
  <si>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</si>
  <si>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</si>
  <si>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</si>
  <si>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</si>
  <si>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</si>
  <si>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</si>
  <si>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</si>
  <si>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</si>
  <si>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</si>
  <si>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</si>
  <si>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</si>
  <si>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</si>
  <si>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</si>
  <si>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</si>
  <si>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</si>
  <si>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</si>
  <si>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</si>
  <si>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</si>
  <si>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</si>
  <si>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</si>
  <si>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</si>
  <si>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</si>
  <si>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</si>
  <si>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</si>
  <si>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</si>
  <si>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</si>
  <si>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</si>
  <si>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</si>
  <si>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</si>
  <si>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</si>
  <si>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</si>
  <si>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</si>
  <si>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</si>
  <si>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</si>
  <si>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</si>
  <si>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</si>
  <si>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</si>
  <si>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</si>
  <si>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</si>
  <si>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</si>
  <si>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</si>
  <si>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</si>
  <si>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</si>
  <si>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</si>
  <si>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</si>
  <si>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</si>
  <si>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</si>
  <si>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</si>
  <si>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</si>
  <si>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</si>
  <si>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</si>
  <si>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</si>
  <si>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</si>
  <si>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</si>
  <si>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</si>
  <si>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</si>
  <si>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</si>
  <si>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</si>
  <si>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</si>
  <si>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</si>
  <si>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</si>
  <si>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</si>
  <si>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</si>
  <si>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</si>
  <si>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</si>
  <si>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</si>
  <si>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</si>
  <si>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</si>
  <si>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</si>
  <si>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</si>
  <si>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</si>
  <si>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</si>
  <si>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</si>
  <si>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</si>
  <si>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</si>
  <si>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</si>
  <si>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</si>
  <si>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</si>
  <si>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</si>
  <si>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</si>
  <si>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</si>
  <si>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</si>
  <si>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</si>
  <si>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</si>
  <si>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</si>
  <si>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</si>
  <si>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</si>
  <si>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</si>
  <si>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</si>
  <si>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</si>
  <si>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</si>
  <si>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</si>
  <si>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</si>
  <si>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</si>
  <si>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</si>
  <si>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</si>
  <si>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</si>
  <si>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</si>
  <si>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</si>
  <si>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</si>
  <si>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</si>
  <si>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</si>
  <si>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</si>
  <si>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</si>
  <si>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</si>
  <si>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</si>
  <si>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</si>
  <si>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</si>
  <si>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</si>
  <si>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</si>
  <si>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</si>
  <si>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</si>
  <si>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</si>
  <si>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</si>
  <si>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</si>
  <si>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</si>
  <si>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</si>
  <si>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</si>
  <si>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</si>
  <si>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</si>
  <si>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</si>
  <si>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</si>
  <si>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</si>
  <si>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</si>
  <si>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</si>
  <si>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</si>
  <si>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</si>
  <si>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</si>
  <si>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</si>
  <si>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</si>
  <si>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</si>
  <si>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</si>
  <si>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</si>
  <si>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</si>
  <si>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</si>
  <si>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</si>
  <si>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</si>
  <si>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</si>
  <si>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</si>
  <si>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</si>
  <si>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</si>
  <si>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</si>
  <si>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</si>
  <si>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</si>
  <si>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</si>
  <si>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</si>
  <si>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</si>
  <si>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</si>
  <si>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</si>
  <si>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</si>
  <si>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</si>
  <si>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</si>
  <si>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</si>
  <si>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</si>
  <si>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</si>
  <si>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</si>
  <si>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</si>
  <si>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</si>
  <si>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</si>
  <si>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</si>
  <si>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</si>
  <si>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</si>
  <si>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</si>
  <si>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</si>
  <si>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</si>
  <si>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</si>
  <si>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</si>
  <si>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</si>
  <si>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</si>
  <si>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</si>
  <si>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</si>
  <si>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</si>
  <si>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</si>
  <si>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</si>
  <si>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</si>
  <si>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</si>
  <si>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</si>
  <si>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</si>
  <si>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</si>
  <si>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</si>
  <si>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</si>
  <si>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</si>
  <si>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</si>
  <si>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</si>
  <si>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</si>
  <si>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</si>
  <si>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</si>
  <si>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</si>
  <si>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</si>
  <si>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</si>
  <si>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</si>
  <si>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</si>
  <si>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</si>
  <si>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</si>
  <si>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</si>
  <si>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</si>
  <si>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</si>
  <si>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</si>
  <si>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</si>
  <si>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</si>
  <si>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</si>
  <si>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</si>
  <si>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</si>
  <si>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</si>
  <si>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</si>
  <si>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</si>
  <si>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</si>
  <si>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</si>
  <si>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</si>
  <si>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</si>
  <si>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</si>
  <si>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</si>
  <si>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</si>
  <si>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</si>
  <si>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</si>
  <si>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</si>
  <si>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</si>
  <si>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</si>
  <si>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</si>
  <si>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</si>
  <si>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</si>
  <si>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</si>
  <si>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</si>
  <si>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</si>
  <si>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</si>
  <si>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</si>
  <si>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</si>
  <si>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</si>
  <si>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</si>
  <si>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</si>
  <si>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</si>
  <si>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</si>
  <si>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</si>
  <si>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</si>
  <si>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</si>
  <si>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</si>
  <si>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</si>
  <si>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</si>
  <si>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</si>
  <si>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</si>
  <si>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</si>
  <si>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</si>
  <si>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</si>
  <si>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</si>
  <si>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</si>
  <si>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</si>
  <si>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</si>
  <si>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</si>
  <si>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</si>
  <si>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</si>
  <si>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</si>
  <si>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</si>
  <si>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</si>
  <si>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</si>
  <si>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</si>
  <si>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</si>
  <si>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</si>
  <si>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</si>
  <si>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</si>
  <si>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</si>
  <si>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</si>
  <si>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</si>
  <si>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</si>
  <si>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</si>
  <si>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</si>
  <si>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</si>
  <si>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</si>
  <si>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</si>
  <si>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</si>
  <si>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</si>
  <si>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</si>
  <si>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</si>
  <si>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</si>
  <si>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</si>
  <si>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</si>
  <si>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</si>
  <si>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</si>
  <si>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</si>
  <si>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</si>
  <si>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</si>
  <si>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</si>
  <si>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</si>
  <si>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</si>
  <si>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</si>
  <si>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</si>
  <si>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</si>
  <si>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</si>
  <si>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</si>
  <si>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</si>
  <si>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</si>
  <si>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</si>
  <si>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</si>
  <si>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</si>
  <si>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</si>
  <si>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</si>
  <si>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</si>
  <si>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</si>
  <si>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</si>
  <si>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</si>
  <si>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</si>
  <si>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</si>
  <si>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</si>
  <si>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</si>
  <si>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</si>
  <si>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</si>
  <si>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</si>
  <si>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</si>
  <si>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</si>
  <si>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</si>
  <si>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</si>
  <si>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</si>
  <si>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</si>
  <si>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</si>
  <si>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</si>
  <si>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</si>
  <si>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</si>
  <si>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</si>
  <si>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</si>
  <si>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</si>
  <si>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</si>
  <si>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</si>
  <si>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</si>
  <si>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</si>
  <si>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</si>
  <si>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</si>
  <si>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</si>
  <si>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</si>
  <si>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</si>
  <si>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</si>
  <si>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</si>
  <si>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</si>
  <si>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</si>
  <si>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</si>
  <si>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</si>
  <si>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</si>
  <si>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</si>
  <si>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</si>
  <si>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</si>
  <si>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</si>
  <si>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</si>
  <si>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</si>
  <si>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</si>
  <si>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</si>
  <si>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</si>
  <si>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</si>
  <si>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</si>
  <si>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</si>
  <si>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</si>
  <si>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</si>
  <si>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</si>
  <si>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</si>
  <si>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</si>
  <si>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</si>
  <si>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</si>
  <si>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</si>
  <si>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</si>
  <si>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</si>
  <si>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</si>
  <si>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</si>
  <si>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</si>
  <si>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</si>
  <si>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</si>
  <si>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</si>
  <si>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</si>
  <si>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</si>
  <si>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</si>
  <si>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</si>
  <si>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</si>
  <si>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</si>
  <si>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</si>
  <si>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</si>
  <si>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</si>
  <si>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</si>
  <si>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</si>
  <si>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</si>
  <si>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</si>
  <si>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</si>
  <si>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</si>
  <si>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</si>
  <si>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</si>
  <si>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t>
  </si>
  <si>
    <t>Надымский район</t>
  </si>
  <si>
    <t>нет</t>
  </si>
  <si>
    <t>Реконструкция</t>
  </si>
  <si>
    <t>I_TP2000.PR.0044</t>
  </si>
  <si>
    <t>не применимо</t>
  </si>
  <si>
    <t>от «__» _____ 20___6 г. №___</t>
  </si>
  <si>
    <t>АО "Россети Тюмень"</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</si>
  <si>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</si>
  <si>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</si>
  <si>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</si>
  <si>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</si>
  <si>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</si>
  <si>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</si>
  <si>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</si>
  <si>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</si>
  <si>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</si>
  <si>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</si>
  <si>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</si>
  <si>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</si>
  <si>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</si>
  <si>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</si>
  <si>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</si>
  <si>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</si>
  <si>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</si>
  <si>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</si>
  <si>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</si>
  <si>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</si>
  <si>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</si>
  <si>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</si>
  <si>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</si>
  <si>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</si>
  <si>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</si>
  <si>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</si>
  <si>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</si>
  <si>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</si>
  <si>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</si>
  <si>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</si>
  <si>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</si>
  <si>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</si>
  <si>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</si>
  <si>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</si>
  <si>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</si>
  <si>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</si>
  <si>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</si>
  <si>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</si>
  <si>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</si>
  <si>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</si>
  <si>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</si>
  <si>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</si>
  <si>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</si>
  <si>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</si>
  <si>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</si>
  <si>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</si>
  <si>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</si>
  <si>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инфраструктуры</t>
  </si>
  <si>
    <t xml:space="preserve">возможность реализации в установленный срок </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</si>
  <si>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</si>
  <si>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</si>
  <si>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</si>
  <si>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</si>
  <si>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</si>
  <si>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</si>
  <si>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</si>
  <si>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</si>
  <si>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</si>
  <si>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</si>
  <si>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</si>
  <si>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</si>
  <si>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</si>
  <si>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</si>
  <si>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</si>
  <si>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</si>
  <si>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</si>
  <si>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</si>
  <si>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</si>
  <si>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</si>
  <si>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</si>
  <si>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</si>
  <si>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</si>
  <si>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</si>
  <si>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</si>
  <si>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</si>
  <si>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</si>
  <si>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</si>
  <si>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</si>
  <si>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</si>
  <si>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</si>
  <si>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</si>
  <si>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</si>
  <si>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</si>
  <si>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</si>
  <si>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</si>
  <si>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</si>
  <si>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</si>
  <si>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</si>
  <si>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</si>
  <si>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</si>
  <si>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</si>
  <si>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</si>
  <si>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</si>
  <si>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</si>
  <si>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</si>
  <si>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</si>
  <si>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</si>
  <si>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</si>
  <si>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объем заключенного договора PD01.2000.2024.68 от 13.05.2024 . ООО "Тех-Комплект"    в ценах 2024 года с НДС, млн. руб</t>
  </si>
  <si>
    <t>2024.0207/2022.1040</t>
  </si>
  <si>
    <t>Филиал АО "Россети Тюмень" Северные электрические сети</t>
  </si>
  <si>
    <t>ИТ-закупки</t>
  </si>
  <si>
    <t>12.2025</t>
  </si>
  <si>
    <t>ПИР</t>
  </si>
  <si>
    <t>Выполнение проектных работ по реконструкции ВОЛС на участке АБК Северных ЭС - ПС 110 кВ Буран (организация резервных,географически разнесенных каналов связи – ВОК - 46 км) филиала АО "Россети Тюмень" Северные электрические сети</t>
  </si>
  <si>
    <t>ИА АО "Россети Тюмень"</t>
  </si>
  <si>
    <t>Предварительный расчет стоимости работ</t>
  </si>
  <si>
    <t>ВЗ</t>
  </si>
  <si>
    <t>ЗЦ ПО</t>
  </si>
  <si>
    <t>ООО "Тех-Комплект"</t>
  </si>
  <si>
    <t>32413485288</t>
  </si>
  <si>
    <t>www.roseltorg.ru</t>
  </si>
  <si>
    <t>03.04.2024</t>
  </si>
  <si>
    <t>09.04.2024</t>
  </si>
  <si>
    <t>16.04.2024</t>
  </si>
  <si>
    <t>23.04.2024</t>
  </si>
  <si>
    <t>10.05.2024</t>
  </si>
  <si>
    <t>13.05.2024</t>
  </si>
  <si>
    <t>28.02.2025</t>
  </si>
  <si>
    <t>ООО "ИТ Компания Д-Системс"</t>
  </si>
  <si>
    <t>ООО "Комплайт"</t>
  </si>
  <si>
    <t>ООО "ВИП-ТЕЛЕКОМ"</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</si>
  <si>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</si>
  <si>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</si>
  <si>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</si>
  <si>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</si>
  <si>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</si>
  <si>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</si>
  <si>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</si>
  <si>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Этапность не предусмотрена.</t>
  </si>
  <si>
    <t>Обеспечение текущей деятельности в сфере электроэнергетики, в том числе развитие информационной инфраструктуры.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2028 году.</t>
  </si>
  <si>
    <t>Год раскрытия информации: 2026 год</t>
  </si>
  <si>
    <t xml:space="preserve"> ООО "Тех-Комплект"</t>
  </si>
  <si>
    <t xml:space="preserve"> по состоянию на 01.01.2025</t>
  </si>
  <si>
    <t>по состоянию на 01.01.2026</t>
  </si>
  <si>
    <t xml:space="preserve">Факт 2025 года </t>
  </si>
  <si>
    <t>Год 2030</t>
  </si>
  <si>
    <t>+</t>
  </si>
  <si>
    <t>30.01.2029-30.08.2029</t>
  </si>
  <si>
    <t>46 км; 8 шт.</t>
  </si>
  <si>
    <t>Сметная стоимость проекта в ценах 2030 года с НДС, млн. руб.</t>
  </si>
  <si>
    <t>20 891,95 тыс. руб./км.</t>
  </si>
  <si>
    <t>Год раскрытия информации:  2026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</si>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</sst>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
    <numFmt numFmtId="172" formatCode="_(* #,##0_);_(* \(#,##0\);_(* &quot;-&quot;_);_(@_)"/>
    <numFmt numFmtId="173" formatCode="0.0%"/>
    <numFmt numFmtId="174"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b/>
      <u/>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60" fillId="0" borderId="0"/>
    <xf numFmtId="164" fontId="1" fillId="0" borderId="0" applyFont="0" applyFill="0" applyBorder="0" applyAlignment="0" applyProtection="0"/>
    <xf numFmtId="0" fontId="30" fillId="0" borderId="0"/>
    <xf numFmtId="0" fontId="63"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0" fontId="42" fillId="0" borderId="28" xfId="2" applyFont="1" applyFill="1" applyBorder="1" applyAlignment="1">
      <alignment horizontal="justify" vertical="top"/>
    </xf>
    <xf numFmtId="0" fontId="41" fillId="0" borderId="28" xfId="2" applyFont="1" applyFill="1" applyBorder="1" applyAlignment="1">
      <alignment horizontal="justify" vertical="top"/>
    </xf>
    <xf numFmtId="0" fontId="41" fillId="0" borderId="29" xfId="2" applyFont="1" applyFill="1" applyBorder="1" applyAlignment="1">
      <alignment horizontal="justify" vertical="top"/>
    </xf>
    <xf numFmtId="0" fontId="42" fillId="0" borderId="29" xfId="2" applyFont="1" applyFill="1" applyBorder="1" applyAlignment="1">
      <alignment horizontal="left" vertical="top" wrapText="1"/>
    </xf>
    <xf numFmtId="0" fontId="42" fillId="0" borderId="29" xfId="2" applyFont="1" applyFill="1" applyBorder="1" applyAlignment="1">
      <alignment horizontal="center" vertical="top" wrapText="1"/>
    </xf>
    <xf numFmtId="0" fontId="41" fillId="0" borderId="30" xfId="2" applyFont="1" applyFill="1" applyBorder="1" applyAlignment="1">
      <alignment vertical="top"/>
    </xf>
    <xf numFmtId="167" fontId="41" fillId="0" borderId="34" xfId="67" applyNumberFormat="1" applyFont="1" applyFill="1" applyBorder="1" applyAlignment="1">
      <alignment horizontal="left" vertical="top" wrapText="1"/>
    </xf>
    <xf numFmtId="0" fontId="11" fillId="0" borderId="1" xfId="2"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26" borderId="25" xfId="2" applyFont="1" applyFill="1" applyBorder="1" applyAlignment="1">
      <alignment horizontal="left" vertical="center" wrapText="1"/>
    </xf>
    <xf numFmtId="167" fontId="36" fillId="26" borderId="34"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36" fillId="0" borderId="34" xfId="0" applyFont="1" applyFill="1" applyBorder="1" applyAlignment="1">
      <alignment horizontal="left" vertical="center" wrapText="1"/>
    </xf>
    <xf numFmtId="167" fontId="36" fillId="0" borderId="34"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8" fontId="3" fillId="0" borderId="1" xfId="67" applyNumberFormat="1" applyFont="1" applyFill="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64" fillId="0" borderId="0" xfId="72" applyFont="1" applyAlignment="1" applyProtection="1">
      <alignment horizontal="center" vertical="center" wrapText="1"/>
    </xf>
    <xf numFmtId="0" fontId="11" fillId="0" borderId="0" xfId="72"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2" applyFont="1" applyAlignment="1">
      <alignment vertical="center"/>
    </xf>
    <xf numFmtId="0" fontId="11" fillId="0" borderId="0" xfId="72" applyFont="1" applyAlignment="1">
      <alignment horizontal="right" vertical="center"/>
    </xf>
    <xf numFmtId="0" fontId="65" fillId="0" borderId="0" xfId="73" applyFont="1" applyFill="1" applyAlignment="1"/>
    <xf numFmtId="0" fontId="65"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2" fontId="11" fillId="0" borderId="0" xfId="72" applyNumberFormat="1" applyFont="1" applyAlignment="1">
      <alignment vertical="center"/>
    </xf>
    <xf numFmtId="1" fontId="43" fillId="0" borderId="35" xfId="72" applyNumberFormat="1" applyFont="1" applyFill="1" applyBorder="1" applyAlignment="1">
      <alignment horizontal="center" vertical="center"/>
    </xf>
    <xf numFmtId="1" fontId="43" fillId="0" borderId="26"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6" xfId="72" applyNumberFormat="1" applyFont="1" applyFill="1" applyBorder="1" applyAlignment="1">
      <alignment horizontal="center" vertical="center" wrapText="1"/>
    </xf>
    <xf numFmtId="0" fontId="62" fillId="0" borderId="2" xfId="50" applyFont="1" applyFill="1" applyBorder="1" applyAlignment="1">
      <alignment vertical="center"/>
    </xf>
    <xf numFmtId="0" fontId="62" fillId="0" borderId="1"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1" xfId="72" applyNumberFormat="1" applyFont="1" applyBorder="1" applyAlignment="1">
      <alignment vertical="center"/>
    </xf>
    <xf numFmtId="172" fontId="41" fillId="0" borderId="1" xfId="72" applyNumberFormat="1" applyFont="1" applyBorder="1" applyAlignment="1">
      <alignment vertical="center"/>
    </xf>
    <xf numFmtId="172" fontId="41" fillId="0" borderId="1" xfId="72" applyNumberFormat="1" applyFont="1" applyFill="1" applyBorder="1" applyAlignment="1">
      <alignment vertical="center"/>
    </xf>
    <xf numFmtId="0" fontId="11" fillId="0" borderId="0" xfId="72" applyFont="1" applyFill="1" applyAlignment="1">
      <alignment vertical="center"/>
    </xf>
    <xf numFmtId="172" fontId="42" fillId="0" borderId="23" xfId="72" applyNumberFormat="1" applyFont="1" applyBorder="1" applyAlignment="1">
      <alignment vertical="center"/>
    </xf>
    <xf numFmtId="0" fontId="67" fillId="0" borderId="0" xfId="72" applyFont="1" applyBorder="1" applyAlignment="1">
      <alignment vertical="center"/>
    </xf>
    <xf numFmtId="171" fontId="68" fillId="0" borderId="0" xfId="72" applyNumberFormat="1" applyFont="1" applyBorder="1" applyAlignment="1">
      <alignment horizontal="center" vertical="center"/>
    </xf>
    <xf numFmtId="0" fontId="67" fillId="0" borderId="0" xfId="72" applyFont="1" applyAlignment="1">
      <alignment vertical="center"/>
    </xf>
    <xf numFmtId="167" fontId="41" fillId="0" borderId="1" xfId="72" applyNumberFormat="1" applyFont="1" applyBorder="1" applyAlignment="1">
      <alignment horizontal="center" vertical="center"/>
    </xf>
    <xf numFmtId="172"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0" borderId="23" xfId="72" applyNumberFormat="1" applyFont="1" applyFill="1" applyBorder="1" applyAlignment="1">
      <alignment vertical="center"/>
    </xf>
    <xf numFmtId="172" fontId="11" fillId="0" borderId="0" xfId="7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left" vertical="center"/>
    </xf>
    <xf numFmtId="0" fontId="11" fillId="0" borderId="1" xfId="72" applyFont="1" applyBorder="1" applyAlignment="1">
      <alignment horizontal="left" vertical="center"/>
    </xf>
    <xf numFmtId="0" fontId="11" fillId="0" borderId="34" xfId="72" applyFont="1" applyBorder="1" applyAlignment="1">
      <alignment horizontal="left" vertical="center"/>
    </xf>
    <xf numFmtId="0" fontId="11" fillId="0" borderId="24" xfId="72" applyFont="1" applyBorder="1" applyAlignment="1">
      <alignment horizontal="center" vertical="center"/>
    </xf>
    <xf numFmtId="0" fontId="11" fillId="0" borderId="45"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4" xfId="72" applyNumberFormat="1" applyFont="1" applyFill="1" applyBorder="1" applyAlignment="1">
      <alignment horizontal="center" vertical="center"/>
    </xf>
    <xf numFmtId="3" fontId="41" fillId="0" borderId="45" xfId="72"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39" xfId="72" applyFont="1" applyBorder="1" applyAlignment="1">
      <alignment horizontal="left" vertical="center"/>
    </xf>
    <xf numFmtId="0" fontId="43" fillId="0" borderId="26" xfId="72" applyFont="1" applyBorder="1" applyAlignment="1">
      <alignment horizontal="left" vertical="center"/>
    </xf>
    <xf numFmtId="0" fontId="43" fillId="0" borderId="43" xfId="72" applyFont="1" applyBorder="1" applyAlignment="1">
      <alignment horizontal="left" vertical="center"/>
    </xf>
    <xf numFmtId="171" fontId="29" fillId="0" borderId="27" xfId="72" applyNumberFormat="1" applyFont="1" applyFill="1" applyBorder="1" applyAlignment="1">
      <alignment horizontal="center" vertical="center"/>
    </xf>
    <xf numFmtId="171" fontId="29" fillId="0" borderId="44" xfId="72" applyNumberFormat="1" applyFont="1" applyFill="1" applyBorder="1" applyAlignment="1">
      <alignment horizontal="center" vertical="center"/>
    </xf>
    <xf numFmtId="3" fontId="41" fillId="0" borderId="24" xfId="72" applyNumberFormat="1" applyFont="1" applyBorder="1" applyAlignment="1">
      <alignment horizontal="center" vertical="center"/>
    </xf>
    <xf numFmtId="3" fontId="41" fillId="0" borderId="45"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34" xfId="72" applyNumberFormat="1" applyFont="1" applyBorder="1" applyAlignment="1">
      <alignment horizontal="center" vertical="center"/>
    </xf>
    <xf numFmtId="10" fontId="41" fillId="0" borderId="25" xfId="72" applyNumberFormat="1" applyFont="1" applyBorder="1" applyAlignment="1">
      <alignment horizontal="center" vertical="center"/>
    </xf>
    <xf numFmtId="10" fontId="41" fillId="0" borderId="34" xfId="72" applyNumberFormat="1" applyFont="1" applyBorder="1" applyAlignment="1">
      <alignment horizontal="center" vertical="center"/>
    </xf>
    <xf numFmtId="0" fontId="11" fillId="0" borderId="25" xfId="72" applyFont="1" applyBorder="1" applyAlignment="1">
      <alignment horizontal="center" vertical="center"/>
    </xf>
    <xf numFmtId="0" fontId="11" fillId="0" borderId="34" xfId="72" applyFont="1" applyBorder="1" applyAlignment="1">
      <alignment horizontal="center" vertical="center"/>
    </xf>
    <xf numFmtId="9" fontId="41" fillId="0" borderId="25" xfId="72" applyNumberFormat="1" applyFont="1" applyBorder="1" applyAlignment="1">
      <alignment horizontal="center" vertical="center"/>
    </xf>
    <xf numFmtId="9" fontId="41" fillId="0" borderId="34"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40" xfId="72" applyFont="1" applyBorder="1" applyAlignment="1">
      <alignment horizontal="left" vertical="center"/>
    </xf>
    <xf numFmtId="0" fontId="11" fillId="0" borderId="23" xfId="72" applyFont="1" applyBorder="1" applyAlignment="1">
      <alignment horizontal="left" vertical="center"/>
    </xf>
    <xf numFmtId="0" fontId="11" fillId="0" borderId="42" xfId="72" applyFont="1" applyBorder="1" applyAlignment="1">
      <alignment horizontal="left" vertical="center"/>
    </xf>
    <xf numFmtId="4" fontId="41" fillId="0" borderId="3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6" xfId="72" applyFont="1" applyBorder="1" applyAlignment="1">
      <alignment horizontal="left" vertical="center"/>
    </xf>
    <xf numFmtId="0" fontId="11" fillId="0" borderId="10" xfId="72" applyFont="1" applyBorder="1" applyAlignment="1">
      <alignment horizontal="left" vertical="center"/>
    </xf>
    <xf numFmtId="0" fontId="11" fillId="0" borderId="47" xfId="72" applyFont="1" applyBorder="1" applyAlignment="1">
      <alignment horizontal="left" vertical="center"/>
    </xf>
    <xf numFmtId="10" fontId="41" fillId="0" borderId="40" xfId="72" applyNumberFormat="1" applyFont="1" applyBorder="1" applyAlignment="1">
      <alignment horizontal="center" vertical="center"/>
    </xf>
    <xf numFmtId="10" fontId="41" fillId="0" borderId="42" xfId="72" applyNumberFormat="1" applyFont="1" applyBorder="1" applyAlignment="1">
      <alignment horizontal="center" vertical="center"/>
    </xf>
    <xf numFmtId="0" fontId="11" fillId="0" borderId="39" xfId="72" applyFont="1" applyBorder="1" applyAlignment="1">
      <alignment horizontal="left" vertical="center"/>
    </xf>
    <xf numFmtId="0" fontId="11" fillId="0" borderId="26" xfId="72" applyFont="1" applyBorder="1" applyAlignment="1">
      <alignment horizontal="left" vertical="center"/>
    </xf>
    <xf numFmtId="0" fontId="11" fillId="0" borderId="43" xfId="72" applyFont="1" applyBorder="1" applyAlignment="1">
      <alignment horizontal="left" vertical="center"/>
    </xf>
    <xf numFmtId="1" fontId="43" fillId="0" borderId="35" xfId="72" applyNumberFormat="1" applyFont="1" applyFill="1" applyBorder="1" applyAlignment="1">
      <alignment horizontal="center" vertical="center" wrapText="1"/>
    </xf>
    <xf numFmtId="1" fontId="43" fillId="0" borderId="26" xfId="72" applyNumberFormat="1" applyFont="1" applyFill="1" applyBorder="1" applyAlignment="1">
      <alignment horizontal="center" vertical="center" wrapText="1"/>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1" fillId="0" borderId="39" xfId="50" applyFont="1" applyBorder="1" applyAlignment="1">
      <alignment horizontal="left" vertical="center"/>
    </xf>
    <xf numFmtId="0" fontId="61" fillId="0" borderId="26" xfId="50" applyFont="1" applyBorder="1" applyAlignment="1">
      <alignment horizontal="left" vertical="center"/>
    </xf>
    <xf numFmtId="1" fontId="43" fillId="0" borderId="51" xfId="72" applyNumberFormat="1" applyFont="1" applyFill="1" applyBorder="1" applyAlignment="1">
      <alignment horizontal="center" vertical="center" wrapText="1"/>
    </xf>
    <xf numFmtId="0" fontId="62" fillId="0" borderId="41" xfId="50" applyFont="1" applyBorder="1" applyAlignment="1">
      <alignment vertical="center"/>
    </xf>
    <xf numFmtId="0" fontId="62" fillId="0" borderId="2" xfId="50" applyFont="1" applyBorder="1" applyAlignment="1">
      <alignment vertical="center"/>
    </xf>
    <xf numFmtId="4" fontId="62" fillId="0" borderId="4" xfId="50" applyNumberFormat="1" applyFont="1" applyFill="1" applyBorder="1" applyAlignment="1">
      <alignment horizontal="center" vertical="center"/>
    </xf>
    <xf numFmtId="0" fontId="62" fillId="0" borderId="3" xfId="50" applyFont="1" applyFill="1" applyBorder="1" applyAlignment="1">
      <alignment horizontal="center" vertical="center"/>
    </xf>
    <xf numFmtId="0" fontId="11" fillId="0" borderId="48"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7" xfId="72" applyFont="1" applyBorder="1" applyAlignment="1">
      <alignment horizontal="left" vertical="center"/>
    </xf>
    <xf numFmtId="0" fontId="11" fillId="0" borderId="37"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39" xfId="72" applyFont="1" applyBorder="1" applyAlignment="1">
      <alignment horizontal="left" vertical="center"/>
    </xf>
    <xf numFmtId="0" fontId="42" fillId="0" borderId="26" xfId="72" applyFont="1" applyBorder="1" applyAlignment="1">
      <alignment horizontal="left" vertical="center"/>
    </xf>
    <xf numFmtId="0" fontId="41" fillId="0" borderId="25" xfId="72" applyFont="1" applyBorder="1" applyAlignment="1">
      <alignment horizontal="left" vertical="center"/>
    </xf>
    <xf numFmtId="0" fontId="41" fillId="0" borderId="1" xfId="72" applyFont="1" applyBorder="1" applyAlignment="1">
      <alignment horizontal="left" vertical="center"/>
    </xf>
    <xf numFmtId="172" fontId="42" fillId="0" borderId="4" xfId="72" applyNumberFormat="1" applyFont="1" applyBorder="1" applyAlignment="1">
      <alignment horizontal="center" vertical="center"/>
    </xf>
    <xf numFmtId="172" fontId="42" fillId="0" borderId="3" xfId="72" applyNumberFormat="1" applyFont="1" applyBorder="1" applyAlignment="1">
      <alignment horizontal="center" vertical="center"/>
    </xf>
    <xf numFmtId="172" fontId="41" fillId="0" borderId="4" xfId="72" applyNumberFormat="1" applyFont="1" applyBorder="1" applyAlignment="1">
      <alignment horizontal="center" vertical="center"/>
    </xf>
    <xf numFmtId="172" fontId="41" fillId="0" borderId="3" xfId="72" applyNumberFormat="1" applyFont="1" applyBorder="1" applyAlignment="1">
      <alignment horizontal="center" vertical="center"/>
    </xf>
    <xf numFmtId="0" fontId="62" fillId="0" borderId="25" xfId="50" applyFont="1" applyBorder="1" applyAlignment="1">
      <alignment vertical="center"/>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40" xfId="50" applyFont="1" applyBorder="1" applyAlignment="1">
      <alignment vertical="center"/>
    </xf>
    <xf numFmtId="0" fontId="62" fillId="0" borderId="23" xfId="50" applyFont="1" applyBorder="1" applyAlignment="1">
      <alignment vertical="center"/>
    </xf>
    <xf numFmtId="0" fontId="62" fillId="0" borderId="38" xfId="50" applyFont="1" applyFill="1" applyBorder="1" applyAlignment="1">
      <alignment horizontal="center" vertical="center"/>
    </xf>
    <xf numFmtId="0" fontId="62" fillId="0" borderId="36"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5" xfId="72" applyFont="1" applyFill="1" applyBorder="1" applyAlignment="1">
      <alignment horizontal="left" vertical="center"/>
    </xf>
    <xf numFmtId="0" fontId="41" fillId="0" borderId="1" xfId="72" applyFont="1" applyFill="1" applyBorder="1" applyAlignment="1">
      <alignment horizontal="left" vertical="center"/>
    </xf>
    <xf numFmtId="0" fontId="11" fillId="0" borderId="4" xfId="72" applyFont="1" applyFill="1" applyBorder="1" applyAlignment="1">
      <alignment horizontal="center" vertical="center"/>
    </xf>
    <xf numFmtId="0" fontId="11" fillId="0" borderId="3" xfId="72" applyFont="1" applyFill="1" applyBorder="1" applyAlignment="1">
      <alignment horizontal="center" vertical="center"/>
    </xf>
    <xf numFmtId="0" fontId="41" fillId="0" borderId="40" xfId="72" applyFont="1" applyBorder="1" applyAlignment="1">
      <alignment horizontal="left" vertical="center"/>
    </xf>
    <xf numFmtId="0" fontId="41" fillId="0" borderId="23" xfId="72" applyFont="1" applyBorder="1" applyAlignment="1">
      <alignment horizontal="left" vertical="center"/>
    </xf>
    <xf numFmtId="172" fontId="42" fillId="0" borderId="38" xfId="72" applyNumberFormat="1" applyFont="1" applyBorder="1" applyAlignment="1">
      <alignment horizontal="center" vertical="center"/>
    </xf>
    <xf numFmtId="172" fontId="42" fillId="0" borderId="36" xfId="72" applyNumberFormat="1" applyFont="1" applyBorder="1" applyAlignment="1">
      <alignment horizontal="center" vertical="center"/>
    </xf>
    <xf numFmtId="172" fontId="41" fillId="0" borderId="4" xfId="72" applyNumberFormat="1" applyFont="1" applyFill="1" applyBorder="1" applyAlignment="1">
      <alignment horizontal="center" vertical="center"/>
    </xf>
    <xf numFmtId="172" fontId="41" fillId="0" borderId="3" xfId="72" applyNumberFormat="1" applyFont="1" applyFill="1" applyBorder="1" applyAlignment="1">
      <alignment horizontal="center" vertical="center"/>
    </xf>
    <xf numFmtId="171" fontId="68" fillId="0" borderId="50" xfId="72" applyNumberFormat="1" applyFont="1" applyBorder="1" applyAlignment="1">
      <alignment horizontal="center" vertical="center"/>
    </xf>
    <xf numFmtId="167" fontId="41" fillId="0" borderId="4" xfId="72" applyNumberFormat="1" applyFont="1" applyBorder="1" applyAlignment="1">
      <alignment horizontal="center" vertical="center"/>
    </xf>
    <xf numFmtId="167" fontId="41" fillId="0" borderId="3" xfId="72" applyNumberFormat="1" applyFont="1" applyBorder="1" applyAlignment="1">
      <alignment horizontal="center" vertical="center"/>
    </xf>
    <xf numFmtId="0" fontId="42" fillId="0" borderId="25" xfId="72" applyFont="1" applyBorder="1" applyAlignment="1">
      <alignment horizontal="left" vertical="center"/>
    </xf>
    <xf numFmtId="0" fontId="42" fillId="0" borderId="1" xfId="72" applyFont="1" applyBorder="1" applyAlignment="1">
      <alignment horizontal="left" vertical="center"/>
    </xf>
    <xf numFmtId="174" fontId="42" fillId="0" borderId="4" xfId="72" applyNumberFormat="1" applyFont="1" applyFill="1" applyBorder="1" applyAlignment="1">
      <alignment horizontal="center" vertical="center"/>
    </xf>
    <xf numFmtId="174" fontId="42" fillId="0" borderId="3" xfId="72" applyNumberFormat="1" applyFont="1" applyFill="1" applyBorder="1" applyAlignment="1">
      <alignment horizontal="center" vertical="center"/>
    </xf>
    <xf numFmtId="0" fontId="42" fillId="0" borderId="40" xfId="72" applyFont="1" applyBorder="1" applyAlignment="1">
      <alignment horizontal="left" vertical="center"/>
    </xf>
    <xf numFmtId="0" fontId="42" fillId="0" borderId="23" xfId="72" applyFont="1" applyBorder="1" applyAlignment="1">
      <alignment horizontal="left" vertical="center"/>
    </xf>
    <xf numFmtId="174" fontId="42" fillId="0" borderId="38" xfId="72" applyNumberFormat="1" applyFont="1" applyFill="1" applyBorder="1" applyAlignment="1">
      <alignment horizontal="center" vertical="center"/>
    </xf>
    <xf numFmtId="174" fontId="42" fillId="0" borderId="3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010-4157-A147-C1677510A48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010-4157-A147-C1677510A4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-810268512.02794719</c:v>
                </c:pt>
                <c:pt idx="1">
                  <c:v>-826849304.39744079</c:v>
                </c:pt>
                <c:pt idx="2">
                  <c:v>-843216626.7505964</c:v>
                </c:pt>
                <c:pt idx="3">
                  <c:v>-859369698.70898271</c:v>
                </c:pt>
                <c:pt idx="4">
                  <c:v>-875307708.67903137</c:v>
                </c:pt>
                <c:pt idx="5">
                  <c:v>-891029812.60343111</c:v>
                </c:pt>
                <c:pt idx="6">
                  <c:v>-906535132.66257823</c:v>
                </c:pt>
                <c:pt idx="7">
                  <c:v>-921822755.9240849</c:v>
                </c:pt>
                <c:pt idx="8">
                  <c:v>-936891732.93826771</c:v>
                </c:pt>
                <c:pt idx="9">
                  <c:v>-951741076.27745605</c:v>
                </c:pt>
                <c:pt idx="10">
                  <c:v>-966369759.01687253</c:v>
                </c:pt>
              </c:numCache>
            </c:numRef>
          </c:val>
          <c:smooth val="0"/>
          <c:extLst>
            <c:ext xmlns:c16="http://schemas.microsoft.com/office/drawing/2014/chart" uri="{C3380CC4-5D6E-409C-BE32-E72D297353CC}">
              <c16:uniqueId val="{00000000-13B6-4488-8639-C3C601E7EED1}"/>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-827782300.16563785</c:v>
                </c:pt>
                <c:pt idx="1">
                  <c:v>-840522793.82149303</c:v>
                </c:pt>
                <c:pt idx="2">
                  <c:v>-851547044.96580005</c:v>
                </c:pt>
                <c:pt idx="3">
                  <c:v>-861084161.24555612</c:v>
                </c:pt>
                <c:pt idx="4">
                  <c:v>-869332880.67098117</c:v>
                </c:pt>
                <c:pt idx="5">
                  <c:v>-876465574.58705401</c:v>
                </c:pt>
                <c:pt idx="6">
                  <c:v>-882631725.47368598</c:v>
                </c:pt>
                <c:pt idx="7">
                  <c:v>-887960948.20463061</c:v>
                </c:pt>
                <c:pt idx="8">
                  <c:v>-892565614.45671165</c:v>
                </c:pt>
                <c:pt idx="9">
                  <c:v>-896543132.18319178</c:v>
                </c:pt>
                <c:pt idx="10">
                  <c:v>-899977925.29775703</c:v>
                </c:pt>
              </c:numCache>
            </c:numRef>
          </c:val>
          <c:smooth val="0"/>
          <c:extLst>
            <c:ext xmlns:c16="http://schemas.microsoft.com/office/drawing/2014/chart" uri="{C3380CC4-5D6E-409C-BE32-E72D297353CC}">
              <c16:uniqueId val="{00000001-13B6-4488-8639-C3C601E7EE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I_TP2000.PR.0044/J_TP2000.PR.005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0">
          <cell r="D10">
            <v>1</v>
          </cell>
        </row>
        <row r="11">
          <cell r="D11">
            <v>1</v>
          </cell>
        </row>
        <row r="12">
          <cell r="D12">
            <v>1</v>
          </cell>
        </row>
        <row r="15">
          <cell r="D15">
            <v>1</v>
          </cell>
        </row>
        <row r="26">
          <cell r="B26">
            <v>45658</v>
          </cell>
        </row>
        <row r="27">
          <cell r="D27">
            <v>51</v>
          </cell>
        </row>
        <row r="28">
          <cell r="D28">
            <v>6</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8"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247"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244" t="s">
        <v>68</v>
      </c>
      <c r="D1" s="152"/>
      <c r="E1" s="152"/>
      <c r="F1" s="16"/>
    </row>
    <row r="2" spans="1:21" s="12" customFormat="1" ht="18.75" customHeight="1" x14ac:dyDescent="0.2">
      <c r="A2" s="18"/>
      <c r="C2" s="244" t="s">
        <v>9</v>
      </c>
      <c r="D2" s="152"/>
      <c r="E2" s="152"/>
      <c r="F2" s="16"/>
    </row>
    <row r="3" spans="1:21" s="12" customFormat="1" ht="18.75" x14ac:dyDescent="0.2">
      <c r="A3" s="17"/>
      <c r="C3" s="244" t="s">
        <v>67</v>
      </c>
      <c r="D3" s="152"/>
      <c r="E3" s="152"/>
      <c r="F3" s="16"/>
    </row>
    <row r="4" spans="1:21" s="12" customFormat="1" ht="18.75" x14ac:dyDescent="0.3">
      <c r="A4" s="17"/>
      <c r="C4" s="245"/>
      <c r="D4" s="152"/>
      <c r="E4" s="152"/>
      <c r="F4" s="16"/>
      <c r="G4" s="15"/>
    </row>
    <row r="5" spans="1:21" s="12" customFormat="1" ht="15.75" x14ac:dyDescent="0.25">
      <c r="A5" s="313" t="s">
        <v>558</v>
      </c>
      <c r="B5" s="313"/>
      <c r="C5" s="313"/>
      <c r="D5" s="153"/>
      <c r="E5" s="153"/>
      <c r="F5" s="142"/>
      <c r="G5" s="142"/>
      <c r="H5" s="142"/>
      <c r="I5" s="142"/>
    </row>
    <row r="6" spans="1:21" s="12" customFormat="1" ht="18.75" x14ac:dyDescent="0.3">
      <c r="A6" s="17"/>
      <c r="C6" s="245"/>
      <c r="D6" s="152"/>
      <c r="E6" s="152"/>
      <c r="F6" s="16"/>
      <c r="G6" s="15"/>
    </row>
    <row r="7" spans="1:21" s="12" customFormat="1" ht="18.75" x14ac:dyDescent="0.2">
      <c r="A7" s="317" t="s">
        <v>8</v>
      </c>
      <c r="B7" s="317"/>
      <c r="C7" s="317"/>
      <c r="D7" s="154"/>
      <c r="E7" s="154"/>
      <c r="F7" s="13"/>
      <c r="G7" s="13"/>
      <c r="H7" s="13"/>
      <c r="I7" s="13"/>
      <c r="J7" s="13"/>
      <c r="K7" s="13"/>
      <c r="L7" s="13"/>
      <c r="M7" s="13"/>
      <c r="N7" s="13"/>
      <c r="O7" s="13"/>
      <c r="P7" s="13"/>
      <c r="Q7" s="13"/>
      <c r="R7" s="13"/>
      <c r="S7" s="13"/>
      <c r="T7" s="13"/>
      <c r="U7" s="13"/>
    </row>
    <row r="8" spans="1:21" s="12" customFormat="1" ht="18.75" x14ac:dyDescent="0.2">
      <c r="A8" s="14"/>
      <c r="B8" s="14"/>
      <c r="C8" s="231"/>
      <c r="D8" s="150"/>
      <c r="E8" s="150"/>
      <c r="F8" s="14"/>
      <c r="G8" s="14"/>
      <c r="H8" s="13"/>
      <c r="I8" s="13"/>
      <c r="J8" s="13"/>
      <c r="K8" s="13"/>
      <c r="L8" s="13"/>
      <c r="M8" s="13"/>
      <c r="N8" s="13"/>
      <c r="O8" s="13"/>
      <c r="P8" s="13"/>
      <c r="Q8" s="13"/>
      <c r="R8" s="13"/>
      <c r="S8" s="13"/>
      <c r="T8" s="13"/>
      <c r="U8" s="13"/>
    </row>
    <row r="9" spans="1:21" s="12" customFormat="1" ht="23.25" customHeight="1" x14ac:dyDescent="0.2">
      <c r="A9" s="318" t="s">
        <v>426</v>
      </c>
      <c r="B9" s="318"/>
      <c r="C9" s="318"/>
      <c r="D9" s="155"/>
      <c r="E9" s="157"/>
      <c r="F9" s="8"/>
      <c r="G9" s="8"/>
      <c r="H9" s="13"/>
      <c r="I9" s="13"/>
      <c r="J9" s="13"/>
      <c r="K9" s="13"/>
      <c r="L9" s="13"/>
      <c r="M9" s="13"/>
      <c r="N9" s="13"/>
      <c r="O9" s="13"/>
      <c r="P9" s="13"/>
      <c r="Q9" s="13"/>
      <c r="R9" s="13"/>
      <c r="S9" s="13"/>
      <c r="T9" s="13"/>
      <c r="U9" s="13"/>
    </row>
    <row r="10" spans="1:21" s="12" customFormat="1" ht="18.75" x14ac:dyDescent="0.2">
      <c r="A10" s="319" t="s">
        <v>7</v>
      </c>
      <c r="B10" s="319"/>
      <c r="C10" s="319"/>
      <c r="D10" s="156"/>
      <c r="E10" s="156"/>
      <c r="F10" s="6"/>
      <c r="G10" s="6"/>
      <c r="H10" s="13"/>
      <c r="I10" s="13"/>
      <c r="J10" s="13"/>
      <c r="K10" s="13"/>
      <c r="L10" s="13"/>
      <c r="M10" s="13"/>
      <c r="N10" s="13"/>
      <c r="O10" s="13"/>
      <c r="P10" s="13"/>
      <c r="Q10" s="13"/>
      <c r="R10" s="13"/>
      <c r="S10" s="13"/>
      <c r="T10" s="13"/>
      <c r="U10" s="13"/>
    </row>
    <row r="11" spans="1:21" s="9" customFormat="1" ht="18.75" x14ac:dyDescent="0.2">
      <c r="A11" s="184"/>
      <c r="B11" s="184"/>
      <c r="C11" s="184"/>
      <c r="D11" s="185"/>
      <c r="E11" s="185"/>
      <c r="F11" s="184"/>
      <c r="G11" s="184"/>
      <c r="H11" s="171"/>
      <c r="I11" s="171"/>
      <c r="J11" s="171"/>
      <c r="K11" s="171"/>
      <c r="L11" s="171"/>
      <c r="M11" s="171"/>
      <c r="N11" s="171"/>
      <c r="O11" s="171"/>
      <c r="P11" s="171"/>
      <c r="Q11" s="171"/>
      <c r="R11" s="171"/>
      <c r="S11" s="171"/>
      <c r="T11" s="171"/>
      <c r="U11" s="171"/>
    </row>
    <row r="12" spans="1:21" s="12" customFormat="1" ht="18.75" x14ac:dyDescent="0.2">
      <c r="A12" s="320" t="s">
        <v>423</v>
      </c>
      <c r="B12" s="320"/>
      <c r="C12" s="320"/>
      <c r="D12" s="157"/>
      <c r="E12" s="157"/>
      <c r="F12" s="8"/>
      <c r="G12" s="8"/>
      <c r="H12" s="13"/>
      <c r="I12" s="13"/>
      <c r="J12" s="13"/>
      <c r="K12" s="13"/>
      <c r="L12" s="13"/>
      <c r="M12" s="13"/>
      <c r="N12" s="13"/>
      <c r="O12" s="13"/>
      <c r="P12" s="13"/>
      <c r="Q12" s="13"/>
      <c r="R12" s="13"/>
      <c r="S12" s="13"/>
      <c r="T12" s="13"/>
      <c r="U12" s="13"/>
    </row>
    <row r="13" spans="1:21" s="12" customFormat="1" ht="18.75" x14ac:dyDescent="0.2">
      <c r="A13" s="319" t="s">
        <v>6</v>
      </c>
      <c r="B13" s="319"/>
      <c r="C13" s="319"/>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34"/>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321" t="s">
        <v>468</v>
      </c>
      <c r="B15" s="321"/>
      <c r="C15" s="321"/>
      <c r="D15" s="157"/>
      <c r="E15" s="157"/>
      <c r="F15" s="8"/>
      <c r="G15" s="8"/>
      <c r="H15" s="8"/>
      <c r="I15" s="8"/>
      <c r="J15" s="8"/>
      <c r="K15" s="8"/>
      <c r="L15" s="8"/>
      <c r="M15" s="8"/>
      <c r="N15" s="8"/>
      <c r="O15" s="8"/>
      <c r="P15" s="8"/>
      <c r="Q15" s="8"/>
      <c r="R15" s="8"/>
      <c r="S15" s="8"/>
      <c r="T15" s="8"/>
      <c r="U15" s="8"/>
    </row>
    <row r="16" spans="1:21" s="3" customFormat="1" ht="15" customHeight="1" x14ac:dyDescent="0.25">
      <c r="A16" s="314" t="s">
        <v>5</v>
      </c>
      <c r="B16" s="314"/>
      <c r="C16" s="314"/>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233"/>
      <c r="D17" s="159"/>
      <c r="E17" s="159"/>
      <c r="F17" s="4"/>
      <c r="G17" s="4"/>
      <c r="H17" s="4"/>
      <c r="I17" s="4"/>
      <c r="J17" s="4"/>
      <c r="K17" s="4"/>
      <c r="L17" s="4"/>
      <c r="M17" s="4"/>
      <c r="N17" s="4"/>
      <c r="O17" s="4"/>
      <c r="P17" s="4"/>
      <c r="Q17" s="4"/>
      <c r="R17" s="4"/>
    </row>
    <row r="18" spans="1:21" s="3" customFormat="1" ht="15" customHeight="1" x14ac:dyDescent="0.2">
      <c r="A18" s="315" t="s">
        <v>399</v>
      </c>
      <c r="B18" s="316"/>
      <c r="C18" s="316"/>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232"/>
      <c r="D19" s="156"/>
      <c r="E19" s="156"/>
      <c r="F19" s="6"/>
      <c r="G19" s="6"/>
      <c r="H19" s="4"/>
      <c r="I19" s="4"/>
      <c r="J19" s="4"/>
      <c r="K19" s="4"/>
      <c r="L19" s="4"/>
      <c r="M19" s="4"/>
      <c r="N19" s="4"/>
      <c r="O19" s="4"/>
      <c r="P19" s="4"/>
      <c r="Q19" s="4"/>
      <c r="R19" s="4"/>
    </row>
    <row r="20" spans="1:21" s="3" customFormat="1" ht="39.75" customHeight="1" x14ac:dyDescent="0.2">
      <c r="A20" s="25" t="s">
        <v>4</v>
      </c>
      <c r="B20" s="37" t="s">
        <v>66</v>
      </c>
      <c r="C20" s="36" t="s">
        <v>65</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1" s="3" customFormat="1" ht="39" customHeight="1" x14ac:dyDescent="0.2">
      <c r="A22" s="24" t="s">
        <v>64</v>
      </c>
      <c r="B22" s="40" t="s">
        <v>254</v>
      </c>
      <c r="C22" s="36"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62</v>
      </c>
      <c r="B23" s="35" t="s">
        <v>63</v>
      </c>
      <c r="C23" s="36" t="s">
        <v>474</v>
      </c>
      <c r="D23" s="29"/>
      <c r="E23" s="29"/>
      <c r="F23" s="28"/>
      <c r="G23" s="28"/>
      <c r="H23" s="28"/>
      <c r="I23" s="28"/>
      <c r="J23" s="28"/>
      <c r="K23" s="28"/>
      <c r="L23" s="28"/>
      <c r="M23" s="28"/>
      <c r="N23" s="28"/>
      <c r="O23" s="28"/>
      <c r="P23" s="28"/>
      <c r="Q23" s="27"/>
      <c r="R23" s="27"/>
      <c r="S23" s="27"/>
    </row>
    <row r="24" spans="1:21" s="3" customFormat="1" ht="24" customHeight="1" x14ac:dyDescent="0.2">
      <c r="A24" s="310"/>
      <c r="B24" s="311"/>
      <c r="C24" s="312"/>
      <c r="D24" s="29"/>
      <c r="E24" s="29"/>
      <c r="F24" s="28"/>
      <c r="G24" s="28"/>
      <c r="H24" s="28"/>
      <c r="I24" s="28"/>
      <c r="J24" s="28"/>
      <c r="K24" s="28"/>
      <c r="L24" s="28"/>
      <c r="M24" s="28"/>
      <c r="N24" s="28"/>
      <c r="O24" s="28"/>
      <c r="P24" s="28"/>
      <c r="Q24" s="27"/>
      <c r="R24" s="27"/>
      <c r="S24" s="27"/>
    </row>
    <row r="25" spans="1:21" s="31" customFormat="1" ht="58.5" customHeight="1" x14ac:dyDescent="0.2">
      <c r="A25" s="24" t="s">
        <v>61</v>
      </c>
      <c r="B25" s="139" t="s">
        <v>349</v>
      </c>
      <c r="C25" s="165" t="s">
        <v>424</v>
      </c>
      <c r="D25" s="34"/>
      <c r="E25" s="33"/>
      <c r="F25" s="33"/>
      <c r="G25" s="33"/>
      <c r="H25" s="33"/>
      <c r="I25" s="33"/>
      <c r="J25" s="33"/>
      <c r="K25" s="33"/>
      <c r="L25" s="33"/>
      <c r="M25" s="33"/>
      <c r="N25" s="33"/>
      <c r="O25" s="33"/>
      <c r="P25" s="32"/>
      <c r="Q25" s="32"/>
      <c r="R25" s="32"/>
      <c r="S25" s="32"/>
    </row>
    <row r="26" spans="1:21" s="31" customFormat="1" ht="42.75" customHeight="1" x14ac:dyDescent="0.2">
      <c r="A26" s="24" t="s">
        <v>60</v>
      </c>
      <c r="B26" s="139" t="s">
        <v>74</v>
      </c>
      <c r="C26" s="165" t="s">
        <v>419</v>
      </c>
      <c r="D26" s="34"/>
      <c r="E26" s="33"/>
      <c r="F26" s="33"/>
      <c r="G26" s="33"/>
      <c r="H26" s="33"/>
      <c r="I26" s="33"/>
      <c r="J26" s="33"/>
      <c r="K26" s="33"/>
      <c r="L26" s="33"/>
      <c r="M26" s="33"/>
      <c r="N26" s="33"/>
      <c r="O26" s="33"/>
      <c r="P26" s="32"/>
      <c r="Q26" s="32"/>
      <c r="R26" s="32"/>
      <c r="S26" s="32"/>
    </row>
    <row r="27" spans="1:21" s="31" customFormat="1" ht="51.75" customHeight="1" x14ac:dyDescent="0.2">
      <c r="A27" s="24" t="s">
        <v>58</v>
      </c>
      <c r="B27" s="139" t="s">
        <v>73</v>
      </c>
      <c r="C27" s="165" t="s">
        <v>420</v>
      </c>
      <c r="D27" s="34"/>
      <c r="E27" s="33"/>
      <c r="F27" s="33"/>
      <c r="G27" s="33"/>
      <c r="H27" s="33"/>
      <c r="I27" s="33"/>
      <c r="J27" s="33"/>
      <c r="K27" s="33"/>
      <c r="L27" s="33"/>
      <c r="M27" s="33"/>
      <c r="N27" s="33"/>
      <c r="O27" s="33"/>
      <c r="P27" s="32"/>
      <c r="Q27" s="32"/>
      <c r="R27" s="32"/>
      <c r="S27" s="32"/>
    </row>
    <row r="28" spans="1:21" s="31" customFormat="1" ht="42.75" customHeight="1" x14ac:dyDescent="0.2">
      <c r="A28" s="24" t="s">
        <v>57</v>
      </c>
      <c r="B28" s="139" t="s">
        <v>350</v>
      </c>
      <c r="C28" s="165" t="s">
        <v>417</v>
      </c>
      <c r="D28" s="34"/>
      <c r="E28" s="33"/>
      <c r="F28" s="33"/>
      <c r="G28" s="33"/>
      <c r="H28" s="33"/>
      <c r="I28" s="33"/>
      <c r="J28" s="33"/>
      <c r="K28" s="33"/>
      <c r="L28" s="33"/>
      <c r="M28" s="33"/>
      <c r="N28" s="33"/>
      <c r="O28" s="33"/>
      <c r="P28" s="32"/>
      <c r="Q28" s="32"/>
      <c r="R28" s="32"/>
      <c r="S28" s="32"/>
    </row>
    <row r="29" spans="1:21" s="31" customFormat="1" ht="51.75" customHeight="1" x14ac:dyDescent="0.2">
      <c r="A29" s="24" t="s">
        <v>55</v>
      </c>
      <c r="B29" s="139" t="s">
        <v>351</v>
      </c>
      <c r="C29" s="165" t="s">
        <v>417</v>
      </c>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9" t="s">
        <v>352</v>
      </c>
      <c r="C30" s="165" t="s">
        <v>417</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353</v>
      </c>
      <c r="C31" s="165" t="s">
        <v>417</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354</v>
      </c>
      <c r="C32" s="165" t="s">
        <v>417</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355</v>
      </c>
      <c r="C33" s="36" t="s">
        <v>463</v>
      </c>
      <c r="D33" s="162"/>
      <c r="E33" s="162"/>
      <c r="F33" s="34"/>
      <c r="G33" s="33"/>
      <c r="H33" s="33"/>
      <c r="I33" s="33"/>
      <c r="J33" s="33"/>
      <c r="K33" s="33"/>
      <c r="L33" s="33"/>
      <c r="M33" s="33"/>
      <c r="N33" s="33"/>
      <c r="O33" s="33"/>
      <c r="P33" s="33"/>
      <c r="Q33" s="33"/>
      <c r="R33" s="32"/>
      <c r="S33" s="32"/>
      <c r="T33" s="32"/>
      <c r="U33" s="32"/>
    </row>
    <row r="34" spans="1:21" ht="111" customHeight="1" x14ac:dyDescent="0.25">
      <c r="A34" s="24" t="s">
        <v>369</v>
      </c>
      <c r="B34" s="39" t="s">
        <v>356</v>
      </c>
      <c r="C34" s="36" t="s">
        <v>417</v>
      </c>
      <c r="D34" s="163"/>
      <c r="E34" s="163"/>
      <c r="F34" s="23"/>
      <c r="G34" s="23"/>
      <c r="H34" s="23"/>
      <c r="I34" s="23"/>
      <c r="J34" s="23"/>
      <c r="K34" s="23"/>
      <c r="L34" s="23"/>
      <c r="M34" s="23"/>
      <c r="N34" s="23"/>
      <c r="O34" s="23"/>
      <c r="P34" s="23"/>
      <c r="Q34" s="23"/>
      <c r="R34" s="23"/>
      <c r="S34" s="23"/>
      <c r="T34" s="23"/>
      <c r="U34" s="23"/>
    </row>
    <row r="35" spans="1:21" ht="58.5" customHeight="1" x14ac:dyDescent="0.25">
      <c r="A35" s="24" t="s">
        <v>359</v>
      </c>
      <c r="B35" s="39" t="s">
        <v>71</v>
      </c>
      <c r="C35" s="36" t="s">
        <v>417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370</v>
      </c>
      <c r="B36" s="39" t="s">
        <v>357</v>
      </c>
      <c r="C36" s="36" t="s">
        <v>417</v>
      </c>
      <c r="D36" s="163"/>
      <c r="E36" s="163"/>
      <c r="F36" s="23"/>
      <c r="G36" s="23"/>
      <c r="H36" s="23"/>
      <c r="I36" s="23"/>
      <c r="J36" s="23"/>
      <c r="K36" s="23"/>
      <c r="L36" s="23"/>
      <c r="M36" s="23"/>
      <c r="N36" s="23"/>
      <c r="O36" s="23"/>
      <c r="P36" s="23"/>
      <c r="Q36" s="23"/>
      <c r="R36" s="23"/>
      <c r="S36" s="23"/>
      <c r="T36" s="23"/>
      <c r="U36" s="23"/>
    </row>
    <row r="37" spans="1:21" ht="43.5" customHeight="1" x14ac:dyDescent="0.25">
      <c r="A37" s="24" t="s">
        <v>360</v>
      </c>
      <c r="B37" s="39" t="s">
        <v>358</v>
      </c>
      <c r="C37" s="36" t="s">
        <v>564</v>
      </c>
      <c r="D37" s="163"/>
      <c r="E37" s="163"/>
      <c r="F37" s="23"/>
      <c r="G37" s="23"/>
      <c r="H37" s="23"/>
      <c r="I37" s="23"/>
      <c r="J37" s="23"/>
      <c r="K37" s="23"/>
      <c r="L37" s="23"/>
      <c r="M37" s="23"/>
      <c r="N37" s="23"/>
      <c r="O37" s="23"/>
      <c r="P37" s="23"/>
      <c r="Q37" s="23"/>
      <c r="R37" s="23"/>
      <c r="S37" s="23"/>
      <c r="T37" s="23"/>
      <c r="U37" s="23"/>
    </row>
    <row r="38" spans="1:21" ht="43.5" customHeight="1" x14ac:dyDescent="0.25">
      <c r="A38" s="24" t="s">
        <v>371</v>
      </c>
      <c r="B38" s="39" t="s">
        <v>229</v>
      </c>
      <c r="C38" s="36" t="s">
        <v>417</v>
      </c>
      <c r="D38" s="163"/>
      <c r="E38" s="163"/>
      <c r="F38" s="23"/>
      <c r="G38" s="23"/>
      <c r="H38" s="23"/>
      <c r="I38" s="23"/>
      <c r="J38" s="23"/>
      <c r="K38" s="23"/>
      <c r="L38" s="23"/>
      <c r="M38" s="23"/>
      <c r="N38" s="23"/>
      <c r="O38" s="23"/>
      <c r="P38" s="23"/>
      <c r="Q38" s="23"/>
      <c r="R38" s="23"/>
      <c r="S38" s="23"/>
      <c r="T38" s="23"/>
      <c r="U38" s="23"/>
    </row>
    <row r="39" spans="1:21" ht="23.25" customHeight="1" x14ac:dyDescent="0.25">
      <c r="A39" s="310"/>
      <c r="B39" s="311"/>
      <c r="C39" s="312"/>
      <c r="D39" s="163"/>
      <c r="E39" s="163"/>
      <c r="F39" s="23"/>
      <c r="G39" s="23"/>
      <c r="H39" s="23"/>
      <c r="I39" s="23"/>
      <c r="J39" s="23"/>
      <c r="K39" s="23"/>
      <c r="L39" s="23"/>
      <c r="M39" s="23"/>
      <c r="N39" s="23"/>
      <c r="O39" s="23"/>
      <c r="P39" s="23"/>
      <c r="Q39" s="23"/>
      <c r="R39" s="23"/>
      <c r="S39" s="23"/>
      <c r="T39" s="23"/>
      <c r="U39" s="23"/>
    </row>
    <row r="40" spans="1:21" ht="63" x14ac:dyDescent="0.25">
      <c r="A40" s="24" t="s">
        <v>361</v>
      </c>
      <c r="B40" s="39" t="s">
        <v>412</v>
      </c>
      <c r="C40" s="36" t="str">
        <f>CONCATENATE('8. Общие сведения'!B24,"; ",(ROUND(C48,2))," ","млн. руб.")</f>
        <v>46 км; 8 шт.; 955,04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372</v>
      </c>
      <c r="B41" s="39" t="s">
        <v>394</v>
      </c>
      <c r="C41" s="36" t="s">
        <v>421</v>
      </c>
      <c r="D41" s="163"/>
      <c r="E41" s="163"/>
      <c r="F41" s="23"/>
      <c r="G41" s="23"/>
      <c r="H41" s="23"/>
      <c r="I41" s="23"/>
      <c r="J41" s="23"/>
      <c r="K41" s="23"/>
      <c r="L41" s="23"/>
      <c r="M41" s="23"/>
      <c r="N41" s="23"/>
      <c r="O41" s="23"/>
      <c r="P41" s="23"/>
      <c r="Q41" s="23"/>
      <c r="R41" s="23"/>
      <c r="S41" s="23"/>
      <c r="T41" s="23"/>
      <c r="U41" s="23"/>
    </row>
    <row r="42" spans="1:21" ht="83.25" customHeight="1" x14ac:dyDescent="0.25">
      <c r="A42" s="24" t="s">
        <v>362</v>
      </c>
      <c r="B42" s="39" t="s">
        <v>409</v>
      </c>
      <c r="C42" s="36" t="s">
        <v>421</v>
      </c>
      <c r="D42" s="163"/>
      <c r="E42" s="163"/>
      <c r="F42" s="23"/>
      <c r="G42" s="23"/>
      <c r="H42" s="23"/>
      <c r="I42" s="23"/>
      <c r="J42" s="23"/>
      <c r="K42" s="23"/>
      <c r="L42" s="23"/>
      <c r="M42" s="23"/>
      <c r="N42" s="23"/>
      <c r="O42" s="23"/>
      <c r="P42" s="23"/>
      <c r="Q42" s="23"/>
      <c r="R42" s="23"/>
      <c r="S42" s="23"/>
      <c r="T42" s="23"/>
      <c r="U42" s="23"/>
    </row>
    <row r="43" spans="1:21" ht="186" customHeight="1" x14ac:dyDescent="0.25">
      <c r="A43" s="24" t="s">
        <v>375</v>
      </c>
      <c r="B43" s="39" t="s">
        <v>376</v>
      </c>
      <c r="C43" s="36" t="s">
        <v>421</v>
      </c>
      <c r="D43" s="163"/>
      <c r="E43" s="163"/>
      <c r="F43" s="23"/>
      <c r="G43" s="23"/>
      <c r="H43" s="23"/>
      <c r="I43" s="23"/>
      <c r="J43" s="23"/>
      <c r="K43" s="23"/>
      <c r="L43" s="23"/>
      <c r="M43" s="23"/>
      <c r="N43" s="23"/>
      <c r="O43" s="23"/>
      <c r="P43" s="23"/>
      <c r="Q43" s="23"/>
      <c r="R43" s="23"/>
      <c r="S43" s="23"/>
      <c r="T43" s="23"/>
      <c r="U43" s="23"/>
    </row>
    <row r="44" spans="1:21" ht="111" customHeight="1" x14ac:dyDescent="0.25">
      <c r="A44" s="24" t="s">
        <v>363</v>
      </c>
      <c r="B44" s="39" t="s">
        <v>400</v>
      </c>
      <c r="C44" s="36" t="s">
        <v>421</v>
      </c>
      <c r="D44" s="163"/>
      <c r="E44" s="163"/>
      <c r="F44" s="23"/>
      <c r="G44" s="23"/>
      <c r="H44" s="23"/>
      <c r="I44" s="23"/>
      <c r="J44" s="23"/>
      <c r="K44" s="23"/>
      <c r="L44" s="23"/>
      <c r="M44" s="23"/>
      <c r="N44" s="23"/>
      <c r="O44" s="23"/>
      <c r="P44" s="23"/>
      <c r="Q44" s="23"/>
      <c r="R44" s="23"/>
      <c r="S44" s="23"/>
      <c r="T44" s="23"/>
      <c r="U44" s="23"/>
    </row>
    <row r="45" spans="1:21" ht="120" customHeight="1" x14ac:dyDescent="0.25">
      <c r="A45" s="24" t="s">
        <v>395</v>
      </c>
      <c r="B45" s="39" t="s">
        <v>401</v>
      </c>
      <c r="C45" s="36" t="s">
        <v>421</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364</v>
      </c>
      <c r="B46" s="39" t="s">
        <v>402</v>
      </c>
      <c r="C46" s="36" t="s">
        <v>421</v>
      </c>
      <c r="D46" s="163"/>
      <c r="E46" s="163"/>
      <c r="F46" s="23"/>
      <c r="G46" s="23"/>
      <c r="H46" s="23"/>
      <c r="I46" s="23"/>
      <c r="J46" s="23"/>
      <c r="K46" s="23"/>
      <c r="L46" s="23"/>
      <c r="M46" s="23"/>
      <c r="N46" s="23"/>
      <c r="O46" s="23"/>
      <c r="P46" s="23"/>
      <c r="Q46" s="23"/>
      <c r="R46" s="23"/>
      <c r="S46" s="23"/>
      <c r="T46" s="23"/>
      <c r="U46" s="23"/>
    </row>
    <row r="47" spans="1:21" ht="18.75" customHeight="1" x14ac:dyDescent="0.25">
      <c r="A47" s="310"/>
      <c r="B47" s="311"/>
      <c r="C47" s="312"/>
      <c r="D47" s="163"/>
      <c r="E47" s="163"/>
      <c r="F47" s="23"/>
      <c r="G47" s="23"/>
      <c r="H47" s="23"/>
      <c r="I47" s="23"/>
      <c r="J47" s="23"/>
      <c r="K47" s="23"/>
      <c r="L47" s="23"/>
      <c r="M47" s="23"/>
      <c r="N47" s="23"/>
      <c r="O47" s="23"/>
      <c r="P47" s="23"/>
      <c r="Q47" s="23"/>
      <c r="R47" s="23"/>
      <c r="S47" s="23"/>
      <c r="T47" s="23"/>
      <c r="U47" s="23"/>
    </row>
    <row r="48" spans="1:21" ht="75.75" customHeight="1" x14ac:dyDescent="0.25">
      <c r="A48" s="24" t="s">
        <v>396</v>
      </c>
      <c r="B48" s="39" t="s">
        <v>410</v>
      </c>
      <c r="C48" s="243">
        <v>955.03828062331002</v>
      </c>
      <c r="D48" s="163"/>
      <c r="E48" s="163"/>
      <c r="F48" s="23"/>
      <c r="G48" s="23"/>
      <c r="H48" s="23"/>
      <c r="I48" s="23"/>
      <c r="J48" s="23"/>
      <c r="K48" s="23"/>
      <c r="L48" s="23"/>
      <c r="M48" s="23"/>
      <c r="N48" s="23"/>
      <c r="O48" s="23"/>
      <c r="P48" s="23"/>
      <c r="Q48" s="23"/>
      <c r="R48" s="23"/>
      <c r="S48" s="23"/>
      <c r="T48" s="23"/>
      <c r="U48" s="23"/>
    </row>
    <row r="49" spans="1:21" ht="71.25" customHeight="1" x14ac:dyDescent="0.25">
      <c r="A49" s="24" t="s">
        <v>365</v>
      </c>
      <c r="B49" s="39" t="s">
        <v>411</v>
      </c>
      <c r="C49" s="243">
        <v>788.48199824084713</v>
      </c>
      <c r="D49" s="163"/>
      <c r="E49" s="163"/>
      <c r="F49" s="23"/>
      <c r="G49" s="23"/>
      <c r="H49" s="23"/>
      <c r="I49" s="23"/>
      <c r="J49" s="23"/>
      <c r="K49" s="23"/>
      <c r="L49" s="23"/>
      <c r="M49" s="23"/>
      <c r="N49" s="23"/>
      <c r="O49" s="23"/>
      <c r="P49" s="23"/>
      <c r="Q49" s="23"/>
      <c r="R49" s="23"/>
      <c r="S49" s="23"/>
      <c r="T49" s="23"/>
      <c r="U49" s="23"/>
    </row>
    <row r="50" spans="1:21" x14ac:dyDescent="0.25">
      <c r="A50" s="23"/>
      <c r="B50" s="23"/>
      <c r="C50" s="246"/>
      <c r="D50" s="163"/>
      <c r="E50" s="163"/>
      <c r="F50" s="23"/>
      <c r="G50" s="23"/>
      <c r="H50" s="23"/>
      <c r="I50" s="23"/>
      <c r="J50" s="23"/>
      <c r="K50" s="23"/>
      <c r="L50" s="23"/>
      <c r="M50" s="23"/>
      <c r="N50" s="23"/>
      <c r="O50" s="23"/>
      <c r="P50" s="23"/>
      <c r="Q50" s="23"/>
      <c r="R50" s="23"/>
      <c r="S50" s="23"/>
      <c r="T50" s="23"/>
      <c r="U50" s="23"/>
    </row>
    <row r="51" spans="1:21" x14ac:dyDescent="0.25">
      <c r="A51" s="23"/>
      <c r="B51" s="23"/>
      <c r="C51" s="246"/>
      <c r="D51" s="163"/>
      <c r="E51" s="163"/>
      <c r="F51" s="23"/>
      <c r="G51" s="23"/>
      <c r="H51" s="23"/>
      <c r="I51" s="23"/>
      <c r="J51" s="23"/>
      <c r="K51" s="23"/>
      <c r="L51" s="23"/>
      <c r="M51" s="23"/>
      <c r="N51" s="23"/>
      <c r="O51" s="23"/>
      <c r="P51" s="23"/>
      <c r="Q51" s="23"/>
      <c r="R51" s="23"/>
      <c r="S51" s="23"/>
      <c r="T51" s="23"/>
      <c r="U51" s="23"/>
    </row>
    <row r="52" spans="1:21" x14ac:dyDescent="0.25">
      <c r="A52" s="23"/>
      <c r="B52" s="23"/>
      <c r="C52" s="246"/>
      <c r="D52" s="163"/>
      <c r="E52" s="163"/>
      <c r="F52" s="23"/>
      <c r="G52" s="23"/>
      <c r="H52" s="23"/>
      <c r="I52" s="23"/>
      <c r="J52" s="23"/>
      <c r="K52" s="23"/>
      <c r="L52" s="23"/>
      <c r="M52" s="23"/>
      <c r="N52" s="23"/>
      <c r="O52" s="23"/>
      <c r="P52" s="23"/>
      <c r="Q52" s="23"/>
      <c r="R52" s="23"/>
      <c r="S52" s="23"/>
      <c r="T52" s="23"/>
      <c r="U52" s="23"/>
    </row>
    <row r="53" spans="1:21" x14ac:dyDescent="0.25">
      <c r="A53" s="23"/>
      <c r="B53" s="23"/>
      <c r="C53" s="246"/>
      <c r="D53" s="163"/>
      <c r="E53" s="163"/>
      <c r="F53" s="23"/>
      <c r="G53" s="23"/>
      <c r="H53" s="23"/>
      <c r="I53" s="23"/>
      <c r="J53" s="23"/>
      <c r="K53" s="23"/>
      <c r="L53" s="23"/>
      <c r="M53" s="23"/>
      <c r="N53" s="23"/>
      <c r="O53" s="23"/>
      <c r="P53" s="23"/>
      <c r="Q53" s="23"/>
      <c r="R53" s="23"/>
      <c r="S53" s="23"/>
      <c r="T53" s="23"/>
      <c r="U53" s="23"/>
    </row>
    <row r="54" spans="1:21" x14ac:dyDescent="0.25">
      <c r="A54" s="23"/>
      <c r="B54" s="23"/>
      <c r="C54" s="246"/>
      <c r="D54" s="163"/>
      <c r="E54" s="163"/>
      <c r="F54" s="23"/>
      <c r="G54" s="23"/>
      <c r="H54" s="23"/>
      <c r="I54" s="23"/>
      <c r="J54" s="23"/>
      <c r="K54" s="23"/>
      <c r="L54" s="23"/>
      <c r="M54" s="23"/>
      <c r="N54" s="23"/>
      <c r="O54" s="23"/>
      <c r="P54" s="23"/>
      <c r="Q54" s="23"/>
      <c r="R54" s="23"/>
      <c r="S54" s="23"/>
      <c r="T54" s="23"/>
      <c r="U54" s="23"/>
    </row>
    <row r="55" spans="1:21" x14ac:dyDescent="0.25">
      <c r="A55" s="23"/>
      <c r="B55" s="23"/>
      <c r="C55" s="246"/>
      <c r="D55" s="163"/>
      <c r="E55" s="163"/>
      <c r="F55" s="23"/>
      <c r="G55" s="23"/>
      <c r="H55" s="23"/>
      <c r="I55" s="23"/>
      <c r="J55" s="23"/>
      <c r="K55" s="23"/>
      <c r="L55" s="23"/>
      <c r="M55" s="23"/>
      <c r="N55" s="23"/>
      <c r="O55" s="23"/>
      <c r="P55" s="23"/>
      <c r="Q55" s="23"/>
      <c r="R55" s="23"/>
      <c r="S55" s="23"/>
      <c r="T55" s="23"/>
      <c r="U55" s="23"/>
    </row>
    <row r="56" spans="1:21" x14ac:dyDescent="0.25">
      <c r="A56" s="23"/>
      <c r="B56" s="23"/>
      <c r="C56" s="246"/>
      <c r="D56" s="163"/>
      <c r="E56" s="163"/>
      <c r="F56" s="23"/>
      <c r="G56" s="23"/>
      <c r="H56" s="23"/>
      <c r="I56" s="23"/>
      <c r="J56" s="23"/>
      <c r="K56" s="23"/>
      <c r="L56" s="23"/>
      <c r="M56" s="23"/>
      <c r="N56" s="23"/>
      <c r="O56" s="23"/>
      <c r="P56" s="23"/>
      <c r="Q56" s="23"/>
      <c r="R56" s="23"/>
      <c r="S56" s="23"/>
      <c r="T56" s="23"/>
      <c r="U56" s="23"/>
    </row>
    <row r="57" spans="1:21" x14ac:dyDescent="0.25">
      <c r="A57" s="23"/>
      <c r="B57" s="23"/>
      <c r="C57" s="246"/>
      <c r="D57" s="163"/>
      <c r="E57" s="163"/>
      <c r="F57" s="23"/>
      <c r="G57" s="23"/>
      <c r="H57" s="23"/>
      <c r="I57" s="23"/>
      <c r="J57" s="23"/>
      <c r="K57" s="23"/>
      <c r="L57" s="23"/>
      <c r="M57" s="23"/>
      <c r="N57" s="23"/>
      <c r="O57" s="23"/>
      <c r="P57" s="23"/>
      <c r="Q57" s="23"/>
      <c r="R57" s="23"/>
      <c r="S57" s="23"/>
      <c r="T57" s="23"/>
      <c r="U57" s="23"/>
    </row>
    <row r="58" spans="1:21" x14ac:dyDescent="0.25">
      <c r="A58" s="23"/>
      <c r="B58" s="23"/>
      <c r="C58" s="246"/>
      <c r="D58" s="163"/>
      <c r="E58" s="163"/>
      <c r="F58" s="23"/>
      <c r="G58" s="23"/>
      <c r="H58" s="23"/>
      <c r="I58" s="23"/>
      <c r="J58" s="23"/>
      <c r="K58" s="23"/>
      <c r="L58" s="23"/>
      <c r="M58" s="23"/>
      <c r="N58" s="23"/>
      <c r="O58" s="23"/>
      <c r="P58" s="23"/>
      <c r="Q58" s="23"/>
      <c r="R58" s="23"/>
      <c r="S58" s="23"/>
      <c r="T58" s="23"/>
      <c r="U58" s="23"/>
    </row>
    <row r="59" spans="1:21" x14ac:dyDescent="0.25">
      <c r="A59" s="23"/>
      <c r="B59" s="23"/>
      <c r="C59" s="246"/>
      <c r="D59" s="163"/>
      <c r="E59" s="163"/>
      <c r="F59" s="23"/>
      <c r="G59" s="23"/>
      <c r="H59" s="23"/>
      <c r="I59" s="23"/>
      <c r="J59" s="23"/>
      <c r="K59" s="23"/>
      <c r="L59" s="23"/>
      <c r="M59" s="23"/>
      <c r="N59" s="23"/>
      <c r="O59" s="23"/>
      <c r="P59" s="23"/>
      <c r="Q59" s="23"/>
      <c r="R59" s="23"/>
      <c r="S59" s="23"/>
      <c r="T59" s="23"/>
      <c r="U59" s="23"/>
    </row>
    <row r="60" spans="1:21" x14ac:dyDescent="0.25">
      <c r="A60" s="23"/>
      <c r="B60" s="23"/>
      <c r="C60" s="246"/>
      <c r="D60" s="163"/>
      <c r="E60" s="163"/>
      <c r="F60" s="23"/>
      <c r="G60" s="23"/>
      <c r="H60" s="23"/>
      <c r="I60" s="23"/>
      <c r="J60" s="23"/>
      <c r="K60" s="23"/>
      <c r="L60" s="23"/>
      <c r="M60" s="23"/>
      <c r="N60" s="23"/>
      <c r="O60" s="23"/>
      <c r="P60" s="23"/>
      <c r="Q60" s="23"/>
      <c r="R60" s="23"/>
      <c r="S60" s="23"/>
      <c r="T60" s="23"/>
      <c r="U60" s="23"/>
    </row>
    <row r="61" spans="1:21" x14ac:dyDescent="0.25">
      <c r="A61" s="23"/>
      <c r="B61" s="23"/>
      <c r="C61" s="246"/>
      <c r="D61" s="163"/>
      <c r="E61" s="163"/>
      <c r="F61" s="23"/>
      <c r="G61" s="23"/>
      <c r="H61" s="23"/>
      <c r="I61" s="23"/>
      <c r="J61" s="23"/>
      <c r="K61" s="23"/>
      <c r="L61" s="23"/>
      <c r="M61" s="23"/>
      <c r="N61" s="23"/>
      <c r="O61" s="23"/>
      <c r="P61" s="23"/>
      <c r="Q61" s="23"/>
      <c r="R61" s="23"/>
      <c r="S61" s="23"/>
      <c r="T61" s="23"/>
      <c r="U61" s="23"/>
    </row>
    <row r="62" spans="1:21" x14ac:dyDescent="0.25">
      <c r="A62" s="23"/>
      <c r="B62" s="23"/>
      <c r="C62" s="246"/>
      <c r="D62" s="163"/>
      <c r="E62" s="163"/>
      <c r="F62" s="23"/>
      <c r="G62" s="23"/>
      <c r="H62" s="23"/>
      <c r="I62" s="23"/>
      <c r="J62" s="23"/>
      <c r="K62" s="23"/>
      <c r="L62" s="23"/>
      <c r="M62" s="23"/>
      <c r="N62" s="23"/>
      <c r="O62" s="23"/>
      <c r="P62" s="23"/>
      <c r="Q62" s="23"/>
      <c r="R62" s="23"/>
      <c r="S62" s="23"/>
      <c r="T62" s="23"/>
      <c r="U62" s="23"/>
    </row>
    <row r="63" spans="1:21" x14ac:dyDescent="0.25">
      <c r="A63" s="23"/>
      <c r="B63" s="23"/>
      <c r="C63" s="246"/>
      <c r="D63" s="163"/>
      <c r="E63" s="163"/>
      <c r="F63" s="23"/>
      <c r="G63" s="23"/>
      <c r="H63" s="23"/>
      <c r="I63" s="23"/>
      <c r="J63" s="23"/>
      <c r="K63" s="23"/>
      <c r="L63" s="23"/>
      <c r="M63" s="23"/>
      <c r="N63" s="23"/>
      <c r="O63" s="23"/>
      <c r="P63" s="23"/>
      <c r="Q63" s="23"/>
      <c r="R63" s="23"/>
      <c r="S63" s="23"/>
      <c r="T63" s="23"/>
      <c r="U63" s="23"/>
    </row>
    <row r="64" spans="1:21" x14ac:dyDescent="0.25">
      <c r="A64" s="23"/>
      <c r="B64" s="23"/>
      <c r="C64" s="246"/>
      <c r="D64" s="163"/>
      <c r="E64" s="163"/>
      <c r="F64" s="23"/>
      <c r="G64" s="23"/>
      <c r="H64" s="23"/>
      <c r="I64" s="23"/>
      <c r="J64" s="23"/>
      <c r="K64" s="23"/>
      <c r="L64" s="23"/>
      <c r="M64" s="23"/>
      <c r="N64" s="23"/>
      <c r="O64" s="23"/>
      <c r="P64" s="23"/>
      <c r="Q64" s="23"/>
      <c r="R64" s="23"/>
      <c r="S64" s="23"/>
      <c r="T64" s="23"/>
      <c r="U64" s="23"/>
    </row>
    <row r="65" spans="1:21" x14ac:dyDescent="0.25">
      <c r="A65" s="23"/>
      <c r="B65" s="23"/>
      <c r="C65" s="246"/>
      <c r="D65" s="163"/>
      <c r="E65" s="163"/>
      <c r="F65" s="23"/>
      <c r="G65" s="23"/>
      <c r="H65" s="23"/>
      <c r="I65" s="23"/>
      <c r="J65" s="23"/>
      <c r="K65" s="23"/>
      <c r="L65" s="23"/>
      <c r="M65" s="23"/>
      <c r="N65" s="23"/>
      <c r="O65" s="23"/>
      <c r="P65" s="23"/>
      <c r="Q65" s="23"/>
      <c r="R65" s="23"/>
      <c r="S65" s="23"/>
      <c r="T65" s="23"/>
      <c r="U65" s="23"/>
    </row>
    <row r="66" spans="1:21" x14ac:dyDescent="0.25">
      <c r="A66" s="23"/>
      <c r="B66" s="23"/>
      <c r="C66" s="246"/>
      <c r="D66" s="163"/>
      <c r="E66" s="163"/>
      <c r="F66" s="23"/>
      <c r="G66" s="23"/>
      <c r="H66" s="23"/>
      <c r="I66" s="23"/>
      <c r="J66" s="23"/>
      <c r="K66" s="23"/>
      <c r="L66" s="23"/>
      <c r="M66" s="23"/>
      <c r="N66" s="23"/>
      <c r="O66" s="23"/>
      <c r="P66" s="23"/>
      <c r="Q66" s="23"/>
      <c r="R66" s="23"/>
      <c r="S66" s="23"/>
      <c r="T66" s="23"/>
      <c r="U66" s="23"/>
    </row>
    <row r="67" spans="1:21" x14ac:dyDescent="0.25">
      <c r="A67" s="23"/>
      <c r="B67" s="23"/>
      <c r="C67" s="246"/>
      <c r="D67" s="163"/>
      <c r="E67" s="163"/>
      <c r="F67" s="23"/>
      <c r="G67" s="23"/>
      <c r="H67" s="23"/>
      <c r="I67" s="23"/>
      <c r="J67" s="23"/>
      <c r="K67" s="23"/>
      <c r="L67" s="23"/>
      <c r="M67" s="23"/>
      <c r="N67" s="23"/>
      <c r="O67" s="23"/>
      <c r="P67" s="23"/>
      <c r="Q67" s="23"/>
      <c r="R67" s="23"/>
      <c r="S67" s="23"/>
      <c r="T67" s="23"/>
      <c r="U67" s="23"/>
    </row>
    <row r="68" spans="1:21" x14ac:dyDescent="0.25">
      <c r="A68" s="23"/>
      <c r="B68" s="23"/>
      <c r="C68" s="246"/>
      <c r="D68" s="163"/>
      <c r="E68" s="163"/>
      <c r="F68" s="23"/>
      <c r="G68" s="23"/>
      <c r="H68" s="23"/>
      <c r="I68" s="23"/>
      <c r="J68" s="23"/>
      <c r="K68" s="23"/>
      <c r="L68" s="23"/>
      <c r="M68" s="23"/>
      <c r="N68" s="23"/>
      <c r="O68" s="23"/>
      <c r="P68" s="23"/>
      <c r="Q68" s="23"/>
      <c r="R68" s="23"/>
      <c r="S68" s="23"/>
      <c r="T68" s="23"/>
      <c r="U68" s="23"/>
    </row>
    <row r="69" spans="1:21" x14ac:dyDescent="0.25">
      <c r="A69" s="23"/>
      <c r="B69" s="23"/>
      <c r="C69" s="246"/>
      <c r="D69" s="163"/>
      <c r="E69" s="163"/>
      <c r="F69" s="23"/>
      <c r="G69" s="23"/>
      <c r="H69" s="23"/>
      <c r="I69" s="23"/>
      <c r="J69" s="23"/>
      <c r="K69" s="23"/>
      <c r="L69" s="23"/>
      <c r="M69" s="23"/>
      <c r="N69" s="23"/>
      <c r="O69" s="23"/>
      <c r="P69" s="23"/>
      <c r="Q69" s="23"/>
      <c r="R69" s="23"/>
      <c r="S69" s="23"/>
      <c r="T69" s="23"/>
      <c r="U69" s="23"/>
    </row>
    <row r="70" spans="1:21" x14ac:dyDescent="0.25">
      <c r="A70" s="23"/>
      <c r="B70" s="23"/>
      <c r="C70" s="246"/>
      <c r="D70" s="163"/>
      <c r="E70" s="163"/>
      <c r="F70" s="23"/>
      <c r="G70" s="23"/>
      <c r="H70" s="23"/>
      <c r="I70" s="23"/>
      <c r="J70" s="23"/>
      <c r="K70" s="23"/>
      <c r="L70" s="23"/>
      <c r="M70" s="23"/>
      <c r="N70" s="23"/>
      <c r="O70" s="23"/>
      <c r="P70" s="23"/>
      <c r="Q70" s="23"/>
      <c r="R70" s="23"/>
      <c r="S70" s="23"/>
      <c r="T70" s="23"/>
      <c r="U70" s="23"/>
    </row>
    <row r="71" spans="1:21" x14ac:dyDescent="0.25">
      <c r="A71" s="23"/>
      <c r="B71" s="23"/>
      <c r="C71" s="246"/>
      <c r="D71" s="163"/>
      <c r="E71" s="163"/>
      <c r="F71" s="23"/>
      <c r="G71" s="23"/>
      <c r="H71" s="23"/>
      <c r="I71" s="23"/>
      <c r="J71" s="23"/>
      <c r="K71" s="23"/>
      <c r="L71" s="23"/>
      <c r="M71" s="23"/>
      <c r="N71" s="23"/>
      <c r="O71" s="23"/>
      <c r="P71" s="23"/>
      <c r="Q71" s="23"/>
      <c r="R71" s="23"/>
      <c r="S71" s="23"/>
      <c r="T71" s="23"/>
      <c r="U71" s="23"/>
    </row>
    <row r="72" spans="1:21" x14ac:dyDescent="0.25">
      <c r="A72" s="23"/>
      <c r="B72" s="23"/>
      <c r="C72" s="246"/>
      <c r="D72" s="163"/>
      <c r="E72" s="163"/>
      <c r="F72" s="23"/>
      <c r="G72" s="23"/>
      <c r="H72" s="23"/>
      <c r="I72" s="23"/>
      <c r="J72" s="23"/>
      <c r="K72" s="23"/>
      <c r="L72" s="23"/>
      <c r="M72" s="23"/>
      <c r="N72" s="23"/>
      <c r="O72" s="23"/>
      <c r="P72" s="23"/>
      <c r="Q72" s="23"/>
      <c r="R72" s="23"/>
      <c r="S72" s="23"/>
      <c r="T72" s="23"/>
      <c r="U72" s="23"/>
    </row>
    <row r="73" spans="1:21" x14ac:dyDescent="0.25">
      <c r="A73" s="23"/>
      <c r="B73" s="23"/>
      <c r="C73" s="246"/>
      <c r="D73" s="163"/>
      <c r="E73" s="163"/>
      <c r="F73" s="23"/>
      <c r="G73" s="23"/>
      <c r="H73" s="23"/>
      <c r="I73" s="23"/>
      <c r="J73" s="23"/>
      <c r="K73" s="23"/>
      <c r="L73" s="23"/>
      <c r="M73" s="23"/>
      <c r="N73" s="23"/>
      <c r="O73" s="23"/>
      <c r="P73" s="23"/>
      <c r="Q73" s="23"/>
      <c r="R73" s="23"/>
      <c r="S73" s="23"/>
      <c r="T73" s="23"/>
      <c r="U73" s="23"/>
    </row>
    <row r="74" spans="1:21" x14ac:dyDescent="0.25">
      <c r="A74" s="23"/>
      <c r="B74" s="23"/>
      <c r="C74" s="246"/>
      <c r="D74" s="163"/>
      <c r="E74" s="163"/>
      <c r="F74" s="23"/>
      <c r="G74" s="23"/>
      <c r="H74" s="23"/>
      <c r="I74" s="23"/>
      <c r="J74" s="23"/>
      <c r="K74" s="23"/>
      <c r="L74" s="23"/>
      <c r="M74" s="23"/>
      <c r="N74" s="23"/>
      <c r="O74" s="23"/>
      <c r="P74" s="23"/>
      <c r="Q74" s="23"/>
      <c r="R74" s="23"/>
      <c r="S74" s="23"/>
      <c r="T74" s="23"/>
      <c r="U74" s="23"/>
    </row>
    <row r="75" spans="1:21" x14ac:dyDescent="0.25">
      <c r="A75" s="23"/>
      <c r="B75" s="23"/>
      <c r="C75" s="246"/>
      <c r="D75" s="163"/>
      <c r="E75" s="163"/>
      <c r="F75" s="23"/>
      <c r="G75" s="23"/>
      <c r="H75" s="23"/>
      <c r="I75" s="23"/>
      <c r="J75" s="23"/>
      <c r="K75" s="23"/>
      <c r="L75" s="23"/>
      <c r="M75" s="23"/>
      <c r="N75" s="23"/>
      <c r="O75" s="23"/>
      <c r="P75" s="23"/>
      <c r="Q75" s="23"/>
      <c r="R75" s="23"/>
      <c r="S75" s="23"/>
      <c r="T75" s="23"/>
      <c r="U75" s="23"/>
    </row>
    <row r="76" spans="1:21" x14ac:dyDescent="0.25">
      <c r="A76" s="23"/>
      <c r="B76" s="23"/>
      <c r="C76" s="246"/>
      <c r="D76" s="163"/>
      <c r="E76" s="163"/>
      <c r="F76" s="23"/>
      <c r="G76" s="23"/>
      <c r="H76" s="23"/>
      <c r="I76" s="23"/>
      <c r="J76" s="23"/>
      <c r="K76" s="23"/>
      <c r="L76" s="23"/>
      <c r="M76" s="23"/>
      <c r="N76" s="23"/>
      <c r="O76" s="23"/>
      <c r="P76" s="23"/>
      <c r="Q76" s="23"/>
      <c r="R76" s="23"/>
      <c r="S76" s="23"/>
      <c r="T76" s="23"/>
      <c r="U76" s="23"/>
    </row>
    <row r="77" spans="1:21" x14ac:dyDescent="0.25">
      <c r="A77" s="23"/>
      <c r="B77" s="23"/>
      <c r="C77" s="246"/>
      <c r="D77" s="163"/>
      <c r="E77" s="163"/>
      <c r="F77" s="23"/>
      <c r="G77" s="23"/>
      <c r="H77" s="23"/>
      <c r="I77" s="23"/>
      <c r="J77" s="23"/>
      <c r="K77" s="23"/>
      <c r="L77" s="23"/>
      <c r="M77" s="23"/>
      <c r="N77" s="23"/>
      <c r="O77" s="23"/>
      <c r="P77" s="23"/>
      <c r="Q77" s="23"/>
      <c r="R77" s="23"/>
      <c r="S77" s="23"/>
      <c r="T77" s="23"/>
      <c r="U77" s="23"/>
    </row>
    <row r="78" spans="1:21" x14ac:dyDescent="0.25">
      <c r="A78" s="23"/>
      <c r="B78" s="23"/>
      <c r="C78" s="246"/>
      <c r="D78" s="163"/>
      <c r="E78" s="163"/>
      <c r="F78" s="23"/>
      <c r="G78" s="23"/>
      <c r="H78" s="23"/>
      <c r="I78" s="23"/>
      <c r="J78" s="23"/>
      <c r="K78" s="23"/>
      <c r="L78" s="23"/>
      <c r="M78" s="23"/>
      <c r="N78" s="23"/>
      <c r="O78" s="23"/>
      <c r="P78" s="23"/>
      <c r="Q78" s="23"/>
      <c r="R78" s="23"/>
      <c r="S78" s="23"/>
      <c r="T78" s="23"/>
      <c r="U78" s="23"/>
    </row>
    <row r="79" spans="1:21" x14ac:dyDescent="0.25">
      <c r="A79" s="23"/>
      <c r="B79" s="23"/>
      <c r="C79" s="246"/>
      <c r="D79" s="163"/>
      <c r="E79" s="163"/>
      <c r="F79" s="23"/>
      <c r="G79" s="23"/>
      <c r="H79" s="23"/>
      <c r="I79" s="23"/>
      <c r="J79" s="23"/>
      <c r="K79" s="23"/>
      <c r="L79" s="23"/>
      <c r="M79" s="23"/>
      <c r="N79" s="23"/>
      <c r="O79" s="23"/>
      <c r="P79" s="23"/>
      <c r="Q79" s="23"/>
      <c r="R79" s="23"/>
      <c r="S79" s="23"/>
      <c r="T79" s="23"/>
      <c r="U79" s="23"/>
    </row>
    <row r="80" spans="1:21" x14ac:dyDescent="0.25">
      <c r="A80" s="23"/>
      <c r="B80" s="23"/>
      <c r="C80" s="246"/>
      <c r="D80" s="163"/>
      <c r="E80" s="163"/>
      <c r="F80" s="23"/>
      <c r="G80" s="23"/>
      <c r="H80" s="23"/>
      <c r="I80" s="23"/>
      <c r="J80" s="23"/>
      <c r="K80" s="23"/>
      <c r="L80" s="23"/>
      <c r="M80" s="23"/>
      <c r="N80" s="23"/>
      <c r="O80" s="23"/>
      <c r="P80" s="23"/>
      <c r="Q80" s="23"/>
      <c r="R80" s="23"/>
      <c r="S80" s="23"/>
      <c r="T80" s="23"/>
      <c r="U80" s="23"/>
    </row>
    <row r="81" spans="1:21" x14ac:dyDescent="0.25">
      <c r="A81" s="23"/>
      <c r="B81" s="23"/>
      <c r="C81" s="246"/>
      <c r="D81" s="163"/>
      <c r="E81" s="163"/>
      <c r="F81" s="23"/>
      <c r="G81" s="23"/>
      <c r="H81" s="23"/>
      <c r="I81" s="23"/>
      <c r="J81" s="23"/>
      <c r="K81" s="23"/>
      <c r="L81" s="23"/>
      <c r="M81" s="23"/>
      <c r="N81" s="23"/>
      <c r="O81" s="23"/>
      <c r="P81" s="23"/>
      <c r="Q81" s="23"/>
      <c r="R81" s="23"/>
      <c r="S81" s="23"/>
      <c r="T81" s="23"/>
      <c r="U81" s="23"/>
    </row>
    <row r="82" spans="1:21" x14ac:dyDescent="0.25">
      <c r="A82" s="23"/>
      <c r="B82" s="23"/>
      <c r="C82" s="246"/>
      <c r="D82" s="163"/>
      <c r="E82" s="163"/>
      <c r="F82" s="23"/>
      <c r="G82" s="23"/>
      <c r="H82" s="23"/>
      <c r="I82" s="23"/>
      <c r="J82" s="23"/>
      <c r="K82" s="23"/>
      <c r="L82" s="23"/>
      <c r="M82" s="23"/>
      <c r="N82" s="23"/>
      <c r="O82" s="23"/>
      <c r="P82" s="23"/>
      <c r="Q82" s="23"/>
      <c r="R82" s="23"/>
      <c r="S82" s="23"/>
      <c r="T82" s="23"/>
      <c r="U82" s="23"/>
    </row>
    <row r="83" spans="1:21" x14ac:dyDescent="0.25">
      <c r="A83" s="23"/>
      <c r="B83" s="23"/>
      <c r="C83" s="246"/>
      <c r="D83" s="163"/>
      <c r="E83" s="163"/>
      <c r="F83" s="23"/>
      <c r="G83" s="23"/>
      <c r="H83" s="23"/>
      <c r="I83" s="23"/>
      <c r="J83" s="23"/>
      <c r="K83" s="23"/>
      <c r="L83" s="23"/>
      <c r="M83" s="23"/>
      <c r="N83" s="23"/>
      <c r="O83" s="23"/>
      <c r="P83" s="23"/>
      <c r="Q83" s="23"/>
      <c r="R83" s="23"/>
      <c r="S83" s="23"/>
      <c r="T83" s="23"/>
      <c r="U83" s="23"/>
    </row>
    <row r="84" spans="1:21" x14ac:dyDescent="0.25">
      <c r="A84" s="23"/>
      <c r="B84" s="23"/>
      <c r="C84" s="246"/>
      <c r="D84" s="163"/>
      <c r="E84" s="163"/>
      <c r="F84" s="23"/>
      <c r="G84" s="23"/>
      <c r="H84" s="23"/>
      <c r="I84" s="23"/>
      <c r="J84" s="23"/>
      <c r="K84" s="23"/>
      <c r="L84" s="23"/>
      <c r="M84" s="23"/>
      <c r="N84" s="23"/>
      <c r="O84" s="23"/>
      <c r="P84" s="23"/>
      <c r="Q84" s="23"/>
      <c r="R84" s="23"/>
      <c r="S84" s="23"/>
      <c r="T84" s="23"/>
      <c r="U84" s="23"/>
    </row>
    <row r="85" spans="1:21" x14ac:dyDescent="0.25">
      <c r="A85" s="23"/>
      <c r="B85" s="23"/>
      <c r="C85" s="246"/>
      <c r="D85" s="163"/>
      <c r="E85" s="163"/>
      <c r="F85" s="23"/>
      <c r="G85" s="23"/>
      <c r="H85" s="23"/>
      <c r="I85" s="23"/>
      <c r="J85" s="23"/>
      <c r="K85" s="23"/>
      <c r="L85" s="23"/>
      <c r="M85" s="23"/>
      <c r="N85" s="23"/>
      <c r="O85" s="23"/>
      <c r="P85" s="23"/>
      <c r="Q85" s="23"/>
      <c r="R85" s="23"/>
      <c r="S85" s="23"/>
      <c r="T85" s="23"/>
      <c r="U85" s="23"/>
    </row>
    <row r="86" spans="1:21" x14ac:dyDescent="0.25">
      <c r="A86" s="23"/>
      <c r="B86" s="23"/>
      <c r="C86" s="246"/>
      <c r="D86" s="163"/>
      <c r="E86" s="163"/>
      <c r="F86" s="23"/>
      <c r="G86" s="23"/>
      <c r="H86" s="23"/>
      <c r="I86" s="23"/>
      <c r="J86" s="23"/>
      <c r="K86" s="23"/>
      <c r="L86" s="23"/>
      <c r="M86" s="23"/>
      <c r="N86" s="23"/>
      <c r="O86" s="23"/>
      <c r="P86" s="23"/>
      <c r="Q86" s="23"/>
      <c r="R86" s="23"/>
      <c r="S86" s="23"/>
      <c r="T86" s="23"/>
      <c r="U86" s="23"/>
    </row>
    <row r="87" spans="1:21" x14ac:dyDescent="0.25">
      <c r="A87" s="23"/>
      <c r="B87" s="23"/>
      <c r="C87" s="246"/>
      <c r="D87" s="163"/>
      <c r="E87" s="163"/>
      <c r="F87" s="23"/>
      <c r="G87" s="23"/>
      <c r="H87" s="23"/>
      <c r="I87" s="23"/>
      <c r="J87" s="23"/>
      <c r="K87" s="23"/>
      <c r="L87" s="23"/>
      <c r="M87" s="23"/>
      <c r="N87" s="23"/>
      <c r="O87" s="23"/>
      <c r="P87" s="23"/>
      <c r="Q87" s="23"/>
      <c r="R87" s="23"/>
      <c r="S87" s="23"/>
      <c r="T87" s="23"/>
      <c r="U87" s="23"/>
    </row>
    <row r="88" spans="1:21" x14ac:dyDescent="0.25">
      <c r="A88" s="23"/>
      <c r="B88" s="23"/>
      <c r="C88" s="246"/>
      <c r="D88" s="163"/>
      <c r="E88" s="163"/>
      <c r="F88" s="23"/>
      <c r="G88" s="23"/>
      <c r="H88" s="23"/>
      <c r="I88" s="23"/>
      <c r="J88" s="23"/>
      <c r="K88" s="23"/>
      <c r="L88" s="23"/>
      <c r="M88" s="23"/>
      <c r="N88" s="23"/>
      <c r="O88" s="23"/>
      <c r="P88" s="23"/>
      <c r="Q88" s="23"/>
      <c r="R88" s="23"/>
      <c r="S88" s="23"/>
      <c r="T88" s="23"/>
      <c r="U88" s="23"/>
    </row>
    <row r="89" spans="1:21" x14ac:dyDescent="0.25">
      <c r="A89" s="23"/>
      <c r="B89" s="23"/>
      <c r="C89" s="246"/>
      <c r="D89" s="163"/>
      <c r="E89" s="163"/>
      <c r="F89" s="23"/>
      <c r="G89" s="23"/>
      <c r="H89" s="23"/>
      <c r="I89" s="23"/>
      <c r="J89" s="23"/>
      <c r="K89" s="23"/>
      <c r="L89" s="23"/>
      <c r="M89" s="23"/>
      <c r="N89" s="23"/>
      <c r="O89" s="23"/>
      <c r="P89" s="23"/>
      <c r="Q89" s="23"/>
      <c r="R89" s="23"/>
      <c r="S89" s="23"/>
      <c r="T89" s="23"/>
      <c r="U89" s="23"/>
    </row>
    <row r="90" spans="1:21" x14ac:dyDescent="0.25">
      <c r="A90" s="23"/>
      <c r="B90" s="23"/>
      <c r="C90" s="246"/>
      <c r="D90" s="163"/>
      <c r="E90" s="163"/>
      <c r="F90" s="23"/>
      <c r="G90" s="23"/>
      <c r="H90" s="23"/>
      <c r="I90" s="23"/>
      <c r="J90" s="23"/>
      <c r="K90" s="23"/>
      <c r="L90" s="23"/>
      <c r="M90" s="23"/>
      <c r="N90" s="23"/>
      <c r="O90" s="23"/>
      <c r="P90" s="23"/>
      <c r="Q90" s="23"/>
      <c r="R90" s="23"/>
      <c r="S90" s="23"/>
      <c r="T90" s="23"/>
      <c r="U90" s="23"/>
    </row>
    <row r="91" spans="1:21" x14ac:dyDescent="0.25">
      <c r="A91" s="23"/>
      <c r="B91" s="23"/>
      <c r="C91" s="246"/>
      <c r="D91" s="163"/>
      <c r="E91" s="163"/>
      <c r="F91" s="23"/>
      <c r="G91" s="23"/>
      <c r="H91" s="23"/>
      <c r="I91" s="23"/>
      <c r="J91" s="23"/>
      <c r="K91" s="23"/>
      <c r="L91" s="23"/>
      <c r="M91" s="23"/>
      <c r="N91" s="23"/>
      <c r="O91" s="23"/>
      <c r="P91" s="23"/>
      <c r="Q91" s="23"/>
      <c r="R91" s="23"/>
      <c r="S91" s="23"/>
      <c r="T91" s="23"/>
      <c r="U91" s="23"/>
    </row>
    <row r="92" spans="1:21" x14ac:dyDescent="0.25">
      <c r="A92" s="23"/>
      <c r="B92" s="23"/>
      <c r="C92" s="246"/>
      <c r="D92" s="163"/>
      <c r="E92" s="163"/>
      <c r="F92" s="23"/>
      <c r="G92" s="23"/>
      <c r="H92" s="23"/>
      <c r="I92" s="23"/>
      <c r="J92" s="23"/>
      <c r="K92" s="23"/>
      <c r="L92" s="23"/>
      <c r="M92" s="23"/>
      <c r="N92" s="23"/>
      <c r="O92" s="23"/>
      <c r="P92" s="23"/>
      <c r="Q92" s="23"/>
      <c r="R92" s="23"/>
      <c r="S92" s="23"/>
      <c r="T92" s="23"/>
      <c r="U92" s="23"/>
    </row>
    <row r="93" spans="1:21" x14ac:dyDescent="0.25">
      <c r="A93" s="23"/>
      <c r="B93" s="23"/>
      <c r="C93" s="246"/>
      <c r="D93" s="163"/>
      <c r="E93" s="163"/>
      <c r="F93" s="23"/>
      <c r="G93" s="23"/>
      <c r="H93" s="23"/>
      <c r="I93" s="23"/>
      <c r="J93" s="23"/>
      <c r="K93" s="23"/>
      <c r="L93" s="23"/>
      <c r="M93" s="23"/>
      <c r="N93" s="23"/>
      <c r="O93" s="23"/>
      <c r="P93" s="23"/>
      <c r="Q93" s="23"/>
      <c r="R93" s="23"/>
      <c r="S93" s="23"/>
      <c r="T93" s="23"/>
      <c r="U93" s="23"/>
    </row>
    <row r="94" spans="1:21" x14ac:dyDescent="0.25">
      <c r="A94" s="23"/>
      <c r="B94" s="23"/>
      <c r="C94" s="246"/>
      <c r="D94" s="163"/>
      <c r="E94" s="163"/>
      <c r="F94" s="23"/>
      <c r="G94" s="23"/>
      <c r="H94" s="23"/>
      <c r="I94" s="23"/>
      <c r="J94" s="23"/>
      <c r="K94" s="23"/>
      <c r="L94" s="23"/>
      <c r="M94" s="23"/>
      <c r="N94" s="23"/>
      <c r="O94" s="23"/>
      <c r="P94" s="23"/>
      <c r="Q94" s="23"/>
      <c r="R94" s="23"/>
      <c r="S94" s="23"/>
      <c r="T94" s="23"/>
      <c r="U94" s="23"/>
    </row>
    <row r="95" spans="1:21" x14ac:dyDescent="0.25">
      <c r="A95" s="23"/>
      <c r="B95" s="23"/>
      <c r="C95" s="246"/>
      <c r="D95" s="163"/>
      <c r="E95" s="163"/>
      <c r="F95" s="23"/>
      <c r="G95" s="23"/>
      <c r="H95" s="23"/>
      <c r="I95" s="23"/>
      <c r="J95" s="23"/>
      <c r="K95" s="23"/>
      <c r="L95" s="23"/>
      <c r="M95" s="23"/>
      <c r="N95" s="23"/>
      <c r="O95" s="23"/>
      <c r="P95" s="23"/>
      <c r="Q95" s="23"/>
      <c r="R95" s="23"/>
      <c r="S95" s="23"/>
      <c r="T95" s="23"/>
      <c r="U95" s="23"/>
    </row>
    <row r="96" spans="1:21" x14ac:dyDescent="0.25">
      <c r="A96" s="23"/>
      <c r="B96" s="23"/>
      <c r="C96" s="246"/>
      <c r="D96" s="163"/>
      <c r="E96" s="163"/>
      <c r="F96" s="23"/>
      <c r="G96" s="23"/>
      <c r="H96" s="23"/>
      <c r="I96" s="23"/>
      <c r="J96" s="23"/>
      <c r="K96" s="23"/>
      <c r="L96" s="23"/>
      <c r="M96" s="23"/>
      <c r="N96" s="23"/>
      <c r="O96" s="23"/>
      <c r="P96" s="23"/>
      <c r="Q96" s="23"/>
      <c r="R96" s="23"/>
      <c r="S96" s="23"/>
      <c r="T96" s="23"/>
      <c r="U96" s="23"/>
    </row>
    <row r="97" spans="1:21" x14ac:dyDescent="0.25">
      <c r="A97" s="23"/>
      <c r="B97" s="23"/>
      <c r="C97" s="246"/>
      <c r="D97" s="163"/>
      <c r="E97" s="163"/>
      <c r="F97" s="23"/>
      <c r="G97" s="23"/>
      <c r="H97" s="23"/>
      <c r="I97" s="23"/>
      <c r="J97" s="23"/>
      <c r="K97" s="23"/>
      <c r="L97" s="23"/>
      <c r="M97" s="23"/>
      <c r="N97" s="23"/>
      <c r="O97" s="23"/>
      <c r="P97" s="23"/>
      <c r="Q97" s="23"/>
      <c r="R97" s="23"/>
      <c r="S97" s="23"/>
      <c r="T97" s="23"/>
      <c r="U97" s="23"/>
    </row>
    <row r="98" spans="1:21" x14ac:dyDescent="0.25">
      <c r="A98" s="23"/>
      <c r="B98" s="23"/>
      <c r="C98" s="246"/>
      <c r="D98" s="163"/>
      <c r="E98" s="163"/>
      <c r="F98" s="23"/>
      <c r="G98" s="23"/>
      <c r="H98" s="23"/>
      <c r="I98" s="23"/>
      <c r="J98" s="23"/>
      <c r="K98" s="23"/>
      <c r="L98" s="23"/>
      <c r="M98" s="23"/>
      <c r="N98" s="23"/>
      <c r="O98" s="23"/>
      <c r="P98" s="23"/>
      <c r="Q98" s="23"/>
      <c r="R98" s="23"/>
      <c r="S98" s="23"/>
      <c r="T98" s="23"/>
      <c r="U98" s="23"/>
    </row>
    <row r="99" spans="1:21" x14ac:dyDescent="0.25">
      <c r="A99" s="23"/>
      <c r="B99" s="23"/>
      <c r="C99" s="246"/>
      <c r="D99" s="163"/>
      <c r="E99" s="163"/>
      <c r="F99" s="23"/>
      <c r="G99" s="23"/>
      <c r="H99" s="23"/>
      <c r="I99" s="23"/>
      <c r="J99" s="23"/>
      <c r="K99" s="23"/>
      <c r="L99" s="23"/>
      <c r="M99" s="23"/>
      <c r="N99" s="23"/>
      <c r="O99" s="23"/>
      <c r="P99" s="23"/>
      <c r="Q99" s="23"/>
      <c r="R99" s="23"/>
      <c r="S99" s="23"/>
      <c r="T99" s="23"/>
      <c r="U99" s="23"/>
    </row>
    <row r="100" spans="1:21" x14ac:dyDescent="0.25">
      <c r="A100" s="23"/>
      <c r="B100" s="23"/>
      <c r="C100" s="246"/>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46"/>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46"/>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46"/>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46"/>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46"/>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46"/>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46"/>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46"/>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46"/>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46"/>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46"/>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46"/>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46"/>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46"/>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46"/>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46"/>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46"/>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46"/>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46"/>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46"/>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46"/>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46"/>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46"/>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46"/>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46"/>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46"/>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46"/>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46"/>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46"/>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46"/>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46"/>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46"/>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46"/>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46"/>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46"/>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46"/>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46"/>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46"/>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46"/>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46"/>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46"/>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46"/>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46"/>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46"/>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46"/>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46"/>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46"/>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46"/>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46"/>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46"/>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46"/>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46"/>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46"/>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46"/>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46"/>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46"/>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46"/>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46"/>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46"/>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46"/>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46"/>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46"/>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46"/>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46"/>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46"/>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46"/>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46"/>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46"/>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46"/>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46"/>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46"/>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46"/>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46"/>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46"/>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46"/>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46"/>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46"/>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46"/>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46"/>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46"/>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46"/>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46"/>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46"/>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46"/>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46"/>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46"/>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46"/>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46"/>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46"/>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46"/>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46"/>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46"/>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46"/>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46"/>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46"/>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46"/>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46"/>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46"/>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46"/>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46"/>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46"/>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46"/>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46"/>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46"/>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46"/>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46"/>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46"/>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46"/>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46"/>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46"/>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46"/>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46"/>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46"/>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46"/>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46"/>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46"/>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46"/>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46"/>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46"/>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46"/>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46"/>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46"/>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46"/>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46"/>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46"/>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46"/>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46"/>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46"/>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46"/>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46"/>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46"/>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46"/>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46"/>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46"/>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46"/>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46"/>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46"/>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46"/>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46"/>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46"/>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46"/>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46"/>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46"/>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46"/>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46"/>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46"/>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46"/>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46"/>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46"/>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46"/>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46"/>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46"/>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46"/>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46"/>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46"/>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46"/>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46"/>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46"/>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46"/>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46"/>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46"/>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46"/>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46"/>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46"/>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46"/>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46"/>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46"/>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46"/>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46"/>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46"/>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46"/>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46"/>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46"/>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46"/>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46"/>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46"/>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46"/>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46"/>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46"/>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46"/>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46"/>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46"/>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46"/>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46"/>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46"/>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46"/>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46"/>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46"/>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46"/>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46"/>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46"/>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46"/>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46"/>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46"/>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46"/>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46"/>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46"/>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46"/>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46"/>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46"/>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46"/>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46"/>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46"/>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46"/>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46"/>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46"/>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46"/>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46"/>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46"/>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46"/>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46"/>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46"/>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46"/>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46"/>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46"/>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46"/>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46"/>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46"/>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46"/>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46"/>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46"/>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46"/>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46"/>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46"/>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46"/>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46"/>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46"/>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46"/>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46"/>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46"/>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46"/>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46"/>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46"/>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46"/>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46"/>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46"/>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46"/>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46"/>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3" t="str">
        <f>'1. паспорт местоположение'!A12:C12</f>
        <v>I_TP2000.PR.0044</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5" t="s">
        <v>374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4</v>
      </c>
      <c r="B19" s="322" t="s">
        <v>99</v>
      </c>
      <c r="C19" s="324" t="s">
        <v>271</v>
      </c>
      <c r="D19" s="322" t="s">
        <v>270</v>
      </c>
      <c r="E19" s="322" t="s">
        <v>98</v>
      </c>
      <c r="F19" s="322" t="s">
        <v>97</v>
      </c>
      <c r="G19" s="322" t="s">
        <v>266</v>
      </c>
      <c r="H19" s="322" t="s">
        <v>96</v>
      </c>
      <c r="I19" s="322" t="s">
        <v>95</v>
      </c>
      <c r="J19" s="322" t="s">
        <v>94</v>
      </c>
      <c r="K19" s="322" t="s">
        <v>93</v>
      </c>
      <c r="L19" s="322" t="s">
        <v>92</v>
      </c>
      <c r="M19" s="322" t="s">
        <v>91</v>
      </c>
      <c r="N19" s="322" t="s">
        <v>90</v>
      </c>
      <c r="O19" s="322" t="s">
        <v>89</v>
      </c>
      <c r="P19" s="322" t="s">
        <v>88</v>
      </c>
      <c r="Q19" s="322" t="s">
        <v>269</v>
      </c>
      <c r="R19" s="322"/>
      <c r="S19" s="326" t="s">
        <v>368</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1" t="s">
        <v>267</v>
      </c>
      <c r="R20" s="42" t="s">
        <v>268</v>
      </c>
      <c r="S20" s="326"/>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2"/>
      <c r="T28" s="28"/>
      <c r="U28" s="28"/>
      <c r="V28" s="28"/>
      <c r="W28" s="28"/>
      <c r="X28" s="27"/>
      <c r="Y28" s="27"/>
      <c r="Z28" s="27"/>
      <c r="AA28" s="27"/>
      <c r="AB28" s="27"/>
    </row>
    <row r="29" spans="1:28" ht="20.25" customHeight="1" x14ac:dyDescent="0.25">
      <c r="A29" s="100"/>
      <c r="B29" s="46" t="s">
        <v>264</v>
      </c>
      <c r="C29" s="46"/>
      <c r="D29" s="46"/>
      <c r="E29" s="100" t="s">
        <v>265</v>
      </c>
      <c r="F29" s="100" t="s">
        <v>265</v>
      </c>
      <c r="G29" s="100" t="s">
        <v>265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3" t="str">
        <f>'1. паспорт местоположение'!A12:C12</f>
        <v>I_TP2000.PR.0044</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16" t="s">
        <v>379</v>
      </c>
      <c r="B19" s="316"/>
      <c r="C19" s="316"/>
      <c r="D19" s="316"/>
      <c r="E19" s="316"/>
      <c r="F19" s="316"/>
      <c r="G19" s="316"/>
      <c r="H19" s="316"/>
      <c r="I19" s="316"/>
      <c r="J19" s="316"/>
      <c r="K19" s="316"/>
      <c r="L19" s="316"/>
      <c r="M19" s="316"/>
      <c r="N19" s="316"/>
      <c r="O19" s="316"/>
      <c r="P19" s="316"/>
      <c r="Q19" s="316"/>
      <c r="R19" s="316"/>
      <c r="S19" s="316"/>
      <c r="T19" s="316"/>
    </row>
    <row r="20" spans="1:20"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8" t="s">
        <v>4</v>
      </c>
      <c r="B21" s="331" t="s">
        <v>220</v>
      </c>
      <c r="C21" s="332"/>
      <c r="D21" s="335" t="s">
        <v>121</v>
      </c>
      <c r="E21" s="331" t="s">
        <v>407</v>
      </c>
      <c r="F21" s="332"/>
      <c r="G21" s="331" t="s">
        <v>239</v>
      </c>
      <c r="H21" s="332"/>
      <c r="I21" s="331" t="s">
        <v>120</v>
      </c>
      <c r="J21" s="332"/>
      <c r="K21" s="335" t="s">
        <v>119</v>
      </c>
      <c r="L21" s="331" t="s">
        <v>118</v>
      </c>
      <c r="M21" s="332"/>
      <c r="N21" s="331" t="s">
        <v>403</v>
      </c>
      <c r="O21" s="332"/>
      <c r="P21" s="335" t="s">
        <v>117</v>
      </c>
      <c r="Q21" s="341" t="s">
        <v>116</v>
      </c>
      <c r="R21" s="342"/>
      <c r="S21" s="341" t="s">
        <v>115</v>
      </c>
      <c r="T21" s="343"/>
    </row>
    <row r="22" spans="1:20" ht="204.75" customHeight="1" x14ac:dyDescent="0.25">
      <c r="A22" s="339"/>
      <c r="B22" s="333"/>
      <c r="C22" s="334"/>
      <c r="D22" s="337"/>
      <c r="E22" s="333"/>
      <c r="F22" s="334"/>
      <c r="G22" s="333"/>
      <c r="H22" s="334"/>
      <c r="I22" s="333"/>
      <c r="J22" s="334"/>
      <c r="K22" s="336"/>
      <c r="L22" s="333"/>
      <c r="M22" s="334"/>
      <c r="N22" s="333"/>
      <c r="O22" s="334"/>
      <c r="P22" s="336"/>
      <c r="Q22" s="90" t="s">
        <v>114</v>
      </c>
      <c r="R22" s="90" t="s">
        <v>378</v>
      </c>
      <c r="S22" s="90" t="s">
        <v>113</v>
      </c>
      <c r="T22" s="90" t="s">
        <v>112</v>
      </c>
    </row>
    <row r="23" spans="1:20" ht="51.75" customHeight="1" x14ac:dyDescent="0.25">
      <c r="A23" s="340"/>
      <c r="B23" s="140" t="s">
        <v>110</v>
      </c>
      <c r="C23" s="140" t="s">
        <v>111</v>
      </c>
      <c r="D23" s="336"/>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90" t="s">
        <v>110</v>
      </c>
      <c r="R23" s="90" t="s">
        <v>110</v>
      </c>
      <c r="S23" s="90" t="s">
        <v>110</v>
      </c>
      <c r="T23" s="90"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4.25" customHeight="1" x14ac:dyDescent="0.25">
      <c r="A25" s="62">
        <v>1</v>
      </c>
      <c r="B25" s="186" t="s">
        <v>265</v>
      </c>
      <c r="C25" s="186" t="s">
        <v>265</v>
      </c>
      <c r="D25" s="186" t="s">
        <v>265</v>
      </c>
      <c r="E25" s="186" t="s">
        <v>265</v>
      </c>
      <c r="F25" s="186" t="s">
        <v>265</v>
      </c>
      <c r="G25" s="186" t="s">
        <v>265</v>
      </c>
      <c r="H25" s="186" t="s">
        <v>265</v>
      </c>
      <c r="I25" s="186" t="s">
        <v>265</v>
      </c>
      <c r="J25" s="186" t="s">
        <v>265</v>
      </c>
      <c r="K25" s="186" t="s">
        <v>265</v>
      </c>
      <c r="L25" s="186" t="s">
        <v>265</v>
      </c>
      <c r="M25" s="186" t="s">
        <v>265</v>
      </c>
      <c r="N25" s="186" t="s">
        <v>265</v>
      </c>
      <c r="O25" s="186" t="s">
        <v>265</v>
      </c>
      <c r="P25" s="186" t="s">
        <v>265</v>
      </c>
      <c r="Q25" s="186" t="s">
        <v>265</v>
      </c>
      <c r="R25" s="186" t="s">
        <v>265</v>
      </c>
      <c r="S25" s="186" t="s">
        <v>265</v>
      </c>
      <c r="T25" s="186" t="s">
        <v>265</v>
      </c>
    </row>
    <row r="26" spans="1:20" s="58" customFormat="1" ht="44.25" customHeight="1" x14ac:dyDescent="0.25">
      <c r="A26" s="62"/>
      <c r="B26" s="60"/>
      <c r="C26" s="60"/>
      <c r="D26" s="175"/>
      <c r="E26" s="60"/>
      <c r="F26" s="60"/>
      <c r="G26" s="60"/>
      <c r="H26" s="60"/>
      <c r="I26" s="60"/>
      <c r="J26" s="59"/>
      <c r="K26" s="59"/>
      <c r="L26" s="59"/>
      <c r="M26" s="61"/>
      <c r="N26" s="61"/>
      <c r="O26" s="61"/>
      <c r="P26" s="59"/>
      <c r="Q26" s="143"/>
      <c r="R26" s="60"/>
      <c r="S26" s="143"/>
      <c r="T26" s="60"/>
    </row>
    <row r="27" spans="1:20" s="58" customFormat="1" ht="24" customHeight="1" x14ac:dyDescent="0.25">
      <c r="A27" s="62"/>
      <c r="B27" s="60"/>
      <c r="C27" s="60"/>
      <c r="D27" s="60"/>
      <c r="E27" s="60"/>
      <c r="F27" s="60"/>
      <c r="G27" s="60"/>
      <c r="H27" s="60"/>
      <c r="I27" s="60"/>
      <c r="J27" s="59"/>
      <c r="K27" s="59"/>
      <c r="L27" s="59"/>
      <c r="M27" s="61"/>
      <c r="N27" s="61"/>
      <c r="O27" s="61"/>
      <c r="P27" s="59"/>
      <c r="Q27" s="143"/>
      <c r="R27" s="60"/>
      <c r="S27" s="143"/>
      <c r="T27" s="60"/>
    </row>
    <row r="28" spans="1:20" ht="35.25" customHeight="1"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ht="35.25" customHeight="1"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330" t="s">
        <v>413</v>
      </c>
      <c r="C32" s="330"/>
      <c r="D32" s="330"/>
      <c r="E32" s="330"/>
      <c r="F32" s="330"/>
      <c r="G32" s="330"/>
      <c r="H32" s="330"/>
      <c r="I32" s="330"/>
      <c r="J32" s="330"/>
      <c r="K32" s="330"/>
      <c r="L32" s="330"/>
      <c r="M32" s="330"/>
      <c r="N32" s="330"/>
      <c r="O32" s="330"/>
      <c r="P32" s="330"/>
      <c r="Q32" s="330"/>
      <c r="R32" s="33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377</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57" zoomScaleSheetLayoutView="57"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I_TP2000.PR.0044</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381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5" t="s">
        <v>4</v>
      </c>
      <c r="B21" s="348" t="s">
        <v>387</v>
      </c>
      <c r="C21" s="349"/>
      <c r="D21" s="348" t="s">
        <v>389</v>
      </c>
      <c r="E21" s="349"/>
      <c r="F21" s="341" t="s">
        <v>93</v>
      </c>
      <c r="G21" s="343"/>
      <c r="H21" s="343"/>
      <c r="I21" s="342"/>
      <c r="J21" s="345" t="s">
        <v>390</v>
      </c>
      <c r="K21" s="348" t="s">
        <v>391</v>
      </c>
      <c r="L21" s="349"/>
      <c r="M21" s="348" t="s">
        <v>392</v>
      </c>
      <c r="N21" s="349"/>
      <c r="O21" s="348" t="s">
        <v>380</v>
      </c>
      <c r="P21" s="349"/>
      <c r="Q21" s="348" t="s">
        <v>126</v>
      </c>
      <c r="R21" s="349"/>
      <c r="S21" s="345" t="s">
        <v>125</v>
      </c>
      <c r="T21" s="345" t="s">
        <v>393</v>
      </c>
      <c r="U21" s="345" t="s">
        <v>388</v>
      </c>
      <c r="V21" s="348" t="s">
        <v>124</v>
      </c>
      <c r="W21" s="349"/>
      <c r="X21" s="341" t="s">
        <v>116</v>
      </c>
      <c r="Y21" s="343"/>
      <c r="Z21" s="341" t="s">
        <v>115</v>
      </c>
      <c r="AA21" s="343"/>
    </row>
    <row r="22" spans="1:27" ht="216" customHeight="1" x14ac:dyDescent="0.25">
      <c r="A22" s="346"/>
      <c r="B22" s="350"/>
      <c r="C22" s="351"/>
      <c r="D22" s="350"/>
      <c r="E22" s="351"/>
      <c r="F22" s="341" t="s">
        <v>123</v>
      </c>
      <c r="G22" s="342"/>
      <c r="H22" s="341" t="s">
        <v>122</v>
      </c>
      <c r="I22" s="342"/>
      <c r="J22" s="347"/>
      <c r="K22" s="350"/>
      <c r="L22" s="351"/>
      <c r="M22" s="350"/>
      <c r="N22" s="351"/>
      <c r="O22" s="350"/>
      <c r="P22" s="351"/>
      <c r="Q22" s="350"/>
      <c r="R22" s="351"/>
      <c r="S22" s="347"/>
      <c r="T22" s="347"/>
      <c r="U22" s="347"/>
      <c r="V22" s="350"/>
      <c r="W22" s="351"/>
      <c r="X22" s="90" t="s">
        <v>114</v>
      </c>
      <c r="Y22" s="90" t="s">
        <v>378</v>
      </c>
      <c r="Z22" s="90" t="s">
        <v>113</v>
      </c>
      <c r="AA22" s="90" t="s">
        <v>112</v>
      </c>
    </row>
    <row r="23" spans="1:27" ht="60" customHeight="1" x14ac:dyDescent="0.25">
      <c r="A23" s="347"/>
      <c r="B23" s="138" t="s">
        <v>110</v>
      </c>
      <c r="C23" s="138"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t="s">
        <v>265</v>
      </c>
      <c r="B25" s="96" t="s">
        <v>265</v>
      </c>
      <c r="C25" s="96" t="s">
        <v>265</v>
      </c>
      <c r="D25" s="96" t="s">
        <v>265</v>
      </c>
      <c r="E25" s="96" t="s">
        <v>265</v>
      </c>
      <c r="F25" s="96" t="s">
        <v>265</v>
      </c>
      <c r="G25" s="96" t="s">
        <v>265</v>
      </c>
      <c r="H25" s="96" t="s">
        <v>265</v>
      </c>
      <c r="I25" s="96" t="s">
        <v>265</v>
      </c>
      <c r="J25" s="96" t="s">
        <v>265</v>
      </c>
      <c r="K25" s="96" t="s">
        <v>265</v>
      </c>
      <c r="L25" s="96" t="s">
        <v>265</v>
      </c>
      <c r="M25" s="96" t="s">
        <v>265</v>
      </c>
      <c r="N25" s="96" t="s">
        <v>265</v>
      </c>
      <c r="O25" s="96" t="s">
        <v>265</v>
      </c>
      <c r="P25" s="96" t="s">
        <v>265</v>
      </c>
      <c r="Q25" s="96" t="s">
        <v>265</v>
      </c>
      <c r="R25" s="96" t="s">
        <v>265</v>
      </c>
      <c r="S25" s="96" t="s">
        <v>265</v>
      </c>
      <c r="T25" s="96" t="s">
        <v>265</v>
      </c>
      <c r="U25" s="96" t="s">
        <v>265</v>
      </c>
      <c r="V25" s="96" t="s">
        <v>265</v>
      </c>
      <c r="W25" s="96" t="s">
        <v>265</v>
      </c>
      <c r="X25" s="96" t="s">
        <v>265</v>
      </c>
      <c r="Y25" s="96" t="s">
        <v>265</v>
      </c>
      <c r="Z25" s="96" t="s">
        <v>265</v>
      </c>
      <c r="AA25" s="96" t="s">
        <v>265</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D27" sqref="D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2026 год</v>
      </c>
      <c r="B5" s="313"/>
      <c r="C5" s="31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I_TP2000.PR.0044</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5" t="s">
        <v>373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64</v>
      </c>
      <c r="B22" s="30" t="s">
        <v>385</v>
      </c>
      <c r="C22" s="176" t="s">
        <v>524</v>
      </c>
      <c r="D22" s="29"/>
      <c r="E22" s="29"/>
      <c r="F22" s="28"/>
      <c r="G22" s="28"/>
      <c r="H22" s="28"/>
      <c r="I22" s="28"/>
      <c r="J22" s="28"/>
      <c r="K22" s="28"/>
      <c r="L22" s="28"/>
      <c r="M22" s="28"/>
      <c r="N22" s="28"/>
      <c r="O22" s="28"/>
      <c r="P22" s="28"/>
      <c r="Q22" s="27"/>
      <c r="R22" s="27"/>
      <c r="S22" s="27"/>
      <c r="T22" s="27"/>
      <c r="U22" s="27"/>
    </row>
    <row r="23" spans="1:21" ht="134.25" customHeight="1" x14ac:dyDescent="0.25">
      <c r="A23" s="24" t="s">
        <v>62</v>
      </c>
      <c r="B23" s="26" t="s">
        <v>59</v>
      </c>
      <c r="C23" s="17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25" t="s">
        <v>464</v>
      </c>
      <c r="D24" s="23"/>
      <c r="E24" s="23"/>
      <c r="F24" s="23"/>
      <c r="G24" s="23"/>
      <c r="H24" s="23"/>
      <c r="I24" s="23"/>
      <c r="J24" s="23"/>
      <c r="K24" s="23"/>
      <c r="L24" s="23"/>
      <c r="M24" s="23"/>
      <c r="N24" s="23"/>
      <c r="O24" s="23"/>
      <c r="P24" s="23"/>
      <c r="Q24" s="23"/>
      <c r="R24" s="23"/>
      <c r="S24" s="23"/>
      <c r="T24" s="23"/>
      <c r="U24" s="23"/>
    </row>
    <row r="25" spans="1:21" ht="42.75" customHeight="1" x14ac:dyDescent="0.25">
      <c r="A25" s="24" t="s">
        <v>60</v>
      </c>
      <c r="B25" s="26" t="s">
        <v>406</v>
      </c>
      <c r="C25" s="25" t="s">
        <v>568</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227</v>
      </c>
      <c r="C26" s="25" t="s">
        <v>556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386</v>
      </c>
      <c r="C27" s="187"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5"/>
      <c r="AB6" s="13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5"/>
      <c r="AB7" s="135"/>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6"/>
      <c r="AB8" s="136"/>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7"/>
      <c r="AB9" s="13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5"/>
      <c r="AB10" s="135"/>
    </row>
    <row r="11" spans="1:28" ht="15.75" x14ac:dyDescent="0.25">
      <c r="A11" s="323" t="str">
        <f>'1. паспорт местоположение'!A12:C12</f>
        <v>I_TP2000.PR.0044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6"/>
      <c r="AB11" s="136"/>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7"/>
      <c r="AB12" s="13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6"/>
      <c r="AB14" s="136"/>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7"/>
      <c r="AB15" s="137"/>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6"/>
      <c r="AB16" s="14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6"/>
      <c r="AB17" s="14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6"/>
      <c r="AB18" s="14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6"/>
      <c r="AB19" s="14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7"/>
      <c r="AB20" s="14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7"/>
      <c r="AB21" s="147"/>
    </row>
    <row r="22" spans="1:28" x14ac:dyDescent="0.25">
      <c r="A22" s="353" t="s">
        <v>404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8"/>
      <c r="AB22" s="148"/>
    </row>
    <row r="23" spans="1:28" ht="32.25" customHeight="1" x14ac:dyDescent="0.25">
      <c r="A23" s="355" t="s">
        <v>262</v>
      </c>
      <c r="B23" s="356"/>
      <c r="C23" s="356"/>
      <c r="D23" s="356"/>
      <c r="E23" s="356"/>
      <c r="F23" s="356"/>
      <c r="G23" s="356"/>
      <c r="H23" s="356"/>
      <c r="I23" s="356"/>
      <c r="J23" s="356"/>
      <c r="K23" s="356"/>
      <c r="L23" s="357"/>
      <c r="M23" s="354" t="s">
        <v>263</v>
      </c>
      <c r="N23" s="354"/>
      <c r="O23" s="354"/>
      <c r="P23" s="354"/>
      <c r="Q23" s="354"/>
      <c r="R23" s="354"/>
      <c r="S23" s="354"/>
      <c r="T23" s="354"/>
      <c r="U23" s="354"/>
      <c r="V23" s="354"/>
      <c r="W23" s="354"/>
      <c r="X23" s="354"/>
      <c r="Y23" s="354"/>
      <c r="Z23" s="354"/>
    </row>
    <row r="24" spans="1:28" ht="151.5" customHeight="1" x14ac:dyDescent="0.25">
      <c r="A24" s="87" t="s">
        <v>230</v>
      </c>
      <c r="B24" s="88" t="s">
        <v>237</v>
      </c>
      <c r="C24" s="87" t="s">
        <v>256</v>
      </c>
      <c r="D24" s="87" t="s">
        <v>231</v>
      </c>
      <c r="E24" s="87" t="s">
        <v>257</v>
      </c>
      <c r="F24" s="87" t="s">
        <v>259</v>
      </c>
      <c r="G24" s="87" t="s">
        <v>258</v>
      </c>
      <c r="H24" s="87" t="s">
        <v>232</v>
      </c>
      <c r="I24" s="87" t="s">
        <v>260</v>
      </c>
      <c r="J24" s="87" t="s">
        <v>238</v>
      </c>
      <c r="K24" s="88" t="s">
        <v>236</v>
      </c>
      <c r="L24" s="88" t="s">
        <v>233</v>
      </c>
      <c r="M24" s="89" t="s">
        <v>245</v>
      </c>
      <c r="N24" s="88" t="s">
        <v>415</v>
      </c>
      <c r="O24" s="87" t="s">
        <v>243</v>
      </c>
      <c r="P24" s="87" t="s">
        <v>244</v>
      </c>
      <c r="Q24" s="87" t="s">
        <v>242</v>
      </c>
      <c r="R24" s="87" t="s">
        <v>232</v>
      </c>
      <c r="S24" s="87" t="s">
        <v>241</v>
      </c>
      <c r="T24" s="87" t="s">
        <v>240</v>
      </c>
      <c r="U24" s="87" t="s">
        <v>255</v>
      </c>
      <c r="V24" s="87" t="s">
        <v>242</v>
      </c>
      <c r="W24" s="97" t="s">
        <v>235</v>
      </c>
      <c r="X24" s="97" t="s">
        <v>247</v>
      </c>
      <c r="Y24" s="97" t="s">
        <v>248</v>
      </c>
      <c r="Z24" s="99" t="s">
        <v>246</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3" t="str">
        <f>'1. паспорт местоположение'!A12:C12</f>
        <v>I_TP2000.PR.0044</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59" t="s">
        <v>382</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60" t="s">
        <v>85</v>
      </c>
      <c r="F19" s="361"/>
      <c r="G19" s="361"/>
      <c r="H19" s="361"/>
      <c r="I19" s="362"/>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T14" sqref="AT14"/>
    </sheetView>
  </sheetViews>
  <sheetFormatPr defaultRowHeight="15.75" outlineLevelRow="1" x14ac:dyDescent="0.25"/>
  <cols>
    <col min="1" max="1" width="61.7109375" style="252" customWidth="1"/>
    <col min="2" max="3" width="4.140625" style="252" customWidth="1"/>
    <col min="4" max="4" width="4.28515625" style="252" customWidth="1"/>
    <col min="5" max="22" width="4.140625" style="252" hidden="1" customWidth="1"/>
    <col min="23" max="36" width="5" style="252" hidden="1" customWidth="1"/>
    <col min="37" max="37" width="5" style="252" customWidth="1"/>
    <col min="38" max="38" width="11.7109375" style="252" customWidth="1"/>
    <col min="39" max="39" width="16.7109375" style="252" customWidth="1"/>
    <col min="40" max="40" width="22.140625" style="252" customWidth="1"/>
    <col min="41" max="41" width="20.28515625" style="252" customWidth="1"/>
    <col min="42" max="55" width="16.7109375" style="252" customWidth="1"/>
    <col min="56" max="56" width="18.85546875" style="252" customWidth="1"/>
    <col min="57" max="57" width="20.5703125" style="252" customWidth="1"/>
    <col min="58" max="87" width="16.7109375" style="252" customWidth="1"/>
    <col min="88" max="98" width="14.42578125" style="252" customWidth="1"/>
    <col min="99" max="16384" width="9.140625" style="252"/>
  </cols>
  <sheetData>
    <row r="1" spans="1:46" x14ac:dyDescent="0.2">
      <c r="AT1" s="12" t="s">
        <v>68</v>
      </c>
    </row>
    <row r="2" spans="1:46" x14ac:dyDescent="0.2">
      <c r="AT2" s="12" t="s">
        <v>9</v>
      </c>
    </row>
    <row r="3" spans="1:46" x14ac:dyDescent="0.2">
      <c r="AT3" s="12" t="s">
        <v>549</v>
      </c>
    </row>
    <row r="4" spans="1:46"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46" s="12" customFormat="1" ht="18.75" customHeight="1" x14ac:dyDescent="0.2">
      <c r="A5" s="363" t="s">
        <v>569</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6" s="12" customFormat="1" ht="18.75" x14ac:dyDescent="0.3">
      <c r="A6" s="253"/>
      <c r="B6" s="254"/>
      <c r="C6" s="254"/>
      <c r="D6" s="254"/>
      <c r="E6" s="254"/>
      <c r="F6" s="254"/>
      <c r="G6" s="254"/>
      <c r="H6" s="254"/>
      <c r="I6" s="255"/>
      <c r="J6" s="255"/>
      <c r="K6" s="256"/>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row>
    <row r="7" spans="1:46" s="12" customFormat="1" ht="18.75" x14ac:dyDescent="0.2">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6"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254"/>
      <c r="AA8" s="254"/>
      <c r="AB8" s="254"/>
      <c r="AC8" s="254"/>
      <c r="AD8" s="254"/>
      <c r="AE8" s="254"/>
      <c r="AF8" s="254"/>
      <c r="AG8" s="254"/>
      <c r="AH8" s="254"/>
      <c r="AI8" s="254"/>
      <c r="AJ8" s="254"/>
      <c r="AK8" s="254"/>
      <c r="AL8" s="254"/>
      <c r="AM8" s="254"/>
      <c r="AN8" s="254"/>
      <c r="AO8" s="254"/>
      <c r="AP8" s="254"/>
      <c r="AQ8" s="254"/>
      <c r="AR8" s="254"/>
    </row>
    <row r="9" spans="1:46" s="12" customFormat="1" ht="18.75" customHeight="1" x14ac:dyDescent="0.2">
      <c r="A9" s="365" t="s">
        <v>426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6" s="12"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6"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254"/>
      <c r="AA11" s="254"/>
      <c r="AB11" s="254"/>
      <c r="AC11" s="254"/>
      <c r="AD11" s="254"/>
      <c r="AE11" s="254"/>
      <c r="AF11" s="254"/>
      <c r="AG11" s="254"/>
      <c r="AH11" s="254"/>
      <c r="AI11" s="254"/>
      <c r="AJ11" s="254"/>
      <c r="AK11" s="254"/>
      <c r="AL11" s="254"/>
      <c r="AM11" s="254"/>
      <c r="AN11" s="254"/>
      <c r="AO11" s="254"/>
      <c r="AP11" s="254"/>
      <c r="AQ11" s="254"/>
      <c r="AR11" s="254"/>
    </row>
    <row r="12" spans="1:46" s="12" customFormat="1" ht="18.75" customHeight="1" x14ac:dyDescent="0.2">
      <c r="A12" s="367" t="s">
        <v>423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6" s="12"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6"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6" s="3" customFormat="1" ht="12" x14ac:dyDescent="0.2">
      <c r="A15" s="367" t="s">
        <v>468</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6" s="3"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8" s="3" customFormat="1" ht="15" customHeight="1" x14ac:dyDescent="0.2">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c r="BD23" s="265"/>
      <c r="BE23" s="266"/>
      <c r="BF23" s="266"/>
    </row>
    <row r="24" spans="1:58" ht="27.75" x14ac:dyDescent="0.4">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c r="BD24" s="265"/>
      <c r="BE24" s="266"/>
      <c r="BF24" s="266"/>
    </row>
    <row r="25" spans="1:58" ht="18.75" customHeight="1" thickBot="1" x14ac:dyDescent="0.3">
      <c r="A25" s="267" t="s">
        <v>252</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N25" s="269"/>
      <c r="AO25" s="270"/>
      <c r="AP25" s="270"/>
      <c r="AQ25" s="270"/>
      <c r="AR25" s="270"/>
    </row>
    <row r="26" spans="1:58" ht="18.75" customHeight="1" x14ac:dyDescent="0.25">
      <c r="A26" s="378" t="s">
        <v>570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793475000.00599182</v>
      </c>
      <c r="AL26" s="382"/>
      <c r="AN26" s="263" t="s">
        <v>251</v>
      </c>
      <c r="AO26" s="271"/>
      <c r="AP26" s="271"/>
    </row>
    <row r="27" spans="1:58" ht="15.75" customHeight="1" x14ac:dyDescent="0.25">
      <c r="A27" s="368" t="s">
        <v>427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2"/>
      <c r="AN27" s="373" t="s">
        <v>250</v>
      </c>
      <c r="AO27" s="374"/>
      <c r="AP27" s="272">
        <v>0</v>
      </c>
    </row>
    <row r="28" spans="1:58" x14ac:dyDescent="0.25">
      <c r="A28" s="368" t="s">
        <v>428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5">
        <v>45</v>
      </c>
      <c r="AL28" s="376"/>
      <c r="AN28" s="373" t="s">
        <v>249</v>
      </c>
      <c r="AO28" s="374"/>
      <c r="AP28" s="272" t="s">
        <v>579</v>
      </c>
    </row>
    <row r="29" spans="1:58" ht="15" customHeight="1" x14ac:dyDescent="0.25">
      <c r="A29" s="368" t="s">
        <v>429</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75">
        <v>1</v>
      </c>
      <c r="AL29" s="376"/>
      <c r="AN29" s="373" t="s">
        <v>571</v>
      </c>
      <c r="AO29" s="374"/>
      <c r="AP29" s="273">
        <v>-899977925.29775703</v>
      </c>
      <c r="AU29" s="274"/>
      <c r="AW29" s="275"/>
      <c r="AX29" s="275"/>
    </row>
    <row r="30" spans="1:58" ht="15" customHeight="1" x14ac:dyDescent="0.25">
      <c r="A30" s="368" t="s">
        <v>430</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70"/>
      <c r="AK30" s="383">
        <v>-468977.42261944059</v>
      </c>
      <c r="AL30" s="384"/>
      <c r="AN30" s="373" t="s">
        <v>572</v>
      </c>
      <c r="AO30" s="374"/>
      <c r="AP30" s="276" t="s">
        <v>421</v>
      </c>
      <c r="AU30" s="274"/>
    </row>
    <row r="31" spans="1:58" ht="15" customHeight="1" x14ac:dyDescent="0.25">
      <c r="A31" s="368" t="s">
        <v>573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70"/>
      <c r="AK31" s="383">
        <v>1</v>
      </c>
      <c r="AL31" s="384"/>
      <c r="AU31" s="274"/>
    </row>
    <row r="32" spans="1:58" x14ac:dyDescent="0.25">
      <c r="A32" s="368" t="s">
        <v>431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70"/>
      <c r="AK32" s="385">
        <v>1</v>
      </c>
      <c r="AL32" s="386"/>
      <c r="AU32" s="274"/>
    </row>
    <row r="33" spans="1:98" x14ac:dyDescent="0.25">
      <c r="A33" s="368" t="s">
        <v>432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70"/>
      <c r="AK33" s="385">
        <v>0</v>
      </c>
      <c r="AL33" s="386"/>
    </row>
    <row r="34" spans="1:98" x14ac:dyDescent="0.25">
      <c r="A34" s="368" t="s">
        <v>433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70"/>
      <c r="AK34" s="385">
        <v>1</v>
      </c>
      <c r="AL34" s="386"/>
    </row>
    <row r="35" spans="1:98" x14ac:dyDescent="0.25">
      <c r="A35" s="368" t="s">
        <v>434</v>
      </c>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70"/>
      <c r="AK35" s="385">
        <v>1</v>
      </c>
      <c r="AL35" s="386"/>
    </row>
    <row r="36" spans="1:98" x14ac:dyDescent="0.25">
      <c r="A36" s="368"/>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70"/>
      <c r="AK36" s="389"/>
      <c r="AL36" s="390"/>
    </row>
    <row r="37" spans="1:98" x14ac:dyDescent="0.25">
      <c r="A37" s="368" t="s">
        <v>435</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70"/>
      <c r="AK37" s="387">
        <v>0.25</v>
      </c>
      <c r="AL37" s="388"/>
    </row>
    <row r="38" spans="1:98" x14ac:dyDescent="0.25">
      <c r="A38" s="368" t="s">
        <v>436</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70"/>
      <c r="AK38" s="385">
        <v>0</v>
      </c>
      <c r="AL38" s="386"/>
    </row>
    <row r="39" spans="1:98" x14ac:dyDescent="0.25">
      <c r="A39" s="368" t="s">
        <v>437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70"/>
      <c r="AK39" s="389"/>
      <c r="AL39" s="390"/>
    </row>
    <row r="40" spans="1:98" x14ac:dyDescent="0.25">
      <c r="A40" s="368" t="s">
        <v>438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70"/>
      <c r="AK40" s="391">
        <v>0</v>
      </c>
      <c r="AL40" s="392"/>
    </row>
    <row r="41" spans="1:98" x14ac:dyDescent="0.25">
      <c r="A41" s="368" t="s">
        <v>513</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70"/>
      <c r="AK41" s="389"/>
      <c r="AL41" s="390"/>
    </row>
    <row r="42" spans="1:98" x14ac:dyDescent="0.25">
      <c r="A42" s="368" t="s">
        <v>439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70"/>
      <c r="AK42" s="387">
        <v>0.27800000000000002</v>
      </c>
      <c r="AL42" s="388"/>
    </row>
    <row r="43" spans="1:98" x14ac:dyDescent="0.25">
      <c r="A43" s="368" t="s">
        <v>440</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70"/>
      <c r="AK43" s="387">
        <v>0.27800000000000002</v>
      </c>
      <c r="AL43" s="388"/>
    </row>
    <row r="44" spans="1:98" x14ac:dyDescent="0.25">
      <c r="A44" s="368" t="s">
        <v>441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70"/>
      <c r="AK44" s="387">
        <v>1</v>
      </c>
      <c r="AL44" s="388"/>
    </row>
    <row r="45" spans="1:98" x14ac:dyDescent="0.25">
      <c r="A45" s="368" t="s">
        <v>442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70"/>
      <c r="AK45" s="387">
        <v>0.14080000000000001</v>
      </c>
      <c r="AL45" s="388"/>
      <c r="BE45" s="277"/>
      <c r="BF45" s="277"/>
    </row>
    <row r="46" spans="1:98" x14ac:dyDescent="0.25">
      <c r="A46" s="368" t="s">
        <v>443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70"/>
      <c r="AK46" s="387">
        <v>0</v>
      </c>
      <c r="AL46" s="388"/>
    </row>
    <row r="47" spans="1:98" ht="16.5" thickBot="1" x14ac:dyDescent="0.3">
      <c r="A47" s="400" t="s">
        <v>514</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v>0.20850000000000002</v>
      </c>
      <c r="AL47" s="404"/>
    </row>
    <row r="48" spans="1:98" x14ac:dyDescent="0.25">
      <c r="A48" s="405" t="s">
        <v>444</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7"/>
      <c r="AK48" s="408">
        <v>2030</v>
      </c>
      <c r="AL48" s="409"/>
      <c r="AM48" s="278">
        <v>2031</v>
      </c>
      <c r="AN48" s="279">
        <v>2032</v>
      </c>
      <c r="AO48" s="279">
        <v>2033</v>
      </c>
      <c r="AP48" s="279">
        <v>2034</v>
      </c>
      <c r="AQ48" s="279">
        <v>2035</v>
      </c>
      <c r="AR48" s="279">
        <v>2036</v>
      </c>
      <c r="AS48" s="279">
        <v>2037</v>
      </c>
      <c r="AT48" s="279">
        <v>2038</v>
      </c>
      <c r="AU48" s="279">
        <v>2039</v>
      </c>
      <c r="AV48" s="279">
        <v>2040</v>
      </c>
      <c r="AW48" s="279">
        <v>2041</v>
      </c>
      <c r="AX48" s="279">
        <v>2042</v>
      </c>
      <c r="AY48" s="279">
        <v>2043</v>
      </c>
      <c r="AZ48" s="279">
        <v>2044</v>
      </c>
      <c r="BA48" s="279">
        <v>2045</v>
      </c>
      <c r="BB48" s="279">
        <v>2046</v>
      </c>
      <c r="BC48" s="279">
        <v>2047</v>
      </c>
      <c r="BD48" s="279">
        <v>2048</v>
      </c>
      <c r="BE48" s="279">
        <v>2049</v>
      </c>
      <c r="BF48" s="279">
        <v>2050</v>
      </c>
      <c r="BG48" s="279">
        <v>2051</v>
      </c>
      <c r="BH48" s="279">
        <v>2052</v>
      </c>
      <c r="BI48" s="279">
        <v>2053</v>
      </c>
      <c r="BJ48" s="279">
        <v>2054</v>
      </c>
      <c r="BK48" s="279">
        <v>2055</v>
      </c>
      <c r="BL48" s="279">
        <v>2056</v>
      </c>
      <c r="BM48" s="279">
        <v>2057</v>
      </c>
      <c r="BN48" s="279">
        <v>2058</v>
      </c>
      <c r="BO48" s="279">
        <v>2059</v>
      </c>
      <c r="BP48" s="279">
        <v>2060</v>
      </c>
      <c r="BQ48" s="279">
        <v>2061</v>
      </c>
      <c r="BR48" s="279">
        <v>2062</v>
      </c>
      <c r="BS48" s="279">
        <v>2063</v>
      </c>
      <c r="BT48" s="279">
        <v>2064</v>
      </c>
      <c r="BU48" s="279">
        <v>2065</v>
      </c>
      <c r="BV48" s="279">
        <v>2066</v>
      </c>
      <c r="BW48" s="279">
        <v>2067</v>
      </c>
      <c r="BX48" s="279">
        <v>2068</v>
      </c>
      <c r="BY48" s="279">
        <v>2069</v>
      </c>
      <c r="BZ48" s="279">
        <v>2070</v>
      </c>
      <c r="CA48" s="279">
        <v>2071</v>
      </c>
      <c r="CB48" s="279">
        <v>2072</v>
      </c>
      <c r="CC48" s="279">
        <v>2073</v>
      </c>
      <c r="CD48" s="279">
        <v>2074</v>
      </c>
      <c r="CE48" s="279">
        <v>2075</v>
      </c>
      <c r="CF48" s="279" t="s">
        <v>436</v>
      </c>
      <c r="CG48" s="279" t="s">
        <v>436</v>
      </c>
      <c r="CH48" s="279" t="s">
        <v>436</v>
      </c>
      <c r="CI48" s="279" t="s">
        <v>436</v>
      </c>
      <c r="CJ48" s="279" t="s">
        <v>436</v>
      </c>
      <c r="CK48" s="279" t="s">
        <v>436</v>
      </c>
      <c r="CL48" s="279" t="s">
        <v>436</v>
      </c>
      <c r="CM48" s="279" t="s">
        <v>436</v>
      </c>
      <c r="CN48" s="279" t="s">
        <v>436</v>
      </c>
      <c r="CO48" s="279" t="s">
        <v>436</v>
      </c>
      <c r="CP48" s="279" t="s">
        <v>436</v>
      </c>
      <c r="CQ48" s="279" t="s">
        <v>436</v>
      </c>
      <c r="CR48" s="279" t="s">
        <v>436</v>
      </c>
      <c r="CS48" s="279" t="s">
        <v>436</v>
      </c>
      <c r="CT48" s="279" t="s">
        <v>436</v>
      </c>
    </row>
    <row r="49" spans="1:98" outlineLevel="1" x14ac:dyDescent="0.25">
      <c r="A49" s="368" t="s">
        <v>445</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70"/>
      <c r="AK49" s="393">
        <v>0.04</v>
      </c>
      <c r="AL49" s="394"/>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c r="BM49" s="280">
        <v>0.04</v>
      </c>
      <c r="BN49" s="280">
        <v>0.04</v>
      </c>
      <c r="BO49" s="280">
        <v>0.04</v>
      </c>
      <c r="BP49" s="280">
        <v>0.04</v>
      </c>
      <c r="BQ49" s="280">
        <v>0.04</v>
      </c>
      <c r="BR49" s="280">
        <v>0.04</v>
      </c>
      <c r="BS49" s="280">
        <v>0.04</v>
      </c>
      <c r="BT49" s="280">
        <v>0.04</v>
      </c>
      <c r="BU49" s="280">
        <v>0.04</v>
      </c>
      <c r="BV49" s="280">
        <v>0.04</v>
      </c>
      <c r="BW49" s="280">
        <v>0.04</v>
      </c>
      <c r="BX49" s="280">
        <v>0.04</v>
      </c>
      <c r="BY49" s="280">
        <v>0.04</v>
      </c>
      <c r="BZ49" s="280">
        <v>0.04</v>
      </c>
      <c r="CA49" s="280">
        <v>0.04</v>
      </c>
      <c r="CB49" s="280">
        <v>0.04</v>
      </c>
      <c r="CC49" s="280">
        <v>0.04</v>
      </c>
      <c r="CD49" s="280">
        <v>0.04</v>
      </c>
      <c r="CE49" s="280">
        <v>0.04</v>
      </c>
      <c r="CF49" s="280">
        <v>0.04</v>
      </c>
      <c r="CG49" s="280">
        <v>0.04</v>
      </c>
      <c r="CH49" s="280">
        <v>0.04</v>
      </c>
      <c r="CI49" s="280">
        <v>0.04</v>
      </c>
      <c r="CJ49" s="280">
        <v>0.04</v>
      </c>
      <c r="CK49" s="280">
        <v>0.04</v>
      </c>
      <c r="CL49" s="280">
        <v>0.04</v>
      </c>
      <c r="CM49" s="280">
        <v>0.04</v>
      </c>
      <c r="CN49" s="280">
        <v>0.04</v>
      </c>
      <c r="CO49" s="280">
        <v>0.04</v>
      </c>
      <c r="CP49" s="280">
        <v>0.04</v>
      </c>
      <c r="CQ49" s="280">
        <v>0.04</v>
      </c>
      <c r="CR49" s="280">
        <v>0.04</v>
      </c>
      <c r="CS49" s="280">
        <v>0.04</v>
      </c>
      <c r="CT49" s="280">
        <v>0.04</v>
      </c>
    </row>
    <row r="50" spans="1:98" outlineLevel="1" x14ac:dyDescent="0.25">
      <c r="A50" s="368" t="s">
        <v>446</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70"/>
      <c r="AK50" s="393">
        <v>0.04</v>
      </c>
      <c r="AL50" s="394"/>
      <c r="AM50" s="280">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c r="CR50" s="281">
        <v>9.115026353896976</v>
      </c>
      <c r="CS50" s="281">
        <v>9.5196274080528553</v>
      </c>
      <c r="CT50" s="281">
        <v>9.9404125043749705</v>
      </c>
    </row>
    <row r="51" spans="1:98" s="263" customFormat="1" ht="16.5" thickBot="1" x14ac:dyDescent="0.3">
      <c r="A51" s="395" t="s">
        <v>574</v>
      </c>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7"/>
      <c r="AK51" s="398">
        <v>0</v>
      </c>
      <c r="AL51" s="399"/>
      <c r="AM51" s="282">
        <v>0</v>
      </c>
      <c r="AN51" s="283">
        <v>0</v>
      </c>
      <c r="AO51" s="283">
        <v>0</v>
      </c>
      <c r="AP51" s="283">
        <v>0</v>
      </c>
      <c r="AQ51" s="283">
        <v>0</v>
      </c>
      <c r="AR51" s="283">
        <v>0</v>
      </c>
      <c r="AS51" s="283">
        <v>0</v>
      </c>
      <c r="AT51" s="283">
        <v>0</v>
      </c>
      <c r="AU51" s="283">
        <v>0</v>
      </c>
      <c r="AV51" s="283">
        <v>0</v>
      </c>
      <c r="AW51" s="283">
        <v>0</v>
      </c>
      <c r="AX51" s="283">
        <v>0</v>
      </c>
      <c r="AY51" s="283">
        <v>0</v>
      </c>
      <c r="AZ51" s="283">
        <v>0</v>
      </c>
      <c r="BA51" s="283">
        <v>0</v>
      </c>
      <c r="BB51" s="283">
        <v>0</v>
      </c>
      <c r="BC51" s="283">
        <v>0</v>
      </c>
      <c r="BD51" s="283">
        <v>0</v>
      </c>
      <c r="BE51" s="283">
        <v>0</v>
      </c>
      <c r="BF51" s="283">
        <v>0</v>
      </c>
      <c r="BG51" s="283">
        <v>0</v>
      </c>
      <c r="BH51" s="283">
        <v>0</v>
      </c>
      <c r="BI51" s="283">
        <v>0</v>
      </c>
      <c r="BJ51" s="283">
        <v>0</v>
      </c>
      <c r="BK51" s="283">
        <v>0</v>
      </c>
      <c r="BL51" s="283">
        <v>0</v>
      </c>
      <c r="BM51" s="283">
        <v>0</v>
      </c>
      <c r="BN51" s="283">
        <v>0</v>
      </c>
      <c r="BO51" s="283">
        <v>0</v>
      </c>
      <c r="BP51" s="283">
        <v>0</v>
      </c>
      <c r="BQ51" s="283">
        <v>0</v>
      </c>
      <c r="BR51" s="283">
        <v>0</v>
      </c>
      <c r="BS51" s="283">
        <v>0</v>
      </c>
      <c r="BT51" s="283">
        <v>0</v>
      </c>
      <c r="BU51" s="283">
        <v>0</v>
      </c>
      <c r="BV51" s="283">
        <v>0</v>
      </c>
      <c r="BW51" s="283">
        <v>0</v>
      </c>
      <c r="BX51" s="283">
        <v>0</v>
      </c>
      <c r="BY51" s="283">
        <v>0</v>
      </c>
      <c r="BZ51" s="283">
        <v>0</v>
      </c>
      <c r="CA51" s="283">
        <v>0</v>
      </c>
      <c r="CB51" s="283">
        <v>0</v>
      </c>
      <c r="CC51" s="283">
        <v>0</v>
      </c>
      <c r="CD51" s="283">
        <v>0</v>
      </c>
      <c r="CE51" s="283">
        <v>0</v>
      </c>
      <c r="CF51" s="283" t="s">
        <v>436</v>
      </c>
      <c r="CG51" s="283" t="s">
        <v>436</v>
      </c>
      <c r="CH51" s="283" t="s">
        <v>436</v>
      </c>
      <c r="CI51" s="283" t="s">
        <v>436</v>
      </c>
      <c r="CJ51" s="283" t="s">
        <v>436</v>
      </c>
      <c r="CK51" s="283" t="s">
        <v>436</v>
      </c>
      <c r="CL51" s="283" t="s">
        <v>436</v>
      </c>
      <c r="CM51" s="283" t="s">
        <v>436</v>
      </c>
      <c r="CN51" s="283" t="s">
        <v>436</v>
      </c>
      <c r="CO51" s="283" t="s">
        <v>436</v>
      </c>
      <c r="CP51" s="283" t="s">
        <v>436</v>
      </c>
      <c r="CQ51" s="283" t="s">
        <v>436</v>
      </c>
      <c r="CR51" s="283" t="s">
        <v>436</v>
      </c>
      <c r="CS51" s="283" t="s">
        <v>436</v>
      </c>
      <c r="CT51" s="283" t="s">
        <v>436</v>
      </c>
    </row>
    <row r="52" spans="1:98" ht="16.5" thickBot="1" x14ac:dyDescent="0.3">
      <c r="A52" s="420" t="s">
        <v>575</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v>0</v>
      </c>
      <c r="AL52" s="422"/>
      <c r="AM52" s="284">
        <v>0</v>
      </c>
      <c r="AN52" s="284">
        <v>0</v>
      </c>
      <c r="AO52" s="284">
        <v>0</v>
      </c>
      <c r="AP52" s="284">
        <v>0</v>
      </c>
      <c r="AQ52" s="284">
        <v>0</v>
      </c>
      <c r="AR52" s="284">
        <v>0</v>
      </c>
      <c r="AS52" s="284">
        <v>0</v>
      </c>
      <c r="AT52" s="284">
        <v>0</v>
      </c>
      <c r="AU52" s="284">
        <v>0</v>
      </c>
      <c r="AV52" s="284">
        <v>0</v>
      </c>
      <c r="AW52" s="284">
        <v>0</v>
      </c>
      <c r="AX52" s="284">
        <v>0</v>
      </c>
      <c r="AY52" s="284">
        <v>0</v>
      </c>
      <c r="AZ52" s="284">
        <v>0</v>
      </c>
      <c r="BA52" s="284">
        <v>0</v>
      </c>
      <c r="BB52" s="284">
        <v>0</v>
      </c>
      <c r="BC52" s="284">
        <v>0</v>
      </c>
      <c r="BD52" s="284">
        <v>0</v>
      </c>
      <c r="BE52" s="284">
        <v>0</v>
      </c>
      <c r="BF52" s="284">
        <v>0</v>
      </c>
      <c r="BG52" s="284">
        <v>0</v>
      </c>
      <c r="BH52" s="284">
        <v>0</v>
      </c>
      <c r="BI52" s="284">
        <v>0</v>
      </c>
      <c r="BJ52" s="284">
        <v>0</v>
      </c>
      <c r="BK52" s="284">
        <v>0</v>
      </c>
      <c r="BL52" s="284">
        <v>0</v>
      </c>
      <c r="BM52" s="284">
        <v>0</v>
      </c>
      <c r="BN52" s="284">
        <v>0</v>
      </c>
      <c r="BO52" s="284">
        <v>0</v>
      </c>
      <c r="BP52" s="284">
        <v>0</v>
      </c>
      <c r="BQ52" s="284">
        <v>0</v>
      </c>
      <c r="BR52" s="284">
        <v>0</v>
      </c>
      <c r="BS52" s="284">
        <v>0</v>
      </c>
      <c r="BT52" s="284">
        <v>0</v>
      </c>
      <c r="BU52" s="284">
        <v>0</v>
      </c>
      <c r="BV52" s="284">
        <v>0</v>
      </c>
      <c r="BW52" s="284">
        <v>0</v>
      </c>
      <c r="BX52" s="284">
        <v>0</v>
      </c>
      <c r="BY52" s="284">
        <v>0</v>
      </c>
      <c r="BZ52" s="284">
        <v>0</v>
      </c>
      <c r="CA52" s="284">
        <v>0</v>
      </c>
      <c r="CB52" s="284">
        <v>0</v>
      </c>
      <c r="CC52" s="284">
        <v>0</v>
      </c>
      <c r="CD52" s="284">
        <v>0</v>
      </c>
      <c r="CE52" s="284">
        <v>0</v>
      </c>
      <c r="CF52" s="284" t="s">
        <v>436</v>
      </c>
      <c r="CG52" s="284" t="s">
        <v>436</v>
      </c>
      <c r="CH52" s="284" t="s">
        <v>436</v>
      </c>
      <c r="CI52" s="284" t="s">
        <v>436</v>
      </c>
      <c r="CJ52" s="284" t="s">
        <v>436</v>
      </c>
      <c r="CK52" s="284" t="s">
        <v>436</v>
      </c>
      <c r="CL52" s="284" t="s">
        <v>436</v>
      </c>
      <c r="CM52" s="284" t="s">
        <v>436</v>
      </c>
      <c r="CN52" s="284" t="s">
        <v>436</v>
      </c>
      <c r="CO52" s="284" t="s">
        <v>436</v>
      </c>
      <c r="CP52" s="284" t="s">
        <v>436</v>
      </c>
      <c r="CQ52" s="284" t="s">
        <v>436</v>
      </c>
      <c r="CR52" s="284" t="s">
        <v>436</v>
      </c>
      <c r="CS52" s="284" t="s">
        <v>436</v>
      </c>
      <c r="CT52" s="284" t="s">
        <v>436</v>
      </c>
    </row>
    <row r="53" spans="1:98" ht="16.5" thickBot="1" x14ac:dyDescent="0.3">
      <c r="A53" s="423" t="s">
        <v>576</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12"/>
      <c r="AL53" s="412"/>
      <c r="AM53" s="285">
        <v>-572.15245559571758</v>
      </c>
      <c r="AN53" s="285">
        <v>-595.03855381954622</v>
      </c>
      <c r="AO53" s="285">
        <v>-618.84009597232807</v>
      </c>
      <c r="AP53" s="285">
        <v>-643.5936998112212</v>
      </c>
      <c r="AQ53" s="285">
        <v>-669.3374478036701</v>
      </c>
      <c r="AR53" s="285">
        <v>-696.11094571581691</v>
      </c>
      <c r="AS53" s="285">
        <v>-723.95538354444955</v>
      </c>
      <c r="AT53" s="285">
        <v>-752.91359888622753</v>
      </c>
      <c r="AU53" s="285">
        <v>-783.03014284167671</v>
      </c>
      <c r="AV53" s="285">
        <v>-814.35134855534386</v>
      </c>
      <c r="AW53" s="285">
        <v>-846.92540249755768</v>
      </c>
      <c r="AX53" s="285">
        <v>-880.80241859746002</v>
      </c>
      <c r="AY53" s="285">
        <v>-916.03451534135843</v>
      </c>
      <c r="AZ53" s="285">
        <v>-952.67589595501283</v>
      </c>
      <c r="BA53" s="285">
        <v>-990.78293179321349</v>
      </c>
      <c r="BB53" s="285">
        <v>-1030.4142490649419</v>
      </c>
      <c r="BC53" s="285">
        <v>-1071.6308190275397</v>
      </c>
      <c r="BD53" s="285">
        <v>-1114.4960517886414</v>
      </c>
      <c r="BE53" s="285">
        <v>-1159.0758938601871</v>
      </c>
      <c r="BF53" s="285">
        <v>-1205.4389296145946</v>
      </c>
      <c r="BG53" s="285">
        <v>-1253.6564867991783</v>
      </c>
      <c r="BH53" s="285">
        <v>-1303.8027462711457</v>
      </c>
      <c r="BI53" s="285">
        <v>-1355.9548561219915</v>
      </c>
      <c r="BJ53" s="285">
        <v>-1410.1930503668711</v>
      </c>
      <c r="BK53" s="285">
        <v>-1466.6007723815462</v>
      </c>
      <c r="BL53" s="285">
        <v>-1525.2648032768079</v>
      </c>
      <c r="BM53" s="285">
        <v>-1586.2753954078803</v>
      </c>
      <c r="BN53" s="285">
        <v>-1649.7264112241958</v>
      </c>
      <c r="BO53" s="285">
        <v>-1715.7154676731634</v>
      </c>
      <c r="BP53" s="285">
        <v>-1784.3440863800897</v>
      </c>
      <c r="BQ53" s="285">
        <v>-1855.7178498352935</v>
      </c>
      <c r="BR53" s="285">
        <v>-1929.9465638287052</v>
      </c>
      <c r="BS53" s="285">
        <v>-2007.1444263818532</v>
      </c>
      <c r="BT53" s="285">
        <v>-2087.4302034371276</v>
      </c>
      <c r="BU53" s="285">
        <v>-2170.927411574613</v>
      </c>
      <c r="BV53" s="285">
        <v>-2257.7645080375974</v>
      </c>
      <c r="BW53" s="285">
        <v>-2348.0750883591013</v>
      </c>
      <c r="BX53" s="285">
        <v>-2441.9980918934652</v>
      </c>
      <c r="BY53" s="285">
        <v>-2539.678015569204</v>
      </c>
      <c r="BZ53" s="285">
        <v>-2641.2651361919725</v>
      </c>
      <c r="CA53" s="285">
        <v>-2746.915741639652</v>
      </c>
      <c r="CB53" s="285">
        <v>-2856.7923713052378</v>
      </c>
      <c r="CC53" s="285">
        <v>-2971.0640661574475</v>
      </c>
      <c r="CD53" s="285">
        <v>-3089.9066288037452</v>
      </c>
      <c r="CE53" s="285">
        <v>-3213.5028939558956</v>
      </c>
      <c r="CF53" s="285" t="s">
        <v>436</v>
      </c>
      <c r="CG53" s="285" t="s">
        <v>436</v>
      </c>
      <c r="CH53" s="285" t="s">
        <v>436</v>
      </c>
      <c r="CI53" s="285" t="s">
        <v>436</v>
      </c>
      <c r="CJ53" s="285" t="s">
        <v>436</v>
      </c>
      <c r="CK53" s="285" t="s">
        <v>436</v>
      </c>
      <c r="CL53" s="285" t="s">
        <v>436</v>
      </c>
      <c r="CM53" s="285" t="s">
        <v>436</v>
      </c>
      <c r="CN53" s="285" t="s">
        <v>436</v>
      </c>
      <c r="CO53" s="285" t="s">
        <v>436</v>
      </c>
      <c r="CP53" s="285" t="s">
        <v>436</v>
      </c>
      <c r="CQ53" s="285" t="s">
        <v>436</v>
      </c>
      <c r="CR53" s="285" t="s">
        <v>436</v>
      </c>
      <c r="CS53" s="285" t="s">
        <v>436</v>
      </c>
      <c r="CT53" s="285" t="s">
        <v>436</v>
      </c>
    </row>
    <row r="54" spans="1:98" ht="16.5" thickBot="1" x14ac:dyDescent="0.3">
      <c r="A54" s="423" t="s">
        <v>577</v>
      </c>
      <c r="B54" s="424"/>
      <c r="C54" s="424"/>
      <c r="D54" s="424"/>
      <c r="E54" s="424"/>
      <c r="F54" s="424"/>
      <c r="G54" s="424"/>
      <c r="H54" s="424"/>
      <c r="I54" s="424"/>
      <c r="J54" s="424"/>
      <c r="K54" s="424"/>
      <c r="L54" s="424"/>
      <c r="M54" s="424"/>
      <c r="N54" s="424"/>
      <c r="O54" s="424"/>
      <c r="P54" s="424"/>
      <c r="Q54" s="424"/>
      <c r="R54" s="424"/>
      <c r="S54" s="424"/>
      <c r="T54" s="424"/>
      <c r="U54" s="424"/>
      <c r="V54" s="424"/>
      <c r="W54" s="424"/>
      <c r="X54" s="424"/>
      <c r="Y54" s="424"/>
      <c r="Z54" s="424"/>
      <c r="AA54" s="424"/>
      <c r="AB54" s="424"/>
      <c r="AC54" s="424"/>
      <c r="AD54" s="424"/>
      <c r="AE54" s="424"/>
      <c r="AF54" s="424"/>
      <c r="AG54" s="424"/>
      <c r="AH54" s="424"/>
      <c r="AI54" s="424"/>
      <c r="AJ54" s="424"/>
      <c r="AK54" s="425">
        <v>0</v>
      </c>
      <c r="AL54" s="425"/>
      <c r="AM54" s="286">
        <v>0</v>
      </c>
      <c r="AN54" s="286">
        <v>0</v>
      </c>
      <c r="AO54" s="286">
        <v>0</v>
      </c>
      <c r="AP54" s="286">
        <v>0</v>
      </c>
      <c r="AQ54" s="286">
        <v>0</v>
      </c>
      <c r="AR54" s="286">
        <v>0</v>
      </c>
      <c r="AS54" s="286">
        <v>0</v>
      </c>
      <c r="AT54" s="286">
        <v>0</v>
      </c>
      <c r="AU54" s="286">
        <v>0</v>
      </c>
      <c r="AV54" s="286">
        <v>0</v>
      </c>
      <c r="AW54" s="286">
        <v>0</v>
      </c>
      <c r="AX54" s="286">
        <v>0</v>
      </c>
      <c r="AY54" s="286">
        <v>0</v>
      </c>
      <c r="AZ54" s="286">
        <v>0</v>
      </c>
      <c r="BA54" s="286">
        <v>0</v>
      </c>
      <c r="BB54" s="286">
        <v>0</v>
      </c>
      <c r="BC54" s="286">
        <v>0</v>
      </c>
      <c r="BD54" s="286">
        <v>0</v>
      </c>
      <c r="BE54" s="286">
        <v>0</v>
      </c>
      <c r="BF54" s="286">
        <v>0</v>
      </c>
      <c r="BG54" s="286">
        <v>0</v>
      </c>
      <c r="BH54" s="286">
        <v>0</v>
      </c>
      <c r="BI54" s="286">
        <v>0</v>
      </c>
      <c r="BJ54" s="286">
        <v>0</v>
      </c>
      <c r="BK54" s="286">
        <v>0</v>
      </c>
      <c r="BL54" s="286">
        <v>0</v>
      </c>
      <c r="BM54" s="286">
        <v>0</v>
      </c>
      <c r="BN54" s="286">
        <v>0</v>
      </c>
      <c r="BO54" s="286">
        <v>0</v>
      </c>
      <c r="BP54" s="286">
        <v>0</v>
      </c>
      <c r="BQ54" s="286">
        <v>0</v>
      </c>
      <c r="BR54" s="286">
        <v>0</v>
      </c>
      <c r="BS54" s="286">
        <v>0</v>
      </c>
      <c r="BT54" s="286">
        <v>0</v>
      </c>
      <c r="BU54" s="286">
        <v>0</v>
      </c>
      <c r="BV54" s="286">
        <v>0</v>
      </c>
      <c r="BW54" s="286">
        <v>0</v>
      </c>
      <c r="BX54" s="286">
        <v>0</v>
      </c>
      <c r="BY54" s="286">
        <v>0</v>
      </c>
      <c r="BZ54" s="286">
        <v>0</v>
      </c>
      <c r="CA54" s="286">
        <v>0</v>
      </c>
      <c r="CB54" s="286">
        <v>0</v>
      </c>
      <c r="CC54" s="286">
        <v>0</v>
      </c>
      <c r="CD54" s="286">
        <v>0</v>
      </c>
      <c r="CE54" s="286">
        <v>0</v>
      </c>
      <c r="CF54" s="286" t="s">
        <v>436</v>
      </c>
      <c r="CG54" s="286" t="s">
        <v>436</v>
      </c>
      <c r="CH54" s="286" t="s">
        <v>436</v>
      </c>
      <c r="CI54" s="286" t="s">
        <v>436</v>
      </c>
      <c r="CJ54" s="286" t="s">
        <v>436</v>
      </c>
      <c r="CK54" s="286" t="s">
        <v>436</v>
      </c>
      <c r="CL54" s="286" t="s">
        <v>436</v>
      </c>
      <c r="CM54" s="286" t="s">
        <v>436</v>
      </c>
      <c r="CN54" s="286" t="s">
        <v>436</v>
      </c>
      <c r="CO54" s="286" t="s">
        <v>436</v>
      </c>
      <c r="CP54" s="286" t="s">
        <v>436</v>
      </c>
      <c r="CQ54" s="286" t="s">
        <v>436</v>
      </c>
      <c r="CR54" s="286" t="s">
        <v>436</v>
      </c>
      <c r="CS54" s="286" t="s">
        <v>436</v>
      </c>
      <c r="CT54" s="286" t="s">
        <v>436</v>
      </c>
    </row>
    <row r="55" spans="1:98" ht="16.5" thickBot="1" x14ac:dyDescent="0.3">
      <c r="A55" s="410" t="s">
        <v>578</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287"/>
      <c r="AN55" s="288"/>
      <c r="AO55" s="288"/>
      <c r="AP55" s="288"/>
      <c r="AQ55" s="288"/>
      <c r="AR55" s="288"/>
      <c r="AS55" s="288"/>
      <c r="AT55" s="288"/>
      <c r="AU55" s="288"/>
      <c r="AV55" s="288"/>
      <c r="AW55" s="288"/>
      <c r="AX55" s="288"/>
      <c r="AY55" s="288"/>
      <c r="AZ55" s="288"/>
      <c r="BA55" s="288"/>
      <c r="BB55" s="288"/>
      <c r="BC55" s="288"/>
      <c r="BD55" s="288"/>
      <c r="BE55" s="288"/>
      <c r="BF55" s="288"/>
      <c r="BG55" s="288"/>
      <c r="BH55" s="288"/>
      <c r="BI55" s="288"/>
      <c r="BJ55" s="288"/>
      <c r="BK55" s="288"/>
      <c r="BL55" s="288"/>
      <c r="BM55" s="288"/>
      <c r="BN55" s="288"/>
      <c r="BO55" s="288"/>
      <c r="BP55" s="288"/>
      <c r="BQ55" s="288"/>
      <c r="BR55" s="288"/>
      <c r="BS55" s="288"/>
      <c r="BT55" s="288"/>
      <c r="BU55" s="288"/>
      <c r="BV55" s="288"/>
      <c r="BW55" s="288"/>
      <c r="BX55" s="288"/>
      <c r="BY55" s="288"/>
      <c r="BZ55" s="288"/>
      <c r="CA55" s="288"/>
      <c r="CB55" s="288"/>
      <c r="CC55" s="288"/>
      <c r="CD55" s="288"/>
      <c r="CE55" s="288"/>
      <c r="CF55" s="288"/>
      <c r="CG55" s="288"/>
      <c r="CH55" s="288"/>
      <c r="CI55" s="288"/>
      <c r="CJ55" s="288"/>
      <c r="CK55" s="288"/>
      <c r="CL55" s="288"/>
      <c r="CM55" s="288"/>
      <c r="CN55" s="288"/>
      <c r="CO55" s="288"/>
      <c r="CP55" s="288"/>
      <c r="CQ55" s="288"/>
      <c r="CR55" s="288"/>
      <c r="CS55" s="288"/>
      <c r="CT55" s="288"/>
    </row>
    <row r="58" spans="1:98" ht="16.5" thickBot="1" x14ac:dyDescent="0.3"/>
    <row r="59" spans="1:98" s="236" customFormat="1" ht="24" customHeight="1" x14ac:dyDescent="0.25">
      <c r="A59" s="413" t="s">
        <v>550</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v>2030</v>
      </c>
      <c r="AL59" s="408"/>
      <c r="AM59" s="289">
        <v>2031</v>
      </c>
      <c r="AN59" s="289">
        <v>2032</v>
      </c>
      <c r="AO59" s="289">
        <v>2033</v>
      </c>
      <c r="AP59" s="289">
        <v>2034</v>
      </c>
      <c r="AQ59" s="289">
        <v>2035</v>
      </c>
      <c r="AR59" s="289">
        <v>2036</v>
      </c>
      <c r="AS59" s="289">
        <v>2037</v>
      </c>
      <c r="AT59" s="289">
        <v>2038</v>
      </c>
      <c r="AU59" s="289">
        <v>2039</v>
      </c>
      <c r="AV59" s="289">
        <v>2040</v>
      </c>
      <c r="AW59" s="289">
        <v>2041</v>
      </c>
      <c r="AX59" s="289">
        <v>2042</v>
      </c>
      <c r="AY59" s="289">
        <v>2043</v>
      </c>
      <c r="AZ59" s="289">
        <v>2044</v>
      </c>
      <c r="BA59" s="289">
        <v>2045</v>
      </c>
      <c r="BB59" s="289">
        <v>2046</v>
      </c>
      <c r="BC59" s="289">
        <v>2047</v>
      </c>
      <c r="BD59" s="289">
        <v>2048</v>
      </c>
      <c r="BE59" s="289">
        <v>2049</v>
      </c>
      <c r="BF59" s="289">
        <v>2050</v>
      </c>
      <c r="BG59" s="289">
        <v>2051</v>
      </c>
      <c r="BH59" s="289">
        <v>2052</v>
      </c>
      <c r="BI59" s="289">
        <v>2053</v>
      </c>
      <c r="BJ59" s="289">
        <v>2054</v>
      </c>
      <c r="BK59" s="289">
        <v>2055</v>
      </c>
      <c r="BL59" s="289">
        <v>2056</v>
      </c>
      <c r="BM59" s="289">
        <v>2057</v>
      </c>
      <c r="BN59" s="289">
        <v>2058</v>
      </c>
      <c r="BO59" s="289">
        <v>2059</v>
      </c>
      <c r="BP59" s="289">
        <v>2060</v>
      </c>
      <c r="BQ59" s="289">
        <v>2061</v>
      </c>
      <c r="BR59" s="289">
        <v>2062</v>
      </c>
      <c r="BS59" s="289">
        <v>2063</v>
      </c>
      <c r="BT59" s="289">
        <v>2064</v>
      </c>
      <c r="BU59" s="289">
        <v>2065</v>
      </c>
      <c r="BV59" s="289">
        <v>2066</v>
      </c>
      <c r="BW59" s="289">
        <v>2067</v>
      </c>
      <c r="BX59" s="289">
        <v>2068</v>
      </c>
      <c r="BY59" s="289">
        <v>2069</v>
      </c>
      <c r="BZ59" s="289">
        <v>2070</v>
      </c>
      <c r="CA59" s="289">
        <v>2071</v>
      </c>
      <c r="CB59" s="289">
        <v>2072</v>
      </c>
      <c r="CC59" s="289">
        <v>2073</v>
      </c>
      <c r="CD59" s="289">
        <v>2074</v>
      </c>
      <c r="CE59" s="289">
        <v>2075</v>
      </c>
      <c r="CF59" s="289" t="s">
        <v>436</v>
      </c>
      <c r="CG59" s="289" t="s">
        <v>436</v>
      </c>
      <c r="CH59" s="289" t="s">
        <v>436</v>
      </c>
      <c r="CI59" s="289" t="s">
        <v>436</v>
      </c>
      <c r="CJ59" s="289" t="s">
        <v>436</v>
      </c>
      <c r="CK59" s="289" t="s">
        <v>436</v>
      </c>
      <c r="CL59" s="289" t="s">
        <v>436</v>
      </c>
      <c r="CM59" s="289" t="s">
        <v>436</v>
      </c>
      <c r="CN59" s="289" t="s">
        <v>436</v>
      </c>
      <c r="CO59" s="289" t="s">
        <v>436</v>
      </c>
      <c r="CP59" s="289" t="s">
        <v>436</v>
      </c>
      <c r="CQ59" s="289" t="s">
        <v>436</v>
      </c>
      <c r="CR59" s="289" t="s">
        <v>436</v>
      </c>
      <c r="CS59" s="289" t="s">
        <v>436</v>
      </c>
      <c r="CT59" s="289" t="s">
        <v>436</v>
      </c>
    </row>
    <row r="60" spans="1:98" s="236" customFormat="1" ht="11.25" customHeight="1" x14ac:dyDescent="0.25">
      <c r="A60" s="416" t="s">
        <v>551</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v>0</v>
      </c>
      <c r="AL60" s="419"/>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c r="CR60" s="290"/>
      <c r="CS60" s="290"/>
      <c r="CT60" s="290"/>
    </row>
    <row r="61" spans="1:98" s="236" customFormat="1" ht="12" customHeight="1" x14ac:dyDescent="0.25">
      <c r="A61" s="434" t="s">
        <v>552</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6"/>
      <c r="AL61" s="419"/>
      <c r="AM61" s="291">
        <v>0</v>
      </c>
      <c r="AN61" s="291">
        <v>0</v>
      </c>
      <c r="AO61" s="291">
        <v>0</v>
      </c>
      <c r="AP61" s="291">
        <v>0</v>
      </c>
      <c r="AQ61" s="291">
        <v>0</v>
      </c>
      <c r="AR61" s="291">
        <v>0</v>
      </c>
      <c r="AS61" s="291">
        <v>0</v>
      </c>
      <c r="AT61" s="291">
        <v>0</v>
      </c>
      <c r="AU61" s="291">
        <v>0</v>
      </c>
      <c r="AV61" s="291">
        <v>0</v>
      </c>
      <c r="AW61" s="291">
        <v>0</v>
      </c>
      <c r="AX61" s="291">
        <v>0</v>
      </c>
      <c r="AY61" s="291">
        <v>0</v>
      </c>
      <c r="AZ61" s="291">
        <v>0</v>
      </c>
      <c r="BA61" s="291">
        <v>0</v>
      </c>
      <c r="BB61" s="291">
        <v>0</v>
      </c>
      <c r="BC61" s="291">
        <v>0</v>
      </c>
      <c r="BD61" s="291">
        <v>0</v>
      </c>
      <c r="BE61" s="291">
        <v>0</v>
      </c>
      <c r="BF61" s="291">
        <v>0</v>
      </c>
      <c r="BG61" s="291">
        <v>0</v>
      </c>
      <c r="BH61" s="291">
        <v>0</v>
      </c>
      <c r="BI61" s="291">
        <v>0</v>
      </c>
      <c r="BJ61" s="291">
        <v>0</v>
      </c>
      <c r="BK61" s="291">
        <v>0</v>
      </c>
      <c r="BL61" s="291">
        <v>0</v>
      </c>
      <c r="BM61" s="291">
        <v>0</v>
      </c>
      <c r="BN61" s="291">
        <v>0</v>
      </c>
      <c r="BO61" s="291">
        <v>0</v>
      </c>
      <c r="BP61" s="291">
        <v>0</v>
      </c>
      <c r="BQ61" s="291">
        <v>0</v>
      </c>
      <c r="BR61" s="291">
        <v>0</v>
      </c>
      <c r="BS61" s="291">
        <v>0</v>
      </c>
      <c r="BT61" s="291">
        <v>0</v>
      </c>
      <c r="BU61" s="291">
        <v>0</v>
      </c>
      <c r="BV61" s="291">
        <v>0</v>
      </c>
      <c r="BW61" s="291">
        <v>0</v>
      </c>
      <c r="BX61" s="291">
        <v>0</v>
      </c>
      <c r="BY61" s="291">
        <v>0</v>
      </c>
      <c r="BZ61" s="291">
        <v>0</v>
      </c>
      <c r="CA61" s="291">
        <v>0</v>
      </c>
      <c r="CB61" s="291">
        <v>0</v>
      </c>
      <c r="CC61" s="291">
        <v>0</v>
      </c>
      <c r="CD61" s="291">
        <v>0</v>
      </c>
      <c r="CE61" s="291">
        <v>0</v>
      </c>
      <c r="CF61" s="291" t="s">
        <v>436</v>
      </c>
      <c r="CG61" s="291" t="s">
        <v>436</v>
      </c>
      <c r="CH61" s="291" t="s">
        <v>436</v>
      </c>
      <c r="CI61" s="291" t="s">
        <v>436</v>
      </c>
      <c r="CJ61" s="291" t="s">
        <v>436</v>
      </c>
      <c r="CK61" s="291" t="s">
        <v>436</v>
      </c>
      <c r="CL61" s="291" t="s">
        <v>436</v>
      </c>
      <c r="CM61" s="291" t="s">
        <v>436</v>
      </c>
      <c r="CN61" s="291" t="s">
        <v>436</v>
      </c>
      <c r="CO61" s="291" t="s">
        <v>436</v>
      </c>
      <c r="CP61" s="291" t="s">
        <v>436</v>
      </c>
      <c r="CQ61" s="291" t="s">
        <v>436</v>
      </c>
      <c r="CR61" s="291" t="s">
        <v>436</v>
      </c>
      <c r="CS61" s="291" t="s">
        <v>436</v>
      </c>
      <c r="CT61" s="291" t="s">
        <v>436</v>
      </c>
    </row>
    <row r="62" spans="1:98" s="236" customFormat="1" ht="12" customHeight="1" x14ac:dyDescent="0.25">
      <c r="A62" s="434" t="s">
        <v>553</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v>0</v>
      </c>
      <c r="AL62" s="419"/>
      <c r="AM62" s="291">
        <v>0</v>
      </c>
      <c r="AN62" s="291">
        <v>0</v>
      </c>
      <c r="AO62" s="291">
        <v>0</v>
      </c>
      <c r="AP62" s="291">
        <v>0</v>
      </c>
      <c r="AQ62" s="291">
        <v>0</v>
      </c>
      <c r="AR62" s="291">
        <v>0</v>
      </c>
      <c r="AS62" s="291">
        <v>0</v>
      </c>
      <c r="AT62" s="291">
        <v>0</v>
      </c>
      <c r="AU62" s="291">
        <v>0</v>
      </c>
      <c r="AV62" s="291">
        <v>0</v>
      </c>
      <c r="AW62" s="291">
        <v>0</v>
      </c>
      <c r="AX62" s="291">
        <v>0</v>
      </c>
      <c r="AY62" s="291">
        <v>0</v>
      </c>
      <c r="AZ62" s="291">
        <v>0</v>
      </c>
      <c r="BA62" s="291">
        <v>0</v>
      </c>
      <c r="BB62" s="291">
        <v>0</v>
      </c>
      <c r="BC62" s="291">
        <v>0</v>
      </c>
      <c r="BD62" s="291">
        <v>0</v>
      </c>
      <c r="BE62" s="291">
        <v>0</v>
      </c>
      <c r="BF62" s="291">
        <v>0</v>
      </c>
      <c r="BG62" s="291">
        <v>0</v>
      </c>
      <c r="BH62" s="291">
        <v>0</v>
      </c>
      <c r="BI62" s="291">
        <v>0</v>
      </c>
      <c r="BJ62" s="291">
        <v>0</v>
      </c>
      <c r="BK62" s="291">
        <v>0</v>
      </c>
      <c r="BL62" s="291">
        <v>0</v>
      </c>
      <c r="BM62" s="291">
        <v>0</v>
      </c>
      <c r="BN62" s="291">
        <v>0</v>
      </c>
      <c r="BO62" s="291">
        <v>0</v>
      </c>
      <c r="BP62" s="291">
        <v>0</v>
      </c>
      <c r="BQ62" s="291">
        <v>0</v>
      </c>
      <c r="BR62" s="291">
        <v>0</v>
      </c>
      <c r="BS62" s="291">
        <v>0</v>
      </c>
      <c r="BT62" s="291">
        <v>0</v>
      </c>
      <c r="BU62" s="291">
        <v>0</v>
      </c>
      <c r="BV62" s="291">
        <v>0</v>
      </c>
      <c r="BW62" s="291">
        <v>0</v>
      </c>
      <c r="BX62" s="291">
        <v>0</v>
      </c>
      <c r="BY62" s="291">
        <v>0</v>
      </c>
      <c r="BZ62" s="291">
        <v>0</v>
      </c>
      <c r="CA62" s="291">
        <v>0</v>
      </c>
      <c r="CB62" s="291">
        <v>0</v>
      </c>
      <c r="CC62" s="291">
        <v>0</v>
      </c>
      <c r="CD62" s="291">
        <v>0</v>
      </c>
      <c r="CE62" s="291">
        <v>0</v>
      </c>
      <c r="CF62" s="291">
        <v>0</v>
      </c>
      <c r="CG62" s="291">
        <v>0</v>
      </c>
      <c r="CH62" s="291">
        <v>0</v>
      </c>
      <c r="CI62" s="291">
        <v>0</v>
      </c>
      <c r="CJ62" s="291">
        <v>0</v>
      </c>
      <c r="CK62" s="291">
        <v>0</v>
      </c>
      <c r="CL62" s="291" t="e">
        <v>#REF!</v>
      </c>
      <c r="CM62" s="291" t="e">
        <v>#REF!</v>
      </c>
      <c r="CN62" s="291" t="e">
        <v>#REF!</v>
      </c>
      <c r="CO62" s="291" t="e">
        <v>#REF!</v>
      </c>
      <c r="CP62" s="291" t="e">
        <v>#REF!</v>
      </c>
      <c r="CQ62" s="291" t="e">
        <v>#REF!</v>
      </c>
      <c r="CR62" s="291" t="e">
        <v>#REF!</v>
      </c>
      <c r="CS62" s="291" t="e">
        <v>#REF!</v>
      </c>
      <c r="CT62" s="291" t="e">
        <v>#REF!</v>
      </c>
    </row>
    <row r="63" spans="1:98" s="236" customFormat="1" ht="12" customHeight="1" thickBot="1" x14ac:dyDescent="0.3">
      <c r="A63" s="437" t="s">
        <v>554</v>
      </c>
      <c r="B63" s="438"/>
      <c r="C63" s="438"/>
      <c r="D63" s="438"/>
      <c r="E63" s="438"/>
      <c r="F63" s="438"/>
      <c r="G63" s="438"/>
      <c r="H63" s="438"/>
      <c r="I63" s="438"/>
      <c r="J63" s="438"/>
      <c r="K63" s="438"/>
      <c r="L63" s="438"/>
      <c r="M63" s="438"/>
      <c r="N63" s="438"/>
      <c r="O63" s="438"/>
      <c r="P63" s="438"/>
      <c r="Q63" s="438"/>
      <c r="R63" s="438"/>
      <c r="S63" s="438"/>
      <c r="T63" s="438"/>
      <c r="U63" s="438"/>
      <c r="V63" s="438"/>
      <c r="W63" s="438"/>
      <c r="X63" s="438"/>
      <c r="Y63" s="438"/>
      <c r="Z63" s="438"/>
      <c r="AA63" s="438"/>
      <c r="AB63" s="438"/>
      <c r="AC63" s="438"/>
      <c r="AD63" s="438"/>
      <c r="AE63" s="438"/>
      <c r="AF63" s="438"/>
      <c r="AG63" s="438"/>
      <c r="AH63" s="438"/>
      <c r="AI63" s="438"/>
      <c r="AJ63" s="438"/>
      <c r="AK63" s="439">
        <v>0</v>
      </c>
      <c r="AL63" s="440"/>
      <c r="AM63" s="292">
        <v>0</v>
      </c>
      <c r="AN63" s="292">
        <v>0</v>
      </c>
      <c r="AO63" s="292">
        <v>0</v>
      </c>
      <c r="AP63" s="292">
        <v>0</v>
      </c>
      <c r="AQ63" s="292">
        <v>0</v>
      </c>
      <c r="AR63" s="292">
        <v>0</v>
      </c>
      <c r="AS63" s="292">
        <v>0</v>
      </c>
      <c r="AT63" s="292">
        <v>0</v>
      </c>
      <c r="AU63" s="292">
        <v>0</v>
      </c>
      <c r="AV63" s="292">
        <v>0</v>
      </c>
      <c r="AW63" s="292">
        <v>0</v>
      </c>
      <c r="AX63" s="292">
        <v>0</v>
      </c>
      <c r="AY63" s="292">
        <v>0</v>
      </c>
      <c r="AZ63" s="292">
        <v>0</v>
      </c>
      <c r="BA63" s="292">
        <v>0</v>
      </c>
      <c r="BB63" s="292">
        <v>0</v>
      </c>
      <c r="BC63" s="292">
        <v>0</v>
      </c>
      <c r="BD63" s="292">
        <v>0</v>
      </c>
      <c r="BE63" s="292">
        <v>0</v>
      </c>
      <c r="BF63" s="292">
        <v>0</v>
      </c>
      <c r="BG63" s="292">
        <v>0</v>
      </c>
      <c r="BH63" s="292">
        <v>0</v>
      </c>
      <c r="BI63" s="292">
        <v>0</v>
      </c>
      <c r="BJ63" s="292">
        <v>0</v>
      </c>
      <c r="BK63" s="292">
        <v>0</v>
      </c>
      <c r="BL63" s="292">
        <v>0</v>
      </c>
      <c r="BM63" s="292">
        <v>0</v>
      </c>
      <c r="BN63" s="292">
        <v>0</v>
      </c>
      <c r="BO63" s="292">
        <v>0</v>
      </c>
      <c r="BP63" s="292">
        <v>0</v>
      </c>
      <c r="BQ63" s="292">
        <v>0</v>
      </c>
      <c r="BR63" s="292">
        <v>0</v>
      </c>
      <c r="BS63" s="292">
        <v>0</v>
      </c>
      <c r="BT63" s="292">
        <v>0</v>
      </c>
      <c r="BU63" s="292">
        <v>0</v>
      </c>
      <c r="BV63" s="292">
        <v>0</v>
      </c>
      <c r="BW63" s="292">
        <v>0</v>
      </c>
      <c r="BX63" s="292">
        <v>0</v>
      </c>
      <c r="BY63" s="292">
        <v>0</v>
      </c>
      <c r="BZ63" s="292">
        <v>0</v>
      </c>
      <c r="CA63" s="292">
        <v>0</v>
      </c>
      <c r="CB63" s="292">
        <v>0</v>
      </c>
      <c r="CC63" s="292">
        <v>0</v>
      </c>
      <c r="CD63" s="292">
        <v>0</v>
      </c>
      <c r="CE63" s="292">
        <v>0</v>
      </c>
      <c r="CF63" s="292">
        <v>0</v>
      </c>
      <c r="CG63" s="292">
        <v>0</v>
      </c>
      <c r="CH63" s="292">
        <v>0</v>
      </c>
      <c r="CI63" s="292">
        <v>0</v>
      </c>
      <c r="CJ63" s="292">
        <v>0</v>
      </c>
      <c r="CK63" s="292">
        <v>0</v>
      </c>
      <c r="CL63" s="292" t="e">
        <v>#REF!</v>
      </c>
      <c r="CM63" s="292" t="e">
        <v>#REF!</v>
      </c>
      <c r="CN63" s="292" t="e">
        <v>#REF!</v>
      </c>
      <c r="CO63" s="292" t="e">
        <v>#REF!</v>
      </c>
      <c r="CP63" s="292" t="e">
        <v>#REF!</v>
      </c>
      <c r="CQ63" s="292" t="e">
        <v>#REF!</v>
      </c>
      <c r="CR63" s="292" t="e">
        <v>#REF!</v>
      </c>
      <c r="CS63" s="292" t="e">
        <v>#REF!</v>
      </c>
      <c r="CT63" s="292" t="e">
        <v>#REF!</v>
      </c>
    </row>
    <row r="64" spans="1:98" ht="16.5" thickBot="1" x14ac:dyDescent="0.3">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4"/>
      <c r="AM64" s="294"/>
      <c r="AN64" s="294"/>
      <c r="AO64" s="294"/>
      <c r="AP64" s="294"/>
      <c r="AQ64" s="294"/>
      <c r="AR64" s="294"/>
      <c r="AS64" s="294"/>
      <c r="AT64" s="294"/>
      <c r="AU64" s="29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c r="CL64" s="295"/>
      <c r="CM64" s="295"/>
      <c r="CN64" s="295"/>
      <c r="CO64" s="295"/>
      <c r="CP64" s="295"/>
      <c r="CQ64" s="295"/>
      <c r="CR64" s="295"/>
      <c r="CS64" s="295"/>
      <c r="CT64" s="295"/>
    </row>
    <row r="65" spans="1:98" s="274" customFormat="1" x14ac:dyDescent="0.25">
      <c r="A65" s="426" t="s">
        <v>515</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15">
        <v>2030</v>
      </c>
      <c r="AL65" s="408"/>
      <c r="AM65" s="289">
        <v>2031</v>
      </c>
      <c r="AN65" s="289">
        <v>2032</v>
      </c>
      <c r="AO65" s="289">
        <v>2033</v>
      </c>
      <c r="AP65" s="289">
        <v>2034</v>
      </c>
      <c r="AQ65" s="289">
        <v>2035</v>
      </c>
      <c r="AR65" s="289">
        <v>2036</v>
      </c>
      <c r="AS65" s="289">
        <v>2037</v>
      </c>
      <c r="AT65" s="289">
        <v>2038</v>
      </c>
      <c r="AU65" s="289">
        <v>2039</v>
      </c>
      <c r="AV65" s="289">
        <v>2040</v>
      </c>
      <c r="AW65" s="289">
        <v>2041</v>
      </c>
      <c r="AX65" s="289">
        <v>2042</v>
      </c>
      <c r="AY65" s="289">
        <v>2043</v>
      </c>
      <c r="AZ65" s="289">
        <v>2044</v>
      </c>
      <c r="BA65" s="289">
        <v>2045</v>
      </c>
      <c r="BB65" s="289">
        <v>2046</v>
      </c>
      <c r="BC65" s="289">
        <v>2047</v>
      </c>
      <c r="BD65" s="289">
        <v>2048</v>
      </c>
      <c r="BE65" s="289">
        <v>2049</v>
      </c>
      <c r="BF65" s="289">
        <v>2050</v>
      </c>
      <c r="BG65" s="289">
        <v>2051</v>
      </c>
      <c r="BH65" s="289">
        <v>2052</v>
      </c>
      <c r="BI65" s="289">
        <v>2053</v>
      </c>
      <c r="BJ65" s="289">
        <v>2054</v>
      </c>
      <c r="BK65" s="289">
        <v>2055</v>
      </c>
      <c r="BL65" s="289">
        <v>2056</v>
      </c>
      <c r="BM65" s="289">
        <v>2057</v>
      </c>
      <c r="BN65" s="289">
        <v>2058</v>
      </c>
      <c r="BO65" s="289">
        <v>2059</v>
      </c>
      <c r="BP65" s="289">
        <v>2060</v>
      </c>
      <c r="BQ65" s="289">
        <v>2061</v>
      </c>
      <c r="BR65" s="289">
        <v>2062</v>
      </c>
      <c r="BS65" s="289">
        <v>2063</v>
      </c>
      <c r="BT65" s="289">
        <v>2064</v>
      </c>
      <c r="BU65" s="289">
        <v>2065</v>
      </c>
      <c r="BV65" s="289">
        <v>2066</v>
      </c>
      <c r="BW65" s="289">
        <v>2067</v>
      </c>
      <c r="BX65" s="289">
        <v>2068</v>
      </c>
      <c r="BY65" s="289">
        <v>2069</v>
      </c>
      <c r="BZ65" s="289">
        <v>2070</v>
      </c>
      <c r="CA65" s="289">
        <v>2071</v>
      </c>
      <c r="CB65" s="289">
        <v>2072</v>
      </c>
      <c r="CC65" s="289">
        <v>2073</v>
      </c>
      <c r="CD65" s="289">
        <v>2074</v>
      </c>
      <c r="CE65" s="289">
        <v>2075</v>
      </c>
      <c r="CF65" s="289" t="s">
        <v>436</v>
      </c>
      <c r="CG65" s="289" t="s">
        <v>436</v>
      </c>
      <c r="CH65" s="289" t="s">
        <v>436</v>
      </c>
      <c r="CI65" s="289" t="s">
        <v>436</v>
      </c>
      <c r="CJ65" s="289" t="s">
        <v>436</v>
      </c>
      <c r="CK65" s="289" t="s">
        <v>436</v>
      </c>
      <c r="CL65" s="289" t="s">
        <v>436</v>
      </c>
      <c r="CM65" s="289" t="s">
        <v>436</v>
      </c>
      <c r="CN65" s="289" t="s">
        <v>436</v>
      </c>
      <c r="CO65" s="289" t="s">
        <v>436</v>
      </c>
      <c r="CP65" s="289" t="s">
        <v>436</v>
      </c>
      <c r="CQ65" s="289" t="s">
        <v>436</v>
      </c>
      <c r="CR65" s="289" t="s">
        <v>436</v>
      </c>
      <c r="CS65" s="289" t="s">
        <v>436</v>
      </c>
      <c r="CT65" s="289" t="s">
        <v>436</v>
      </c>
    </row>
    <row r="66" spans="1:98" s="263" customFormat="1" ht="15" x14ac:dyDescent="0.25">
      <c r="A66" s="428" t="s">
        <v>447</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0">
        <v>0</v>
      </c>
      <c r="AL66" s="431"/>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c r="BH66" s="296">
        <v>0</v>
      </c>
      <c r="BI66" s="296">
        <v>0</v>
      </c>
      <c r="BJ66" s="296">
        <v>0</v>
      </c>
      <c r="BK66" s="296">
        <v>0</v>
      </c>
      <c r="BL66" s="296">
        <v>0</v>
      </c>
      <c r="BM66" s="296">
        <v>0</v>
      </c>
      <c r="BN66" s="296">
        <v>0</v>
      </c>
      <c r="BO66" s="296">
        <v>0</v>
      </c>
      <c r="BP66" s="296">
        <v>0</v>
      </c>
      <c r="BQ66" s="296">
        <v>0</v>
      </c>
      <c r="BR66" s="296">
        <v>0</v>
      </c>
      <c r="BS66" s="296">
        <v>0</v>
      </c>
      <c r="BT66" s="296">
        <v>0</v>
      </c>
      <c r="BU66" s="296">
        <v>0</v>
      </c>
      <c r="BV66" s="296">
        <v>0</v>
      </c>
      <c r="BW66" s="296">
        <v>0</v>
      </c>
      <c r="BX66" s="296">
        <v>0</v>
      </c>
      <c r="BY66" s="296">
        <v>0</v>
      </c>
      <c r="BZ66" s="296">
        <v>0</v>
      </c>
      <c r="CA66" s="296">
        <v>0</v>
      </c>
      <c r="CB66" s="296">
        <v>0</v>
      </c>
      <c r="CC66" s="296">
        <v>0</v>
      </c>
      <c r="CD66" s="296">
        <v>0</v>
      </c>
      <c r="CE66" s="296">
        <v>0</v>
      </c>
      <c r="CF66" s="296" t="s">
        <v>436</v>
      </c>
      <c r="CG66" s="296" t="s">
        <v>436</v>
      </c>
      <c r="CH66" s="296" t="s">
        <v>436</v>
      </c>
      <c r="CI66" s="296" t="s">
        <v>436</v>
      </c>
      <c r="CJ66" s="296" t="s">
        <v>436</v>
      </c>
      <c r="CK66" s="296" t="s">
        <v>436</v>
      </c>
      <c r="CL66" s="296" t="s">
        <v>436</v>
      </c>
      <c r="CM66" s="296" t="s">
        <v>436</v>
      </c>
      <c r="CN66" s="296" t="s">
        <v>436</v>
      </c>
      <c r="CO66" s="296" t="s">
        <v>436</v>
      </c>
      <c r="CP66" s="296" t="s">
        <v>436</v>
      </c>
      <c r="CQ66" s="296" t="s">
        <v>436</v>
      </c>
      <c r="CR66" s="296" t="s">
        <v>436</v>
      </c>
      <c r="CS66" s="296" t="s">
        <v>436</v>
      </c>
      <c r="CT66" s="296" t="s">
        <v>436</v>
      </c>
    </row>
    <row r="67" spans="1:98" x14ac:dyDescent="0.25">
      <c r="A67" s="428" t="s">
        <v>448</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2">
        <v>0</v>
      </c>
      <c r="AL67" s="433"/>
      <c r="AM67" s="297">
        <v>-16793512.021955363</v>
      </c>
      <c r="AN67" s="297">
        <v>-16580792.369493561</v>
      </c>
      <c r="AO67" s="297">
        <v>-16367322.353155572</v>
      </c>
      <c r="AP67" s="297">
        <v>-16153071.958386345</v>
      </c>
      <c r="AQ67" s="297">
        <v>-15938009.970048629</v>
      </c>
      <c r="AR67" s="297">
        <v>-15722103.924399685</v>
      </c>
      <c r="AS67" s="297">
        <v>-15505320.059147066</v>
      </c>
      <c r="AT67" s="297">
        <v>-15287623.261506623</v>
      </c>
      <c r="AU67" s="297">
        <v>-15068977.014182841</v>
      </c>
      <c r="AV67" s="297">
        <v>-14849343.339188386</v>
      </c>
      <c r="AW67" s="297">
        <v>-14628682.739416437</v>
      </c>
      <c r="AX67" s="297">
        <v>-14406954.13787589</v>
      </c>
      <c r="AY67" s="297">
        <v>-14184114.814496003</v>
      </c>
      <c r="AZ67" s="297">
        <v>-13960120.340403199</v>
      </c>
      <c r="BA67" s="297">
        <v>-13734924.509568969</v>
      </c>
      <c r="BB67" s="297">
        <v>-13508479.267723644</v>
      </c>
      <c r="BC67" s="297">
        <v>-13280734.63842679</v>
      </c>
      <c r="BD67" s="297">
        <v>-13051638.646180339</v>
      </c>
      <c r="BE67" s="297">
        <v>-12821137.236466318</v>
      </c>
      <c r="BF67" s="297">
        <v>-12589174.19258601</v>
      </c>
      <c r="BG67" s="297">
        <v>-12355691.049172776</v>
      </c>
      <c r="BH67" s="297">
        <v>-12120627.002245286</v>
      </c>
      <c r="BI67" s="297">
        <v>-11883918.815662988</v>
      </c>
      <c r="BJ67" s="297">
        <v>-11645500.723839669</v>
      </c>
      <c r="BK67" s="297">
        <v>-11405304.330565704</v>
      </c>
      <c r="BL67" s="297">
        <v>-11163258.503783058</v>
      </c>
      <c r="BM67" s="297">
        <v>-10919289.266151391</v>
      </c>
      <c r="BN67" s="297">
        <v>-10673319.681236731</v>
      </c>
      <c r="BO67" s="297">
        <v>-10425269.735147772</v>
      </c>
      <c r="BP67" s="297">
        <v>-10175056.213437531</v>
      </c>
      <c r="BQ67" s="297">
        <v>-9922592.5730811637</v>
      </c>
      <c r="BR67" s="297">
        <v>-9667788.8093328234</v>
      </c>
      <c r="BS67" s="297">
        <v>-9410551.3172568288</v>
      </c>
      <c r="BT67" s="297">
        <v>-9150782.7477200739</v>
      </c>
      <c r="BU67" s="297">
        <v>-8888381.8576241322</v>
      </c>
      <c r="BV67" s="297">
        <v>-8623243.3541466333</v>
      </c>
      <c r="BW67" s="297">
        <v>-8355257.7327523148</v>
      </c>
      <c r="BX67" s="297">
        <v>-8084311.1087245028</v>
      </c>
      <c r="BY67" s="297">
        <v>-7810285.0419578608</v>
      </c>
      <c r="BZ67" s="297">
        <v>-7533056.3547428334</v>
      </c>
      <c r="CA67" s="297">
        <v>-7252496.9422614863</v>
      </c>
      <c r="CB67" s="297">
        <v>-6968473.5755031668</v>
      </c>
      <c r="CC67" s="297">
        <v>-6680847.6962967925</v>
      </c>
      <c r="CD67" s="297">
        <v>-6389475.2041444462</v>
      </c>
      <c r="CE67" s="297">
        <v>-6094206.2345282864</v>
      </c>
      <c r="CF67" s="297" t="s">
        <v>436</v>
      </c>
      <c r="CG67" s="297" t="s">
        <v>436</v>
      </c>
      <c r="CH67" s="297" t="s">
        <v>436</v>
      </c>
      <c r="CI67" s="297" t="s">
        <v>436</v>
      </c>
      <c r="CJ67" s="297" t="s">
        <v>436</v>
      </c>
      <c r="CK67" s="297" t="s">
        <v>436</v>
      </c>
      <c r="CL67" s="297" t="s">
        <v>436</v>
      </c>
      <c r="CM67" s="297" t="s">
        <v>436</v>
      </c>
      <c r="CN67" s="297" t="s">
        <v>436</v>
      </c>
      <c r="CO67" s="297" t="s">
        <v>436</v>
      </c>
      <c r="CP67" s="297" t="s">
        <v>436</v>
      </c>
      <c r="CQ67" s="297" t="s">
        <v>436</v>
      </c>
      <c r="CR67" s="297" t="s">
        <v>436</v>
      </c>
      <c r="CS67" s="297" t="s">
        <v>436</v>
      </c>
      <c r="CT67" s="297" t="s">
        <v>436</v>
      </c>
    </row>
    <row r="68" spans="1:98" x14ac:dyDescent="0.25">
      <c r="A68" s="428" t="s">
        <v>449</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2">
        <v>0</v>
      </c>
      <c r="AL68" s="433"/>
      <c r="AM68" s="297">
        <v>468977.42261944059</v>
      </c>
      <c r="AN68" s="297">
        <v>487736.51952421822</v>
      </c>
      <c r="AO68" s="297">
        <v>507245.980305187</v>
      </c>
      <c r="AP68" s="297">
        <v>527535.81951739441</v>
      </c>
      <c r="AQ68" s="297">
        <v>548637.25229809026</v>
      </c>
      <c r="AR68" s="297">
        <v>570582.74239001388</v>
      </c>
      <c r="AS68" s="297">
        <v>593406.05208561441</v>
      </c>
      <c r="AT68" s="297">
        <v>617142.294169039</v>
      </c>
      <c r="AU68" s="297">
        <v>641827.98593580059</v>
      </c>
      <c r="AV68" s="297">
        <v>667501.10537323263</v>
      </c>
      <c r="AW68" s="297">
        <v>694201.14958816208</v>
      </c>
      <c r="AX68" s="297">
        <v>721969.19557168859</v>
      </c>
      <c r="AY68" s="297">
        <v>750847.96339455608</v>
      </c>
      <c r="AZ68" s="297">
        <v>780881.88193033845</v>
      </c>
      <c r="BA68" s="297">
        <v>812117.15720755199</v>
      </c>
      <c r="BB68" s="297">
        <v>844601.84349585406</v>
      </c>
      <c r="BC68" s="297">
        <v>878385.91723568842</v>
      </c>
      <c r="BD68" s="297">
        <v>913521.35392511589</v>
      </c>
      <c r="BE68" s="297">
        <v>950062.20808212063</v>
      </c>
      <c r="BF68" s="297">
        <v>988064.69640540553</v>
      </c>
      <c r="BG68" s="297">
        <v>1027587.2842616217</v>
      </c>
      <c r="BH68" s="297">
        <v>1068690.7756320867</v>
      </c>
      <c r="BI68" s="297">
        <v>1111438.40665737</v>
      </c>
      <c r="BJ68" s="297">
        <v>1155895.9429236648</v>
      </c>
      <c r="BK68" s="297">
        <v>1202131.7806406117</v>
      </c>
      <c r="BL68" s="297">
        <v>1250217.0518662361</v>
      </c>
      <c r="BM68" s="297">
        <v>1300225.7339408854</v>
      </c>
      <c r="BN68" s="297">
        <v>1352234.7632985211</v>
      </c>
      <c r="BO68" s="297">
        <v>1406324.1538304619</v>
      </c>
      <c r="BP68" s="297">
        <v>1462577.1199836801</v>
      </c>
      <c r="BQ68" s="297">
        <v>1521080.2047830273</v>
      </c>
      <c r="BR68" s="297">
        <v>1581923.4129743485</v>
      </c>
      <c r="BS68" s="297">
        <v>1645200.3494933222</v>
      </c>
      <c r="BT68" s="297">
        <v>1711008.3634730554</v>
      </c>
      <c r="BU68" s="297">
        <v>1779448.6980119778</v>
      </c>
      <c r="BV68" s="297">
        <v>1850626.6459324569</v>
      </c>
      <c r="BW68" s="297">
        <v>1924651.7117697552</v>
      </c>
      <c r="BX68" s="297">
        <v>2001637.7802405453</v>
      </c>
      <c r="BY68" s="297">
        <v>2081703.2914501673</v>
      </c>
      <c r="BZ68" s="297">
        <v>2164971.4231081745</v>
      </c>
      <c r="CA68" s="297">
        <v>2251570.2800325016</v>
      </c>
      <c r="CB68" s="297">
        <v>2341633.0912338016</v>
      </c>
      <c r="CC68" s="297">
        <v>2435298.414883154</v>
      </c>
      <c r="CD68" s="297">
        <v>2532710.3514784798</v>
      </c>
      <c r="CE68" s="297">
        <v>2634018.7655376196</v>
      </c>
      <c r="CF68" s="297" t="s">
        <v>436</v>
      </c>
      <c r="CG68" s="297" t="s">
        <v>436</v>
      </c>
      <c r="CH68" s="297" t="s">
        <v>436</v>
      </c>
      <c r="CI68" s="297" t="s">
        <v>436</v>
      </c>
      <c r="CJ68" s="297" t="s">
        <v>436</v>
      </c>
      <c r="CK68" s="297" t="s">
        <v>436</v>
      </c>
      <c r="CL68" s="297" t="s">
        <v>436</v>
      </c>
      <c r="CM68" s="297" t="s">
        <v>436</v>
      </c>
      <c r="CN68" s="297" t="s">
        <v>436</v>
      </c>
      <c r="CO68" s="297" t="s">
        <v>436</v>
      </c>
      <c r="CP68" s="297" t="s">
        <v>436</v>
      </c>
      <c r="CQ68" s="297" t="s">
        <v>436</v>
      </c>
      <c r="CR68" s="297" t="s">
        <v>436</v>
      </c>
      <c r="CS68" s="297" t="s">
        <v>436</v>
      </c>
      <c r="CT68" s="297" t="s">
        <v>436</v>
      </c>
    </row>
    <row r="69" spans="1:98" x14ac:dyDescent="0.25">
      <c r="A69" s="428" t="s">
        <v>432</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2">
        <v>0</v>
      </c>
      <c r="AL69" s="433"/>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v>0</v>
      </c>
      <c r="BM69" s="297">
        <v>0</v>
      </c>
      <c r="BN69" s="297">
        <v>0</v>
      </c>
      <c r="BO69" s="297">
        <v>0</v>
      </c>
      <c r="BP69" s="297">
        <v>0</v>
      </c>
      <c r="BQ69" s="297">
        <v>0</v>
      </c>
      <c r="BR69" s="297">
        <v>0</v>
      </c>
      <c r="BS69" s="297">
        <v>0</v>
      </c>
      <c r="BT69" s="297">
        <v>0</v>
      </c>
      <c r="BU69" s="297">
        <v>0</v>
      </c>
      <c r="BV69" s="297">
        <v>0</v>
      </c>
      <c r="BW69" s="297">
        <v>0</v>
      </c>
      <c r="BX69" s="297">
        <v>0</v>
      </c>
      <c r="BY69" s="297">
        <v>0</v>
      </c>
      <c r="BZ69" s="297">
        <v>0</v>
      </c>
      <c r="CA69" s="297">
        <v>0</v>
      </c>
      <c r="CB69" s="297">
        <v>0</v>
      </c>
      <c r="CC69" s="297">
        <v>0</v>
      </c>
      <c r="CD69" s="297">
        <v>0</v>
      </c>
      <c r="CE69" s="297">
        <v>0</v>
      </c>
      <c r="CF69" s="297" t="s">
        <v>436</v>
      </c>
      <c r="CG69" s="297" t="s">
        <v>436</v>
      </c>
      <c r="CH69" s="297" t="s">
        <v>436</v>
      </c>
      <c r="CI69" s="297" t="s">
        <v>436</v>
      </c>
      <c r="CJ69" s="297" t="s">
        <v>436</v>
      </c>
      <c r="CK69" s="297" t="s">
        <v>436</v>
      </c>
      <c r="CL69" s="297" t="s">
        <v>436</v>
      </c>
      <c r="CM69" s="297" t="s">
        <v>436</v>
      </c>
      <c r="CN69" s="297" t="s">
        <v>436</v>
      </c>
      <c r="CO69" s="297" t="s">
        <v>436</v>
      </c>
      <c r="CP69" s="297" t="s">
        <v>436</v>
      </c>
      <c r="CQ69" s="297" t="s">
        <v>436</v>
      </c>
      <c r="CR69" s="297" t="s">
        <v>436</v>
      </c>
      <c r="CS69" s="297" t="s">
        <v>436</v>
      </c>
      <c r="CT69" s="297" t="s">
        <v>436</v>
      </c>
    </row>
    <row r="70" spans="1:98" x14ac:dyDescent="0.25">
      <c r="A70" s="428" t="s">
        <v>436</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32">
        <v>0</v>
      </c>
      <c r="AL70" s="433"/>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t="s">
        <v>436</v>
      </c>
      <c r="CG70" s="297" t="s">
        <v>436</v>
      </c>
      <c r="CH70" s="297" t="s">
        <v>436</v>
      </c>
      <c r="CI70" s="297" t="s">
        <v>436</v>
      </c>
      <c r="CJ70" s="297" t="s">
        <v>436</v>
      </c>
      <c r="CK70" s="297" t="s">
        <v>436</v>
      </c>
      <c r="CL70" s="297" t="s">
        <v>436</v>
      </c>
      <c r="CM70" s="297" t="s">
        <v>436</v>
      </c>
      <c r="CN70" s="297" t="s">
        <v>436</v>
      </c>
      <c r="CO70" s="297" t="s">
        <v>436</v>
      </c>
      <c r="CP70" s="297" t="s">
        <v>436</v>
      </c>
      <c r="CQ70" s="297" t="s">
        <v>436</v>
      </c>
      <c r="CR70" s="297" t="s">
        <v>436</v>
      </c>
      <c r="CS70" s="297" t="s">
        <v>436</v>
      </c>
      <c r="CT70" s="297" t="s">
        <v>436</v>
      </c>
    </row>
    <row r="71" spans="1:98" x14ac:dyDescent="0.25">
      <c r="A71" s="428" t="s">
        <v>436</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41"/>
      <c r="AL71" s="442"/>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t="s">
        <v>580</v>
      </c>
      <c r="CG71" s="297" t="s">
        <v>580</v>
      </c>
      <c r="CH71" s="297" t="s">
        <v>580</v>
      </c>
      <c r="CI71" s="297" t="s">
        <v>580</v>
      </c>
      <c r="CJ71" s="297" t="s">
        <v>580</v>
      </c>
      <c r="CK71" s="297" t="s">
        <v>580</v>
      </c>
      <c r="CL71" s="297" t="s">
        <v>580</v>
      </c>
      <c r="CM71" s="297" t="s">
        <v>580</v>
      </c>
      <c r="CN71" s="297" t="s">
        <v>580</v>
      </c>
      <c r="CO71" s="297" t="s">
        <v>580</v>
      </c>
      <c r="CP71" s="297" t="s">
        <v>580</v>
      </c>
      <c r="CQ71" s="297" t="s">
        <v>580</v>
      </c>
      <c r="CR71" s="297" t="s">
        <v>580</v>
      </c>
      <c r="CS71" s="297" t="s">
        <v>580</v>
      </c>
      <c r="CT71" s="297" t="s">
        <v>580</v>
      </c>
    </row>
    <row r="72" spans="1:98" x14ac:dyDescent="0.25">
      <c r="A72" s="428" t="s">
        <v>450</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41"/>
      <c r="AL72" s="442"/>
      <c r="AM72" s="297">
        <v>-17262489.444574803</v>
      </c>
      <c r="AN72" s="297">
        <v>-17068528.889017779</v>
      </c>
      <c r="AO72" s="297">
        <v>-16874568.333460759</v>
      </c>
      <c r="AP72" s="297">
        <v>-16680607.777903739</v>
      </c>
      <c r="AQ72" s="297">
        <v>-16486647.222346719</v>
      </c>
      <c r="AR72" s="297">
        <v>-16292686.666789699</v>
      </c>
      <c r="AS72" s="297">
        <v>-16098726.111232679</v>
      </c>
      <c r="AT72" s="297">
        <v>-15904765.555675661</v>
      </c>
      <c r="AU72" s="297">
        <v>-15710805.000118641</v>
      </c>
      <c r="AV72" s="297">
        <v>-15516844.444561619</v>
      </c>
      <c r="AW72" s="297">
        <v>-15322883.889004599</v>
      </c>
      <c r="AX72" s="297">
        <v>-15128923.333447579</v>
      </c>
      <c r="AY72" s="297">
        <v>-14934962.777890559</v>
      </c>
      <c r="AZ72" s="297">
        <v>-14741002.222333537</v>
      </c>
      <c r="BA72" s="297">
        <v>-14547041.666776521</v>
      </c>
      <c r="BB72" s="297">
        <v>-14353081.111219497</v>
      </c>
      <c r="BC72" s="297">
        <v>-14159120.555662479</v>
      </c>
      <c r="BD72" s="297">
        <v>-13965160.000105456</v>
      </c>
      <c r="BE72" s="297">
        <v>-13771199.444548439</v>
      </c>
      <c r="BF72" s="297">
        <v>-13577238.888991416</v>
      </c>
      <c r="BG72" s="297">
        <v>-13383278.333434397</v>
      </c>
      <c r="BH72" s="297">
        <v>-13189317.777877374</v>
      </c>
      <c r="BI72" s="297">
        <v>-12995357.222320357</v>
      </c>
      <c r="BJ72" s="297">
        <v>-12801396.666763334</v>
      </c>
      <c r="BK72" s="297">
        <v>-12607436.111206315</v>
      </c>
      <c r="BL72" s="297">
        <v>-12413475.555649294</v>
      </c>
      <c r="BM72" s="297">
        <v>-12219515.000092275</v>
      </c>
      <c r="BN72" s="297">
        <v>-12025554.444535252</v>
      </c>
      <c r="BO72" s="297">
        <v>-11831593.888978234</v>
      </c>
      <c r="BP72" s="297">
        <v>-11637633.333421212</v>
      </c>
      <c r="BQ72" s="297">
        <v>-11443672.777864192</v>
      </c>
      <c r="BR72" s="297">
        <v>-11249712.222307172</v>
      </c>
      <c r="BS72" s="297">
        <v>-11055751.666750152</v>
      </c>
      <c r="BT72" s="297">
        <v>-10861791.11119313</v>
      </c>
      <c r="BU72" s="297">
        <v>-10667830.55563611</v>
      </c>
      <c r="BV72" s="297">
        <v>-10473870.00007909</v>
      </c>
      <c r="BW72" s="297">
        <v>-10279909.44452207</v>
      </c>
      <c r="BX72" s="297">
        <v>-10085948.888965048</v>
      </c>
      <c r="BY72" s="297">
        <v>-9891988.3334080279</v>
      </c>
      <c r="BZ72" s="297">
        <v>-9698027.7778510079</v>
      </c>
      <c r="CA72" s="297">
        <v>-9504067.2222939879</v>
      </c>
      <c r="CB72" s="297">
        <v>-9310106.6667369679</v>
      </c>
      <c r="CC72" s="297">
        <v>-9116146.111179946</v>
      </c>
      <c r="CD72" s="297">
        <v>-8922185.555622926</v>
      </c>
      <c r="CE72" s="297">
        <v>-8728225.000065906</v>
      </c>
      <c r="CF72" s="297">
        <v>-8728225.000065906</v>
      </c>
      <c r="CG72" s="297">
        <v>-8728225.000065906</v>
      </c>
      <c r="CH72" s="297">
        <v>-8728225.000065906</v>
      </c>
      <c r="CI72" s="297">
        <v>-8728225.000065906</v>
      </c>
      <c r="CJ72" s="297">
        <v>-8728225.000065906</v>
      </c>
      <c r="CK72" s="297">
        <v>-8728225.000065906</v>
      </c>
      <c r="CL72" s="297" t="e">
        <v>#REF!</v>
      </c>
      <c r="CM72" s="297" t="e">
        <v>#REF!</v>
      </c>
      <c r="CN72" s="297" t="e">
        <v>#REF!</v>
      </c>
      <c r="CO72" s="297" t="e">
        <v>#REF!</v>
      </c>
      <c r="CP72" s="297" t="e">
        <v>#REF!</v>
      </c>
      <c r="CQ72" s="297" t="e">
        <v>#REF!</v>
      </c>
      <c r="CR72" s="297" t="e">
        <v>#REF!</v>
      </c>
      <c r="CS72" s="297" t="e">
        <v>#REF!</v>
      </c>
      <c r="CT72" s="297" t="e">
        <v>#REF!</v>
      </c>
    </row>
    <row r="73" spans="1:98" s="263" customFormat="1" ht="15" x14ac:dyDescent="0.25">
      <c r="A73" s="428" t="s">
        <v>516</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0">
        <v>0</v>
      </c>
      <c r="AL73" s="431"/>
      <c r="AM73" s="296">
        <v>-16793512.021955363</v>
      </c>
      <c r="AN73" s="296">
        <v>-16580792.369493561</v>
      </c>
      <c r="AO73" s="296">
        <v>-16367322.353155572</v>
      </c>
      <c r="AP73" s="296">
        <v>-16153071.958386345</v>
      </c>
      <c r="AQ73" s="296">
        <v>-15938009.970048629</v>
      </c>
      <c r="AR73" s="296">
        <v>-15722103.924399685</v>
      </c>
      <c r="AS73" s="296">
        <v>-15505320.059147066</v>
      </c>
      <c r="AT73" s="296">
        <v>-15287623.261506623</v>
      </c>
      <c r="AU73" s="296">
        <v>-15068977.014182841</v>
      </c>
      <c r="AV73" s="296">
        <v>-14849343.339188386</v>
      </c>
      <c r="AW73" s="296">
        <v>-14628682.739416437</v>
      </c>
      <c r="AX73" s="296">
        <v>-14406954.13787589</v>
      </c>
      <c r="AY73" s="296">
        <v>-14184114.814496003</v>
      </c>
      <c r="AZ73" s="296">
        <v>-13960120.340403199</v>
      </c>
      <c r="BA73" s="296">
        <v>-13734924.509568969</v>
      </c>
      <c r="BB73" s="296">
        <v>-13508479.267723644</v>
      </c>
      <c r="BC73" s="296">
        <v>-13280734.63842679</v>
      </c>
      <c r="BD73" s="296">
        <v>-13051638.646180339</v>
      </c>
      <c r="BE73" s="296">
        <v>-12821137.236466318</v>
      </c>
      <c r="BF73" s="296">
        <v>-12589174.19258601</v>
      </c>
      <c r="BG73" s="296">
        <v>-12355691.049172776</v>
      </c>
      <c r="BH73" s="296">
        <v>-12120627.002245286</v>
      </c>
      <c r="BI73" s="296">
        <v>-11883918.815662988</v>
      </c>
      <c r="BJ73" s="296">
        <v>-11645500.723839669</v>
      </c>
      <c r="BK73" s="296">
        <v>-11405304.330565704</v>
      </c>
      <c r="BL73" s="296">
        <v>-11163258.503783058</v>
      </c>
      <c r="BM73" s="296">
        <v>-10919289.266151391</v>
      </c>
      <c r="BN73" s="296">
        <v>-10673319.681236731</v>
      </c>
      <c r="BO73" s="296">
        <v>-10425269.735147772</v>
      </c>
      <c r="BP73" s="296">
        <v>-10175056.213437531</v>
      </c>
      <c r="BQ73" s="296">
        <v>-9922592.5730811637</v>
      </c>
      <c r="BR73" s="296">
        <v>-9667788.8093328234</v>
      </c>
      <c r="BS73" s="296">
        <v>-9410551.3172568288</v>
      </c>
      <c r="BT73" s="296">
        <v>-9150782.7477200739</v>
      </c>
      <c r="BU73" s="296">
        <v>-8888381.8576241322</v>
      </c>
      <c r="BV73" s="296">
        <v>-8623243.3541466333</v>
      </c>
      <c r="BW73" s="296">
        <v>-8355257.7327523148</v>
      </c>
      <c r="BX73" s="296">
        <v>-8084311.1087245028</v>
      </c>
      <c r="BY73" s="296">
        <v>-7810285.0419578608</v>
      </c>
      <c r="BZ73" s="296">
        <v>-7533056.3547428334</v>
      </c>
      <c r="CA73" s="296">
        <v>-7252496.9422614863</v>
      </c>
      <c r="CB73" s="296">
        <v>-6968473.5755031668</v>
      </c>
      <c r="CC73" s="296">
        <v>-6680847.6962967925</v>
      </c>
      <c r="CD73" s="296">
        <v>-6389475.2041444462</v>
      </c>
      <c r="CE73" s="296">
        <v>-6094206.2345282864</v>
      </c>
      <c r="CF73" s="296" t="s">
        <v>436</v>
      </c>
      <c r="CG73" s="296" t="s">
        <v>436</v>
      </c>
      <c r="CH73" s="296" t="s">
        <v>436</v>
      </c>
      <c r="CI73" s="296" t="s">
        <v>436</v>
      </c>
      <c r="CJ73" s="296" t="s">
        <v>436</v>
      </c>
      <c r="CK73" s="296" t="s">
        <v>436</v>
      </c>
      <c r="CL73" s="296" t="s">
        <v>436</v>
      </c>
      <c r="CM73" s="296" t="s">
        <v>436</v>
      </c>
      <c r="CN73" s="296" t="s">
        <v>436</v>
      </c>
      <c r="CO73" s="296" t="s">
        <v>436</v>
      </c>
      <c r="CP73" s="296" t="s">
        <v>436</v>
      </c>
      <c r="CQ73" s="296" t="s">
        <v>436</v>
      </c>
      <c r="CR73" s="296" t="s">
        <v>436</v>
      </c>
      <c r="CS73" s="296" t="s">
        <v>436</v>
      </c>
      <c r="CT73" s="296" t="s">
        <v>436</v>
      </c>
    </row>
    <row r="74" spans="1:98" x14ac:dyDescent="0.25">
      <c r="A74" s="428" t="s">
        <v>451</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2">
        <v>0</v>
      </c>
      <c r="AL74" s="433"/>
      <c r="AM74" s="297">
        <v>-17632777.777910929</v>
      </c>
      <c r="AN74" s="297">
        <v>-17632777.777910929</v>
      </c>
      <c r="AO74" s="297">
        <v>-17632777.777910929</v>
      </c>
      <c r="AP74" s="297">
        <v>-17632777.777910929</v>
      </c>
      <c r="AQ74" s="297">
        <v>-17632777.777910929</v>
      </c>
      <c r="AR74" s="297">
        <v>-17632777.777910929</v>
      </c>
      <c r="AS74" s="297">
        <v>-17632777.777910929</v>
      </c>
      <c r="AT74" s="297">
        <v>-17632777.777910929</v>
      </c>
      <c r="AU74" s="297">
        <v>-17632777.777910929</v>
      </c>
      <c r="AV74" s="297">
        <v>-17632777.777910929</v>
      </c>
      <c r="AW74" s="297">
        <v>-17632777.777910929</v>
      </c>
      <c r="AX74" s="297">
        <v>-17632777.777910929</v>
      </c>
      <c r="AY74" s="297">
        <v>-17632777.777910929</v>
      </c>
      <c r="AZ74" s="297">
        <v>-17632777.777910929</v>
      </c>
      <c r="BA74" s="297">
        <v>-17632777.777910929</v>
      </c>
      <c r="BB74" s="297">
        <v>-17632777.777910929</v>
      </c>
      <c r="BC74" s="297">
        <v>-17632777.777910929</v>
      </c>
      <c r="BD74" s="297">
        <v>-17632777.777910929</v>
      </c>
      <c r="BE74" s="297">
        <v>-17632777.777910929</v>
      </c>
      <c r="BF74" s="297">
        <v>-17632777.777910929</v>
      </c>
      <c r="BG74" s="297">
        <v>-17632777.777910929</v>
      </c>
      <c r="BH74" s="297">
        <v>-17632777.777910929</v>
      </c>
      <c r="BI74" s="297">
        <v>-17632777.777910929</v>
      </c>
      <c r="BJ74" s="297">
        <v>-17632777.777910929</v>
      </c>
      <c r="BK74" s="297">
        <v>-17632777.777910929</v>
      </c>
      <c r="BL74" s="297">
        <v>-17632777.777910929</v>
      </c>
      <c r="BM74" s="297">
        <v>-17632777.777910929</v>
      </c>
      <c r="BN74" s="297">
        <v>-17632777.777910929</v>
      </c>
      <c r="BO74" s="297">
        <v>-17632777.777910929</v>
      </c>
      <c r="BP74" s="297">
        <v>-17632777.777910929</v>
      </c>
      <c r="BQ74" s="297">
        <v>-17632777.777910929</v>
      </c>
      <c r="BR74" s="297">
        <v>-17632777.777910929</v>
      </c>
      <c r="BS74" s="297">
        <v>-17632777.777910929</v>
      </c>
      <c r="BT74" s="297">
        <v>-17632777.777910929</v>
      </c>
      <c r="BU74" s="297">
        <v>-17632777.777910929</v>
      </c>
      <c r="BV74" s="297">
        <v>-17632777.777910929</v>
      </c>
      <c r="BW74" s="297">
        <v>-17632777.777910929</v>
      </c>
      <c r="BX74" s="297">
        <v>-17632777.777910929</v>
      </c>
      <c r="BY74" s="297">
        <v>-17632777.777910929</v>
      </c>
      <c r="BZ74" s="297">
        <v>-17632777.777910929</v>
      </c>
      <c r="CA74" s="297">
        <v>-17632777.777910929</v>
      </c>
      <c r="CB74" s="297">
        <v>-17632777.777910929</v>
      </c>
      <c r="CC74" s="297">
        <v>-17632777.777910929</v>
      </c>
      <c r="CD74" s="297">
        <v>-17632777.777910929</v>
      </c>
      <c r="CE74" s="297">
        <v>-17632777.777910929</v>
      </c>
      <c r="CF74" s="297" t="s">
        <v>580</v>
      </c>
      <c r="CG74" s="297" t="s">
        <v>580</v>
      </c>
      <c r="CH74" s="297" t="s">
        <v>580</v>
      </c>
      <c r="CI74" s="297" t="s">
        <v>580</v>
      </c>
      <c r="CJ74" s="297" t="s">
        <v>580</v>
      </c>
      <c r="CK74" s="297" t="s">
        <v>580</v>
      </c>
      <c r="CL74" s="297" t="s">
        <v>580</v>
      </c>
      <c r="CM74" s="297" t="s">
        <v>580</v>
      </c>
      <c r="CN74" s="297" t="s">
        <v>580</v>
      </c>
      <c r="CO74" s="297" t="s">
        <v>580</v>
      </c>
      <c r="CP74" s="297" t="s">
        <v>580</v>
      </c>
      <c r="CQ74" s="297" t="s">
        <v>580</v>
      </c>
      <c r="CR74" s="297" t="s">
        <v>580</v>
      </c>
      <c r="CS74" s="297" t="s">
        <v>580</v>
      </c>
      <c r="CT74" s="297" t="s">
        <v>580</v>
      </c>
    </row>
    <row r="75" spans="1:98" s="263" customFormat="1" ht="15" x14ac:dyDescent="0.25">
      <c r="A75" s="428" t="s">
        <v>517</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0">
        <v>0</v>
      </c>
      <c r="AL75" s="431"/>
      <c r="AM75" s="296">
        <v>-34426289.799866289</v>
      </c>
      <c r="AN75" s="296">
        <v>-34213570.147404492</v>
      </c>
      <c r="AO75" s="296">
        <v>-34000100.131066501</v>
      </c>
      <c r="AP75" s="296">
        <v>-33785849.736297272</v>
      </c>
      <c r="AQ75" s="296">
        <v>-33570787.747959554</v>
      </c>
      <c r="AR75" s="296">
        <v>-33354881.702310614</v>
      </c>
      <c r="AS75" s="296">
        <v>-33138097.837057993</v>
      </c>
      <c r="AT75" s="296">
        <v>-32920401.03941755</v>
      </c>
      <c r="AU75" s="296">
        <v>-32701754.792093769</v>
      </c>
      <c r="AV75" s="296">
        <v>-32482121.117099315</v>
      </c>
      <c r="AW75" s="296">
        <v>-32261460.517327368</v>
      </c>
      <c r="AX75" s="296">
        <v>-32039731.915786818</v>
      </c>
      <c r="AY75" s="296">
        <v>-31816892.592406932</v>
      </c>
      <c r="AZ75" s="296">
        <v>-31592898.118314128</v>
      </c>
      <c r="BA75" s="296">
        <v>-31367702.2874799</v>
      </c>
      <c r="BB75" s="296">
        <v>-31141257.045634575</v>
      </c>
      <c r="BC75" s="296">
        <v>-30913512.416337721</v>
      </c>
      <c r="BD75" s="296">
        <v>-30684416.424091268</v>
      </c>
      <c r="BE75" s="296">
        <v>-30453915.014377248</v>
      </c>
      <c r="BF75" s="296">
        <v>-30221951.970496938</v>
      </c>
      <c r="BG75" s="296">
        <v>-29988468.827083707</v>
      </c>
      <c r="BH75" s="296">
        <v>-29753404.780156218</v>
      </c>
      <c r="BI75" s="296">
        <v>-29516696.593573917</v>
      </c>
      <c r="BJ75" s="296">
        <v>-29278278.501750596</v>
      </c>
      <c r="BK75" s="296">
        <v>-29038082.108476631</v>
      </c>
      <c r="BL75" s="296">
        <v>-28796036.281693988</v>
      </c>
      <c r="BM75" s="296">
        <v>-28552067.04406232</v>
      </c>
      <c r="BN75" s="296">
        <v>-28306097.459147662</v>
      </c>
      <c r="BO75" s="296">
        <v>-28058047.5130587</v>
      </c>
      <c r="BP75" s="296">
        <v>-27807833.99134846</v>
      </c>
      <c r="BQ75" s="296">
        <v>-27555370.350992091</v>
      </c>
      <c r="BR75" s="296">
        <v>-27300566.587243751</v>
      </c>
      <c r="BS75" s="296">
        <v>-27043329.095167756</v>
      </c>
      <c r="BT75" s="296">
        <v>-26783560.525631003</v>
      </c>
      <c r="BU75" s="296">
        <v>-26521159.635535061</v>
      </c>
      <c r="BV75" s="296">
        <v>-26256021.132057562</v>
      </c>
      <c r="BW75" s="296">
        <v>-25988035.510663245</v>
      </c>
      <c r="BX75" s="296">
        <v>-25717088.88663543</v>
      </c>
      <c r="BY75" s="296">
        <v>-25443062.819868788</v>
      </c>
      <c r="BZ75" s="296">
        <v>-25165834.132653762</v>
      </c>
      <c r="CA75" s="296">
        <v>-24885274.720172416</v>
      </c>
      <c r="CB75" s="296">
        <v>-24601251.353414096</v>
      </c>
      <c r="CC75" s="296">
        <v>-24313625.474207722</v>
      </c>
      <c r="CD75" s="296">
        <v>-24022252.982055373</v>
      </c>
      <c r="CE75" s="296">
        <v>-23726984.012439214</v>
      </c>
      <c r="CF75" s="296" t="s">
        <v>436</v>
      </c>
      <c r="CG75" s="296" t="s">
        <v>436</v>
      </c>
      <c r="CH75" s="296" t="s">
        <v>436</v>
      </c>
      <c r="CI75" s="296" t="s">
        <v>436</v>
      </c>
      <c r="CJ75" s="296" t="s">
        <v>436</v>
      </c>
      <c r="CK75" s="296" t="s">
        <v>436</v>
      </c>
      <c r="CL75" s="296" t="s">
        <v>436</v>
      </c>
      <c r="CM75" s="296" t="s">
        <v>436</v>
      </c>
      <c r="CN75" s="296" t="s">
        <v>436</v>
      </c>
      <c r="CO75" s="296" t="s">
        <v>436</v>
      </c>
      <c r="CP75" s="296" t="s">
        <v>436</v>
      </c>
      <c r="CQ75" s="296" t="s">
        <v>436</v>
      </c>
      <c r="CR75" s="296" t="s">
        <v>436</v>
      </c>
      <c r="CS75" s="296" t="s">
        <v>436</v>
      </c>
      <c r="CT75" s="296" t="s">
        <v>436</v>
      </c>
    </row>
    <row r="76" spans="1:98" x14ac:dyDescent="0.25">
      <c r="A76" s="428" t="s">
        <v>452</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2">
        <v>0</v>
      </c>
      <c r="AL76" s="433"/>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c r="CK76" s="297">
        <v>0</v>
      </c>
      <c r="CL76" s="297" t="e">
        <v>#REF!</v>
      </c>
      <c r="CM76" s="297" t="e">
        <v>#REF!</v>
      </c>
      <c r="CN76" s="297" t="e">
        <v>#REF!</v>
      </c>
      <c r="CO76" s="297" t="e">
        <v>#REF!</v>
      </c>
      <c r="CP76" s="297" t="e">
        <v>#REF!</v>
      </c>
      <c r="CQ76" s="297" t="e">
        <v>#REF!</v>
      </c>
      <c r="CR76" s="297" t="e">
        <v>#REF!</v>
      </c>
      <c r="CS76" s="297" t="e">
        <v>#REF!</v>
      </c>
      <c r="CT76" s="297" t="e">
        <v>#REF!</v>
      </c>
    </row>
    <row r="77" spans="1:98" s="263" customFormat="1" ht="15" x14ac:dyDescent="0.25">
      <c r="A77" s="428" t="s">
        <v>453</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30">
        <v>0</v>
      </c>
      <c r="AL77" s="431"/>
      <c r="AM77" s="296">
        <v>-34426289.799866289</v>
      </c>
      <c r="AN77" s="296">
        <v>-34213570.147404492</v>
      </c>
      <c r="AO77" s="296">
        <v>-34000100.131066501</v>
      </c>
      <c r="AP77" s="296">
        <v>-33785849.736297272</v>
      </c>
      <c r="AQ77" s="296">
        <v>-33570787.747959554</v>
      </c>
      <c r="AR77" s="296">
        <v>-33354881.702310614</v>
      </c>
      <c r="AS77" s="296">
        <v>-33138097.837057993</v>
      </c>
      <c r="AT77" s="296">
        <v>-32920401.03941755</v>
      </c>
      <c r="AU77" s="296">
        <v>-32701754.792093769</v>
      </c>
      <c r="AV77" s="296">
        <v>-32482121.117099315</v>
      </c>
      <c r="AW77" s="296">
        <v>-32261460.517327368</v>
      </c>
      <c r="AX77" s="296">
        <v>-32039731.915786818</v>
      </c>
      <c r="AY77" s="296">
        <v>-31816892.592406932</v>
      </c>
      <c r="AZ77" s="296">
        <v>-31592898.118314128</v>
      </c>
      <c r="BA77" s="296">
        <v>-31367702.2874799</v>
      </c>
      <c r="BB77" s="296">
        <v>-31141257.045634575</v>
      </c>
      <c r="BC77" s="296">
        <v>-30913512.416337721</v>
      </c>
      <c r="BD77" s="296">
        <v>-30684416.424091268</v>
      </c>
      <c r="BE77" s="296">
        <v>-30453915.014377248</v>
      </c>
      <c r="BF77" s="296">
        <v>-30221951.970496938</v>
      </c>
      <c r="BG77" s="296">
        <v>-29988468.827083707</v>
      </c>
      <c r="BH77" s="296">
        <v>-29753404.780156218</v>
      </c>
      <c r="BI77" s="296">
        <v>-29516696.593573917</v>
      </c>
      <c r="BJ77" s="296">
        <v>-29278278.501750596</v>
      </c>
      <c r="BK77" s="296">
        <v>-29038082.108476631</v>
      </c>
      <c r="BL77" s="296">
        <v>-28796036.281693988</v>
      </c>
      <c r="BM77" s="296">
        <v>-28552067.04406232</v>
      </c>
      <c r="BN77" s="296">
        <v>-28306097.459147662</v>
      </c>
      <c r="BO77" s="296">
        <v>-28058047.5130587</v>
      </c>
      <c r="BP77" s="296">
        <v>-27807833.99134846</v>
      </c>
      <c r="BQ77" s="296">
        <v>-27555370.350992091</v>
      </c>
      <c r="BR77" s="296">
        <v>-27300566.587243751</v>
      </c>
      <c r="BS77" s="296">
        <v>-27043329.095167756</v>
      </c>
      <c r="BT77" s="296">
        <v>-26783560.525631003</v>
      </c>
      <c r="BU77" s="296">
        <v>-26521159.635535061</v>
      </c>
      <c r="BV77" s="296">
        <v>-26256021.132057562</v>
      </c>
      <c r="BW77" s="296">
        <v>-25988035.510663245</v>
      </c>
      <c r="BX77" s="296">
        <v>-25717088.88663543</v>
      </c>
      <c r="BY77" s="296">
        <v>-25443062.819868788</v>
      </c>
      <c r="BZ77" s="296">
        <v>-25165834.132653762</v>
      </c>
      <c r="CA77" s="296">
        <v>-24885274.720172416</v>
      </c>
      <c r="CB77" s="296">
        <v>-24601251.353414096</v>
      </c>
      <c r="CC77" s="296">
        <v>-24313625.474207722</v>
      </c>
      <c r="CD77" s="296">
        <v>-24022252.982055373</v>
      </c>
      <c r="CE77" s="296">
        <v>-23726984.012439214</v>
      </c>
      <c r="CF77" s="296" t="e">
        <v>#VALUE!</v>
      </c>
      <c r="CG77" s="296" t="e">
        <v>#VALUE!</v>
      </c>
      <c r="CH77" s="296" t="e">
        <v>#VALUE!</v>
      </c>
      <c r="CI77" s="296" t="e">
        <v>#VALUE!</v>
      </c>
      <c r="CJ77" s="296" t="e">
        <v>#VALUE!</v>
      </c>
      <c r="CK77" s="296" t="e">
        <v>#VALUE!</v>
      </c>
      <c r="CL77" s="296" t="e">
        <v>#VALUE!</v>
      </c>
      <c r="CM77" s="296" t="e">
        <v>#VALUE!</v>
      </c>
      <c r="CN77" s="296" t="e">
        <v>#VALUE!</v>
      </c>
      <c r="CO77" s="296" t="e">
        <v>#VALUE!</v>
      </c>
      <c r="CP77" s="296" t="e">
        <v>#VALUE!</v>
      </c>
      <c r="CQ77" s="296" t="e">
        <v>#VALUE!</v>
      </c>
      <c r="CR77" s="296" t="e">
        <v>#VALUE!</v>
      </c>
      <c r="CS77" s="296" t="e">
        <v>#VALUE!</v>
      </c>
      <c r="CT77" s="296" t="e">
        <v>#VALUE!</v>
      </c>
    </row>
    <row r="78" spans="1:98" s="299" customFormat="1" x14ac:dyDescent="0.25">
      <c r="A78" s="443" t="s">
        <v>435</v>
      </c>
      <c r="B78" s="444"/>
      <c r="C78" s="444"/>
      <c r="D78" s="444"/>
      <c r="E78" s="444"/>
      <c r="F78" s="444"/>
      <c r="G78" s="444"/>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5"/>
      <c r="AL78" s="446"/>
      <c r="AM78" s="298">
        <v>8606572.4499665722</v>
      </c>
      <c r="AN78" s="298">
        <v>8553392.536851123</v>
      </c>
      <c r="AO78" s="298">
        <v>8500025.0327666253</v>
      </c>
      <c r="AP78" s="298">
        <v>8446462.434074318</v>
      </c>
      <c r="AQ78" s="298">
        <v>8392696.9369898885</v>
      </c>
      <c r="AR78" s="298">
        <v>8338720.4255776536</v>
      </c>
      <c r="AS78" s="298">
        <v>8284524.4592644982</v>
      </c>
      <c r="AT78" s="298">
        <v>8230100.2598543875</v>
      </c>
      <c r="AU78" s="298">
        <v>8175438.6980234422</v>
      </c>
      <c r="AV78" s="298">
        <v>8120530.2792748287</v>
      </c>
      <c r="AW78" s="298">
        <v>8065365.1293318421</v>
      </c>
      <c r="AX78" s="298">
        <v>8009932.9789467044</v>
      </c>
      <c r="AY78" s="298">
        <v>7954223.1481017331</v>
      </c>
      <c r="AZ78" s="298">
        <v>7898224.5295785321</v>
      </c>
      <c r="BA78" s="298">
        <v>7841925.571869975</v>
      </c>
      <c r="BB78" s="298">
        <v>7785314.2614086438</v>
      </c>
      <c r="BC78" s="298">
        <v>7728378.1040844303</v>
      </c>
      <c r="BD78" s="298">
        <v>7671104.1060228171</v>
      </c>
      <c r="BE78" s="298">
        <v>7613478.7535943119</v>
      </c>
      <c r="BF78" s="298">
        <v>7555487.9926242344</v>
      </c>
      <c r="BG78" s="298">
        <v>7497117.2067709267</v>
      </c>
      <c r="BH78" s="298">
        <v>7438351.1950390544</v>
      </c>
      <c r="BI78" s="298">
        <v>7379174.1483934792</v>
      </c>
      <c r="BJ78" s="298">
        <v>7319569.625437649</v>
      </c>
      <c r="BK78" s="298">
        <v>7259520.5271191578</v>
      </c>
      <c r="BL78" s="298">
        <v>7199009.0704234969</v>
      </c>
      <c r="BM78" s="298">
        <v>7138016.76101558</v>
      </c>
      <c r="BN78" s="298">
        <v>7076524.3647869155</v>
      </c>
      <c r="BO78" s="298">
        <v>7014511.8782646749</v>
      </c>
      <c r="BP78" s="298">
        <v>6951958.4978371151</v>
      </c>
      <c r="BQ78" s="298">
        <v>6888842.5877480228</v>
      </c>
      <c r="BR78" s="298">
        <v>6825141.6468109377</v>
      </c>
      <c r="BS78" s="298">
        <v>6760832.273791939</v>
      </c>
      <c r="BT78" s="298">
        <v>6695890.1314077508</v>
      </c>
      <c r="BU78" s="298">
        <v>6630289.9088837653</v>
      </c>
      <c r="BV78" s="298">
        <v>6564005.2830143906</v>
      </c>
      <c r="BW78" s="298">
        <v>6497008.8776658112</v>
      </c>
      <c r="BX78" s="298">
        <v>6429272.2216588575</v>
      </c>
      <c r="BY78" s="298">
        <v>6360765.704967197</v>
      </c>
      <c r="BZ78" s="298">
        <v>6291458.5331634404</v>
      </c>
      <c r="CA78" s="298">
        <v>6221318.6800431041</v>
      </c>
      <c r="CB78" s="298">
        <v>6150312.838353524</v>
      </c>
      <c r="CC78" s="298">
        <v>6078406.3685519304</v>
      </c>
      <c r="CD78" s="298">
        <v>6005563.2455138434</v>
      </c>
      <c r="CE78" s="298">
        <v>5931746.0031098034</v>
      </c>
      <c r="CF78" s="298" t="e">
        <v>#VALUE!</v>
      </c>
      <c r="CG78" s="298" t="e">
        <v>#VALUE!</v>
      </c>
      <c r="CH78" s="298" t="e">
        <v>#VALUE!</v>
      </c>
      <c r="CI78" s="298" t="e">
        <v>#VALUE!</v>
      </c>
      <c r="CJ78" s="298" t="e">
        <v>#VALUE!</v>
      </c>
      <c r="CK78" s="298" t="e">
        <v>#REF!</v>
      </c>
      <c r="CL78" s="298" t="e">
        <v>#REF!</v>
      </c>
      <c r="CM78" s="298" t="e">
        <v>#REF!</v>
      </c>
      <c r="CN78" s="298" t="e">
        <v>#REF!</v>
      </c>
      <c r="CO78" s="298" t="e">
        <v>#REF!</v>
      </c>
      <c r="CP78" s="298" t="e">
        <v>#REF!</v>
      </c>
      <c r="CQ78" s="298" t="e">
        <v>#REF!</v>
      </c>
      <c r="CR78" s="298" t="e">
        <v>#REF!</v>
      </c>
      <c r="CS78" s="298" t="e">
        <v>#REF!</v>
      </c>
      <c r="CT78" s="298" t="e">
        <v>#VALUE!</v>
      </c>
    </row>
    <row r="79" spans="1:98" ht="16.5" thickBot="1" x14ac:dyDescent="0.3">
      <c r="A79" s="447" t="s">
        <v>454</v>
      </c>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c r="AB79" s="448"/>
      <c r="AC79" s="448"/>
      <c r="AD79" s="448"/>
      <c r="AE79" s="448"/>
      <c r="AF79" s="448"/>
      <c r="AG79" s="448"/>
      <c r="AH79" s="448"/>
      <c r="AI79" s="448"/>
      <c r="AJ79" s="448"/>
      <c r="AK79" s="449">
        <v>0</v>
      </c>
      <c r="AL79" s="450"/>
      <c r="AM79" s="300">
        <v>-25819717.349899717</v>
      </c>
      <c r="AN79" s="300">
        <v>-25660177.610553369</v>
      </c>
      <c r="AO79" s="300">
        <v>-25500075.098299876</v>
      </c>
      <c r="AP79" s="300">
        <v>-25339387.302222952</v>
      </c>
      <c r="AQ79" s="300">
        <v>-25178090.810969666</v>
      </c>
      <c r="AR79" s="300">
        <v>-25016161.276732959</v>
      </c>
      <c r="AS79" s="300">
        <v>-24853573.377793495</v>
      </c>
      <c r="AT79" s="300">
        <v>-24690300.779563162</v>
      </c>
      <c r="AU79" s="300">
        <v>-24526316.094070327</v>
      </c>
      <c r="AV79" s="300">
        <v>-24361590.837824486</v>
      </c>
      <c r="AW79" s="300">
        <v>-24196095.387995526</v>
      </c>
      <c r="AX79" s="300">
        <v>-24029798.936840113</v>
      </c>
      <c r="AY79" s="300">
        <v>-23862669.4443052</v>
      </c>
      <c r="AZ79" s="300">
        <v>-23694673.588735595</v>
      </c>
      <c r="BA79" s="300">
        <v>-23525776.715609923</v>
      </c>
      <c r="BB79" s="300">
        <v>-23355942.784225933</v>
      </c>
      <c r="BC79" s="300">
        <v>-23185134.312253289</v>
      </c>
      <c r="BD79" s="300">
        <v>-23013312.318068452</v>
      </c>
      <c r="BE79" s="300">
        <v>-22840436.260782935</v>
      </c>
      <c r="BF79" s="300">
        <v>-22666463.977872703</v>
      </c>
      <c r="BG79" s="300">
        <v>-22491351.62031278</v>
      </c>
      <c r="BH79" s="300">
        <v>-22315053.585117161</v>
      </c>
      <c r="BI79" s="300">
        <v>-22137522.445180438</v>
      </c>
      <c r="BJ79" s="300">
        <v>-21958708.876312949</v>
      </c>
      <c r="BK79" s="300">
        <v>-21778561.581357472</v>
      </c>
      <c r="BL79" s="300">
        <v>-21597027.211270489</v>
      </c>
      <c r="BM79" s="300">
        <v>-21414050.283046741</v>
      </c>
      <c r="BN79" s="300">
        <v>-21229573.094360746</v>
      </c>
      <c r="BO79" s="300">
        <v>-21043535.634794027</v>
      </c>
      <c r="BP79" s="300">
        <v>-20855875.493511345</v>
      </c>
      <c r="BQ79" s="300">
        <v>-20666527.76324407</v>
      </c>
      <c r="BR79" s="300">
        <v>-20475424.940432813</v>
      </c>
      <c r="BS79" s="300">
        <v>-20282496.821375817</v>
      </c>
      <c r="BT79" s="300">
        <v>-20087670.39422325</v>
      </c>
      <c r="BU79" s="300">
        <v>-19890869.726651296</v>
      </c>
      <c r="BV79" s="300">
        <v>-19692015.849043172</v>
      </c>
      <c r="BW79" s="300">
        <v>-19491026.632997435</v>
      </c>
      <c r="BX79" s="300">
        <v>-19287816.664976574</v>
      </c>
      <c r="BY79" s="300">
        <v>-19082297.114901591</v>
      </c>
      <c r="BZ79" s="300">
        <v>-18874375.599490322</v>
      </c>
      <c r="CA79" s="300">
        <v>-18663956.040129311</v>
      </c>
      <c r="CB79" s="300">
        <v>-18450938.515060574</v>
      </c>
      <c r="CC79" s="300">
        <v>-18235219.105655789</v>
      </c>
      <c r="CD79" s="300">
        <v>-18016689.736541532</v>
      </c>
      <c r="CE79" s="300">
        <v>-17795238.009329408</v>
      </c>
      <c r="CF79" s="300" t="s">
        <v>436</v>
      </c>
      <c r="CG79" s="300" t="s">
        <v>436</v>
      </c>
      <c r="CH79" s="300" t="s">
        <v>436</v>
      </c>
      <c r="CI79" s="300" t="s">
        <v>436</v>
      </c>
      <c r="CJ79" s="300" t="s">
        <v>436</v>
      </c>
      <c r="CK79" s="300" t="s">
        <v>436</v>
      </c>
      <c r="CL79" s="300" t="s">
        <v>436</v>
      </c>
      <c r="CM79" s="300" t="s">
        <v>436</v>
      </c>
      <c r="CN79" s="300" t="s">
        <v>436</v>
      </c>
      <c r="CO79" s="300" t="s">
        <v>436</v>
      </c>
      <c r="CP79" s="300" t="s">
        <v>436</v>
      </c>
      <c r="CQ79" s="300" t="s">
        <v>436</v>
      </c>
      <c r="CR79" s="300" t="s">
        <v>436</v>
      </c>
      <c r="CS79" s="300" t="s">
        <v>436</v>
      </c>
      <c r="CT79" s="300" t="s">
        <v>436</v>
      </c>
    </row>
    <row r="80" spans="1:98" s="303" customFormat="1" ht="16.5" thickBot="1" x14ac:dyDescent="0.3">
      <c r="A80" s="301"/>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453">
        <v>0</v>
      </c>
      <c r="AL80" s="453"/>
      <c r="AM80" s="302">
        <v>1</v>
      </c>
      <c r="AN80" s="302">
        <v>2</v>
      </c>
      <c r="AO80" s="302">
        <v>3</v>
      </c>
      <c r="AP80" s="302">
        <v>4</v>
      </c>
      <c r="AQ80" s="302">
        <v>5</v>
      </c>
      <c r="AR80" s="302">
        <v>6</v>
      </c>
      <c r="AS80" s="302">
        <v>7</v>
      </c>
      <c r="AT80" s="302">
        <v>8</v>
      </c>
      <c r="AU80" s="302">
        <v>9</v>
      </c>
      <c r="AV80" s="302">
        <v>10</v>
      </c>
      <c r="AW80" s="302">
        <v>11</v>
      </c>
      <c r="AX80" s="302">
        <v>12</v>
      </c>
      <c r="AY80" s="302">
        <v>13</v>
      </c>
      <c r="AZ80" s="302">
        <v>14</v>
      </c>
      <c r="BA80" s="302">
        <v>15</v>
      </c>
      <c r="BB80" s="302">
        <v>16</v>
      </c>
      <c r="BC80" s="302">
        <v>17</v>
      </c>
      <c r="BD80" s="302">
        <v>18</v>
      </c>
      <c r="BE80" s="302">
        <v>19</v>
      </c>
      <c r="BF80" s="302">
        <v>20</v>
      </c>
      <c r="BG80" s="302">
        <v>21</v>
      </c>
      <c r="BH80" s="302">
        <v>22</v>
      </c>
      <c r="BI80" s="302">
        <v>23</v>
      </c>
      <c r="BJ80" s="302">
        <v>24</v>
      </c>
      <c r="BK80" s="302">
        <v>25</v>
      </c>
      <c r="BL80" s="302">
        <v>26</v>
      </c>
      <c r="BM80" s="302">
        <v>27</v>
      </c>
      <c r="BN80" s="302">
        <v>28</v>
      </c>
      <c r="BO80" s="302">
        <v>29</v>
      </c>
      <c r="BP80" s="302">
        <v>30</v>
      </c>
      <c r="BQ80" s="302">
        <v>31</v>
      </c>
      <c r="BR80" s="302">
        <v>32</v>
      </c>
      <c r="BS80" s="302">
        <v>33</v>
      </c>
      <c r="BT80" s="302">
        <v>34</v>
      </c>
      <c r="BU80" s="302">
        <v>35</v>
      </c>
      <c r="BV80" s="302">
        <v>36</v>
      </c>
      <c r="BW80" s="302">
        <v>37</v>
      </c>
      <c r="BX80" s="302">
        <v>38</v>
      </c>
      <c r="BY80" s="302">
        <v>39</v>
      </c>
      <c r="BZ80" s="302">
        <v>40</v>
      </c>
      <c r="CA80" s="302">
        <v>41</v>
      </c>
      <c r="CB80" s="302">
        <v>42</v>
      </c>
      <c r="CC80" s="302">
        <v>43</v>
      </c>
      <c r="CD80" s="302">
        <v>44</v>
      </c>
      <c r="CE80" s="302">
        <v>45</v>
      </c>
      <c r="CF80" s="302">
        <v>46</v>
      </c>
      <c r="CG80" s="302">
        <v>47</v>
      </c>
      <c r="CH80" s="302">
        <v>48</v>
      </c>
      <c r="CI80" s="302">
        <v>49</v>
      </c>
      <c r="CJ80" s="302">
        <v>50</v>
      </c>
      <c r="CK80" s="302">
        <v>51</v>
      </c>
      <c r="CL80" s="302">
        <v>52</v>
      </c>
      <c r="CM80" s="302">
        <v>53</v>
      </c>
      <c r="CN80" s="302">
        <v>54</v>
      </c>
      <c r="CO80" s="302">
        <v>55</v>
      </c>
      <c r="CP80" s="302">
        <v>56</v>
      </c>
      <c r="CQ80" s="302">
        <v>57</v>
      </c>
      <c r="CR80" s="302">
        <v>58</v>
      </c>
      <c r="CS80" s="302">
        <v>59</v>
      </c>
      <c r="CT80" s="302">
        <v>60</v>
      </c>
    </row>
    <row r="81" spans="1:98" x14ac:dyDescent="0.25">
      <c r="A81" s="426" t="s">
        <v>455</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15">
        <v>2030</v>
      </c>
      <c r="AL81" s="408"/>
      <c r="AM81" s="289">
        <v>2031</v>
      </c>
      <c r="AN81" s="289">
        <v>2032</v>
      </c>
      <c r="AO81" s="289">
        <v>2033</v>
      </c>
      <c r="AP81" s="289">
        <v>2034</v>
      </c>
      <c r="AQ81" s="289">
        <v>2035</v>
      </c>
      <c r="AR81" s="289">
        <v>2036</v>
      </c>
      <c r="AS81" s="289">
        <v>2037</v>
      </c>
      <c r="AT81" s="289">
        <v>2038</v>
      </c>
      <c r="AU81" s="289">
        <v>2039</v>
      </c>
      <c r="AV81" s="289">
        <v>2040</v>
      </c>
      <c r="AW81" s="289">
        <v>2041</v>
      </c>
      <c r="AX81" s="289">
        <v>2042</v>
      </c>
      <c r="AY81" s="289">
        <v>2043</v>
      </c>
      <c r="AZ81" s="289">
        <v>2044</v>
      </c>
      <c r="BA81" s="289">
        <v>2045</v>
      </c>
      <c r="BB81" s="289">
        <v>2046</v>
      </c>
      <c r="BC81" s="289">
        <v>2047</v>
      </c>
      <c r="BD81" s="289">
        <v>2048</v>
      </c>
      <c r="BE81" s="289">
        <v>2049</v>
      </c>
      <c r="BF81" s="289">
        <v>2050</v>
      </c>
      <c r="BG81" s="289">
        <v>2051</v>
      </c>
      <c r="BH81" s="289">
        <v>2052</v>
      </c>
      <c r="BI81" s="289">
        <v>2053</v>
      </c>
      <c r="BJ81" s="289">
        <v>2054</v>
      </c>
      <c r="BK81" s="289">
        <v>2055</v>
      </c>
      <c r="BL81" s="289">
        <v>2056</v>
      </c>
      <c r="BM81" s="289">
        <v>2057</v>
      </c>
      <c r="BN81" s="289">
        <v>2058</v>
      </c>
      <c r="BO81" s="289">
        <v>2059</v>
      </c>
      <c r="BP81" s="289">
        <v>2060</v>
      </c>
      <c r="BQ81" s="289">
        <v>2061</v>
      </c>
      <c r="BR81" s="289">
        <v>2062</v>
      </c>
      <c r="BS81" s="289">
        <v>2063</v>
      </c>
      <c r="BT81" s="289">
        <v>2064</v>
      </c>
      <c r="BU81" s="289">
        <v>2065</v>
      </c>
      <c r="BV81" s="289">
        <v>2066</v>
      </c>
      <c r="BW81" s="289">
        <v>2067</v>
      </c>
      <c r="BX81" s="289">
        <v>2068</v>
      </c>
      <c r="BY81" s="289">
        <v>2069</v>
      </c>
      <c r="BZ81" s="289">
        <v>2070</v>
      </c>
      <c r="CA81" s="289">
        <v>2071</v>
      </c>
      <c r="CB81" s="289">
        <v>2072</v>
      </c>
      <c r="CC81" s="289">
        <v>2073</v>
      </c>
      <c r="CD81" s="289">
        <v>2074</v>
      </c>
      <c r="CE81" s="289">
        <v>2075</v>
      </c>
      <c r="CF81" s="289" t="s">
        <v>436</v>
      </c>
      <c r="CG81" s="289" t="s">
        <v>436</v>
      </c>
      <c r="CH81" s="289" t="s">
        <v>436</v>
      </c>
      <c r="CI81" s="289" t="s">
        <v>436</v>
      </c>
      <c r="CJ81" s="289" t="s">
        <v>436</v>
      </c>
      <c r="CK81" s="289" t="s">
        <v>436</v>
      </c>
      <c r="CL81" s="289" t="s">
        <v>436</v>
      </c>
      <c r="CM81" s="289" t="s">
        <v>436</v>
      </c>
      <c r="CN81" s="289" t="s">
        <v>436</v>
      </c>
      <c r="CO81" s="289" t="s">
        <v>436</v>
      </c>
      <c r="CP81" s="289" t="s">
        <v>436</v>
      </c>
      <c r="CQ81" s="289" t="s">
        <v>436</v>
      </c>
      <c r="CR81" s="289" t="s">
        <v>436</v>
      </c>
      <c r="CS81" s="289" t="s">
        <v>436</v>
      </c>
      <c r="CT81" s="289" t="s">
        <v>436</v>
      </c>
    </row>
    <row r="82" spans="1:98" s="263" customFormat="1" ht="15" x14ac:dyDescent="0.25">
      <c r="A82" s="428" t="s">
        <v>517</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v>0</v>
      </c>
      <c r="AL82" s="431"/>
      <c r="AM82" s="296">
        <v>-34426289.799866289</v>
      </c>
      <c r="AN82" s="296">
        <v>-34213570.147404492</v>
      </c>
      <c r="AO82" s="296">
        <v>-34000100.131066501</v>
      </c>
      <c r="AP82" s="296">
        <v>-33785849.736297272</v>
      </c>
      <c r="AQ82" s="296">
        <v>-33570787.747959554</v>
      </c>
      <c r="AR82" s="296">
        <v>-33354881.702310614</v>
      </c>
      <c r="AS82" s="296">
        <v>-33138097.837057993</v>
      </c>
      <c r="AT82" s="296">
        <v>-32920401.03941755</v>
      </c>
      <c r="AU82" s="296">
        <v>-32701754.792093769</v>
      </c>
      <c r="AV82" s="296">
        <v>-32482121.117099315</v>
      </c>
      <c r="AW82" s="296">
        <v>-32261460.517327368</v>
      </c>
      <c r="AX82" s="296">
        <v>-32039731.915786818</v>
      </c>
      <c r="AY82" s="296">
        <v>-31816892.592406932</v>
      </c>
      <c r="AZ82" s="296">
        <v>-31592898.118314128</v>
      </c>
      <c r="BA82" s="296">
        <v>-31367702.2874799</v>
      </c>
      <c r="BB82" s="296">
        <v>-31141257.045634575</v>
      </c>
      <c r="BC82" s="296">
        <v>-30913512.416337721</v>
      </c>
      <c r="BD82" s="296">
        <v>-30684416.424091268</v>
      </c>
      <c r="BE82" s="296">
        <v>-30453915.014377248</v>
      </c>
      <c r="BF82" s="296">
        <v>-30221951.970496938</v>
      </c>
      <c r="BG82" s="296">
        <v>-29988468.827083707</v>
      </c>
      <c r="BH82" s="296">
        <v>-29753404.780156218</v>
      </c>
      <c r="BI82" s="296">
        <v>-29516696.593573917</v>
      </c>
      <c r="BJ82" s="296">
        <v>-29278278.501750596</v>
      </c>
      <c r="BK82" s="296">
        <v>-29038082.108476631</v>
      </c>
      <c r="BL82" s="296">
        <v>-28796036.281693988</v>
      </c>
      <c r="BM82" s="296">
        <v>-28552067.04406232</v>
      </c>
      <c r="BN82" s="296">
        <v>-28306097.459147662</v>
      </c>
      <c r="BO82" s="296">
        <v>-28058047.5130587</v>
      </c>
      <c r="BP82" s="296">
        <v>-27807833.99134846</v>
      </c>
      <c r="BQ82" s="296">
        <v>-27555370.350992091</v>
      </c>
      <c r="BR82" s="296">
        <v>-27300566.587243751</v>
      </c>
      <c r="BS82" s="296">
        <v>-27043329.095167756</v>
      </c>
      <c r="BT82" s="296">
        <v>-26783560.525631003</v>
      </c>
      <c r="BU82" s="296">
        <v>-26521159.635535061</v>
      </c>
      <c r="BV82" s="296">
        <v>-26256021.132057562</v>
      </c>
      <c r="BW82" s="296">
        <v>-25988035.510663245</v>
      </c>
      <c r="BX82" s="296">
        <v>-25717088.88663543</v>
      </c>
      <c r="BY82" s="296">
        <v>-25443062.819868788</v>
      </c>
      <c r="BZ82" s="296">
        <v>-25165834.132653762</v>
      </c>
      <c r="CA82" s="296">
        <v>-24885274.720172416</v>
      </c>
      <c r="CB82" s="296">
        <v>-24601251.353414096</v>
      </c>
      <c r="CC82" s="296">
        <v>-24313625.474207722</v>
      </c>
      <c r="CD82" s="296">
        <v>-24022252.982055373</v>
      </c>
      <c r="CE82" s="296">
        <v>-23726984.012439214</v>
      </c>
      <c r="CF82" s="296" t="s">
        <v>436</v>
      </c>
      <c r="CG82" s="296" t="s">
        <v>436</v>
      </c>
      <c r="CH82" s="296" t="s">
        <v>436</v>
      </c>
      <c r="CI82" s="296" t="s">
        <v>436</v>
      </c>
      <c r="CJ82" s="296" t="s">
        <v>436</v>
      </c>
      <c r="CK82" s="296" t="s">
        <v>436</v>
      </c>
      <c r="CL82" s="296" t="s">
        <v>436</v>
      </c>
      <c r="CM82" s="296" t="s">
        <v>436</v>
      </c>
      <c r="CN82" s="296" t="s">
        <v>436</v>
      </c>
      <c r="CO82" s="296" t="s">
        <v>436</v>
      </c>
      <c r="CP82" s="296" t="s">
        <v>436</v>
      </c>
      <c r="CQ82" s="296" t="s">
        <v>436</v>
      </c>
      <c r="CR82" s="296" t="s">
        <v>436</v>
      </c>
      <c r="CS82" s="296" t="s">
        <v>436</v>
      </c>
      <c r="CT82" s="296" t="s">
        <v>436</v>
      </c>
    </row>
    <row r="83" spans="1:98" x14ac:dyDescent="0.25">
      <c r="A83" s="428" t="s">
        <v>451</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2">
        <v>0</v>
      </c>
      <c r="AL83" s="433"/>
      <c r="AM83" s="297">
        <v>17632777.777910929</v>
      </c>
      <c r="AN83" s="297">
        <v>17632777.777910929</v>
      </c>
      <c r="AO83" s="297">
        <v>17632777.777910929</v>
      </c>
      <c r="AP83" s="297">
        <v>17632777.777910929</v>
      </c>
      <c r="AQ83" s="297">
        <v>17632777.777910929</v>
      </c>
      <c r="AR83" s="297">
        <v>17632777.777910929</v>
      </c>
      <c r="AS83" s="297">
        <v>17632777.777910929</v>
      </c>
      <c r="AT83" s="297">
        <v>17632777.777910929</v>
      </c>
      <c r="AU83" s="297">
        <v>17632777.777910929</v>
      </c>
      <c r="AV83" s="297">
        <v>17632777.777910929</v>
      </c>
      <c r="AW83" s="297">
        <v>17632777.777910929</v>
      </c>
      <c r="AX83" s="297">
        <v>17632777.777910929</v>
      </c>
      <c r="AY83" s="297">
        <v>17632777.777910929</v>
      </c>
      <c r="AZ83" s="297">
        <v>17632777.777910929</v>
      </c>
      <c r="BA83" s="297">
        <v>17632777.777910929</v>
      </c>
      <c r="BB83" s="297">
        <v>17632777.777910929</v>
      </c>
      <c r="BC83" s="297">
        <v>17632777.777910929</v>
      </c>
      <c r="BD83" s="297">
        <v>17632777.777910929</v>
      </c>
      <c r="BE83" s="297">
        <v>17632777.777910929</v>
      </c>
      <c r="BF83" s="297">
        <v>17632777.777910929</v>
      </c>
      <c r="BG83" s="297">
        <v>17632777.777910929</v>
      </c>
      <c r="BH83" s="297">
        <v>17632777.777910929</v>
      </c>
      <c r="BI83" s="297">
        <v>17632777.777910929</v>
      </c>
      <c r="BJ83" s="297">
        <v>17632777.777910929</v>
      </c>
      <c r="BK83" s="297">
        <v>17632777.777910929</v>
      </c>
      <c r="BL83" s="297">
        <v>17632777.777910929</v>
      </c>
      <c r="BM83" s="297">
        <v>17632777.777910929</v>
      </c>
      <c r="BN83" s="297">
        <v>17632777.777910929</v>
      </c>
      <c r="BO83" s="297">
        <v>17632777.777910929</v>
      </c>
      <c r="BP83" s="297">
        <v>17632777.777910929</v>
      </c>
      <c r="BQ83" s="297">
        <v>17632777.777910929</v>
      </c>
      <c r="BR83" s="297">
        <v>17632777.777910929</v>
      </c>
      <c r="BS83" s="297">
        <v>17632777.777910929</v>
      </c>
      <c r="BT83" s="297">
        <v>17632777.777910929</v>
      </c>
      <c r="BU83" s="297">
        <v>17632777.777910929</v>
      </c>
      <c r="BV83" s="297">
        <v>17632777.777910929</v>
      </c>
      <c r="BW83" s="297">
        <v>17632777.777910929</v>
      </c>
      <c r="BX83" s="297">
        <v>17632777.777910929</v>
      </c>
      <c r="BY83" s="297">
        <v>17632777.777910929</v>
      </c>
      <c r="BZ83" s="297">
        <v>17632777.777910929</v>
      </c>
      <c r="CA83" s="297">
        <v>17632777.777910929</v>
      </c>
      <c r="CB83" s="297">
        <v>17632777.777910929</v>
      </c>
      <c r="CC83" s="297">
        <v>17632777.777910929</v>
      </c>
      <c r="CD83" s="297">
        <v>17632777.777910929</v>
      </c>
      <c r="CE83" s="297">
        <v>17632777.777910929</v>
      </c>
      <c r="CF83" s="297" t="s">
        <v>580</v>
      </c>
      <c r="CG83" s="297" t="s">
        <v>580</v>
      </c>
      <c r="CH83" s="297" t="s">
        <v>580</v>
      </c>
      <c r="CI83" s="297" t="s">
        <v>580</v>
      </c>
      <c r="CJ83" s="297" t="s">
        <v>580</v>
      </c>
      <c r="CK83" s="297" t="s">
        <v>580</v>
      </c>
      <c r="CL83" s="297" t="s">
        <v>580</v>
      </c>
      <c r="CM83" s="297" t="s">
        <v>580</v>
      </c>
      <c r="CN83" s="297" t="s">
        <v>580</v>
      </c>
      <c r="CO83" s="297" t="s">
        <v>580</v>
      </c>
      <c r="CP83" s="297" t="s">
        <v>580</v>
      </c>
      <c r="CQ83" s="297" t="s">
        <v>580</v>
      </c>
      <c r="CR83" s="297" t="s">
        <v>580</v>
      </c>
      <c r="CS83" s="297" t="s">
        <v>580</v>
      </c>
      <c r="CT83" s="297" t="s">
        <v>580</v>
      </c>
    </row>
    <row r="84" spans="1:98" x14ac:dyDescent="0.25">
      <c r="A84" s="428" t="s">
        <v>452</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2">
        <v>0</v>
      </c>
      <c r="AL84" s="433"/>
      <c r="AM84" s="297">
        <v>0</v>
      </c>
      <c r="AN84" s="297">
        <v>0</v>
      </c>
      <c r="AO84" s="297">
        <v>0</v>
      </c>
      <c r="AP84" s="297">
        <v>0</v>
      </c>
      <c r="AQ84" s="297">
        <v>0</v>
      </c>
      <c r="AR84" s="297">
        <v>0</v>
      </c>
      <c r="AS84" s="297">
        <v>0</v>
      </c>
      <c r="AT84" s="297">
        <v>0</v>
      </c>
      <c r="AU84" s="297">
        <v>0</v>
      </c>
      <c r="AV84" s="297">
        <v>0</v>
      </c>
      <c r="AW84" s="297">
        <v>0</v>
      </c>
      <c r="AX84" s="297">
        <v>0</v>
      </c>
      <c r="AY84" s="297">
        <v>0</v>
      </c>
      <c r="AZ84" s="297">
        <v>0</v>
      </c>
      <c r="BA84" s="297">
        <v>0</v>
      </c>
      <c r="BB84" s="297">
        <v>0</v>
      </c>
      <c r="BC84" s="297">
        <v>0</v>
      </c>
      <c r="BD84" s="297">
        <v>0</v>
      </c>
      <c r="BE84" s="297">
        <v>0</v>
      </c>
      <c r="BF84" s="297">
        <v>0</v>
      </c>
      <c r="BG84" s="297">
        <v>0</v>
      </c>
      <c r="BH84" s="297">
        <v>0</v>
      </c>
      <c r="BI84" s="297">
        <v>0</v>
      </c>
      <c r="BJ84" s="297">
        <v>0</v>
      </c>
      <c r="BK84" s="297">
        <v>0</v>
      </c>
      <c r="BL84" s="297">
        <v>0</v>
      </c>
      <c r="BM84" s="297">
        <v>0</v>
      </c>
      <c r="BN84" s="297">
        <v>0</v>
      </c>
      <c r="BO84" s="297">
        <v>0</v>
      </c>
      <c r="BP84" s="297">
        <v>0</v>
      </c>
      <c r="BQ84" s="297">
        <v>0</v>
      </c>
      <c r="BR84" s="297">
        <v>0</v>
      </c>
      <c r="BS84" s="297">
        <v>0</v>
      </c>
      <c r="BT84" s="297">
        <v>0</v>
      </c>
      <c r="BU84" s="297">
        <v>0</v>
      </c>
      <c r="BV84" s="297">
        <v>0</v>
      </c>
      <c r="BW84" s="297">
        <v>0</v>
      </c>
      <c r="BX84" s="297">
        <v>0</v>
      </c>
      <c r="BY84" s="297">
        <v>0</v>
      </c>
      <c r="BZ84" s="297">
        <v>0</v>
      </c>
      <c r="CA84" s="297">
        <v>0</v>
      </c>
      <c r="CB84" s="297">
        <v>0</v>
      </c>
      <c r="CC84" s="297">
        <v>0</v>
      </c>
      <c r="CD84" s="297">
        <v>0</v>
      </c>
      <c r="CE84" s="297">
        <v>0</v>
      </c>
      <c r="CF84" s="297">
        <v>0</v>
      </c>
      <c r="CG84" s="297">
        <v>0</v>
      </c>
      <c r="CH84" s="297">
        <v>0</v>
      </c>
      <c r="CI84" s="297">
        <v>0</v>
      </c>
      <c r="CJ84" s="297">
        <v>0</v>
      </c>
      <c r="CK84" s="297">
        <v>0</v>
      </c>
      <c r="CL84" s="297" t="e">
        <v>#REF!</v>
      </c>
      <c r="CM84" s="297" t="e">
        <v>#REF!</v>
      </c>
      <c r="CN84" s="297" t="e">
        <v>#REF!</v>
      </c>
      <c r="CO84" s="297" t="e">
        <v>#REF!</v>
      </c>
      <c r="CP84" s="297" t="e">
        <v>#REF!</v>
      </c>
      <c r="CQ84" s="297" t="e">
        <v>#REF!</v>
      </c>
      <c r="CR84" s="297" t="e">
        <v>#REF!</v>
      </c>
      <c r="CS84" s="297" t="e">
        <v>#REF!</v>
      </c>
      <c r="CT84" s="297" t="e">
        <v>#REF!</v>
      </c>
    </row>
    <row r="85" spans="1:98" s="299" customFormat="1" x14ac:dyDescent="0.25">
      <c r="A85" s="443" t="s">
        <v>435</v>
      </c>
      <c r="B85" s="444"/>
      <c r="C85" s="444"/>
      <c r="D85" s="444"/>
      <c r="E85" s="444"/>
      <c r="F85" s="444"/>
      <c r="G85" s="444"/>
      <c r="H85" s="444"/>
      <c r="I85" s="444"/>
      <c r="J85" s="444"/>
      <c r="K85" s="444"/>
      <c r="L85" s="444"/>
      <c r="M85" s="444"/>
      <c r="N85" s="444"/>
      <c r="O85" s="444"/>
      <c r="P85" s="444"/>
      <c r="Q85" s="444"/>
      <c r="R85" s="444"/>
      <c r="S85" s="444"/>
      <c r="T85" s="444"/>
      <c r="U85" s="444"/>
      <c r="V85" s="444"/>
      <c r="W85" s="444"/>
      <c r="X85" s="444"/>
      <c r="Y85" s="444"/>
      <c r="Z85" s="444"/>
      <c r="AA85" s="444"/>
      <c r="AB85" s="444"/>
      <c r="AC85" s="444"/>
      <c r="AD85" s="444"/>
      <c r="AE85" s="444"/>
      <c r="AF85" s="444"/>
      <c r="AG85" s="444"/>
      <c r="AH85" s="444"/>
      <c r="AI85" s="444"/>
      <c r="AJ85" s="444"/>
      <c r="AK85" s="451">
        <v>0</v>
      </c>
      <c r="AL85" s="452"/>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t="e">
        <v>#VALUE!</v>
      </c>
      <c r="CG85" s="298" t="e">
        <v>#VALUE!</v>
      </c>
      <c r="CH85" s="298" t="e">
        <v>#VALUE!</v>
      </c>
      <c r="CI85" s="298" t="e">
        <v>#VALUE!</v>
      </c>
      <c r="CJ85" s="298" t="e">
        <v>#VALUE!</v>
      </c>
      <c r="CK85" s="298" t="e">
        <v>#VALUE!</v>
      </c>
      <c r="CL85" s="298" t="e">
        <v>#VALUE!</v>
      </c>
      <c r="CM85" s="298" t="e">
        <v>#VALUE!</v>
      </c>
      <c r="CN85" s="298" t="e">
        <v>#VALUE!</v>
      </c>
      <c r="CO85" s="298" t="e">
        <v>#VALUE!</v>
      </c>
      <c r="CP85" s="298" t="e">
        <v>#VALUE!</v>
      </c>
      <c r="CQ85" s="298" t="e">
        <v>#VALUE!</v>
      </c>
      <c r="CR85" s="298" t="e">
        <v>#VALUE!</v>
      </c>
      <c r="CS85" s="298" t="e">
        <v>#VALUE!</v>
      </c>
      <c r="CT85" s="298" t="e">
        <v>#VALUE!</v>
      </c>
    </row>
    <row r="86" spans="1:98" x14ac:dyDescent="0.25">
      <c r="A86" s="428" t="s">
        <v>456</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51">
        <v>-158695000.00119838</v>
      </c>
      <c r="AL86" s="452"/>
      <c r="AM86" s="298">
        <v>158695000.00119838</v>
      </c>
      <c r="AN86" s="298"/>
      <c r="AO86" s="298"/>
      <c r="AP86" s="298"/>
      <c r="AQ86" s="298"/>
      <c r="AR86" s="298"/>
      <c r="AS86" s="298"/>
      <c r="AT86" s="298"/>
      <c r="AU86" s="298"/>
      <c r="AV86" s="298"/>
      <c r="AW86" s="298"/>
      <c r="AX86" s="298"/>
      <c r="AY86" s="298"/>
      <c r="AZ86" s="298"/>
      <c r="BA86" s="298"/>
      <c r="BB86" s="298"/>
      <c r="BC86" s="298"/>
      <c r="BD86" s="298"/>
      <c r="BE86" s="298"/>
      <c r="BF86" s="298"/>
      <c r="BG86" s="298"/>
      <c r="BH86" s="298"/>
      <c r="BI86" s="298"/>
      <c r="BJ86" s="298"/>
      <c r="BK86" s="298"/>
      <c r="BL86" s="298"/>
      <c r="BM86" s="298"/>
      <c r="BN86" s="298"/>
      <c r="BO86" s="298"/>
      <c r="BP86" s="298"/>
      <c r="BQ86" s="298"/>
      <c r="BR86" s="298"/>
      <c r="BS86" s="298"/>
      <c r="BT86" s="298"/>
      <c r="BU86" s="298"/>
      <c r="BV86" s="298"/>
      <c r="BW86" s="298"/>
      <c r="BX86" s="298"/>
      <c r="BY86" s="298"/>
      <c r="BZ86" s="298"/>
      <c r="CA86" s="298"/>
      <c r="CB86" s="298"/>
      <c r="CC86" s="298"/>
      <c r="CD86" s="298"/>
      <c r="CE86" s="298"/>
      <c r="CF86" s="298"/>
      <c r="CG86" s="298"/>
      <c r="CH86" s="298"/>
      <c r="CI86" s="298"/>
      <c r="CJ86" s="298"/>
      <c r="CK86" s="298"/>
      <c r="CL86" s="298"/>
      <c r="CM86" s="298"/>
      <c r="CN86" s="298"/>
      <c r="CO86" s="298"/>
      <c r="CP86" s="298"/>
      <c r="CQ86" s="298"/>
      <c r="CR86" s="298"/>
      <c r="CS86" s="298"/>
      <c r="CT86" s="298"/>
    </row>
    <row r="87" spans="1:98" x14ac:dyDescent="0.25">
      <c r="A87" s="428" t="s">
        <v>457</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2">
        <v>0</v>
      </c>
      <c r="AL87" s="433"/>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t="s">
        <v>436</v>
      </c>
      <c r="CG87" s="297" t="s">
        <v>436</v>
      </c>
      <c r="CH87" s="297" t="s">
        <v>436</v>
      </c>
      <c r="CI87" s="297" t="s">
        <v>436</v>
      </c>
      <c r="CJ87" s="297" t="s">
        <v>436</v>
      </c>
      <c r="CK87" s="297" t="s">
        <v>436</v>
      </c>
      <c r="CL87" s="297" t="s">
        <v>436</v>
      </c>
      <c r="CM87" s="297" t="s">
        <v>436</v>
      </c>
      <c r="CN87" s="297" t="s">
        <v>436</v>
      </c>
      <c r="CO87" s="297" t="s">
        <v>436</v>
      </c>
      <c r="CP87" s="297" t="s">
        <v>436</v>
      </c>
      <c r="CQ87" s="297" t="s">
        <v>436</v>
      </c>
      <c r="CR87" s="297" t="s">
        <v>436</v>
      </c>
      <c r="CS87" s="297" t="s">
        <v>436</v>
      </c>
      <c r="CT87" s="297" t="s">
        <v>436</v>
      </c>
    </row>
    <row r="88" spans="1:98" x14ac:dyDescent="0.25">
      <c r="A88" s="428" t="s">
        <v>458</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2">
        <v>-793475000.00599182</v>
      </c>
      <c r="AL88" s="433"/>
      <c r="AM88" s="297">
        <v>0</v>
      </c>
      <c r="AN88" s="297">
        <v>0</v>
      </c>
      <c r="AO88" s="297">
        <v>0</v>
      </c>
      <c r="AP88" s="297">
        <v>0</v>
      </c>
      <c r="AQ88" s="297">
        <v>0</v>
      </c>
      <c r="AR88" s="297">
        <v>0</v>
      </c>
      <c r="AS88" s="297">
        <v>0</v>
      </c>
      <c r="AT88" s="297">
        <v>0</v>
      </c>
      <c r="AU88" s="297">
        <v>0</v>
      </c>
      <c r="AV88" s="297">
        <v>0</v>
      </c>
      <c r="AW88" s="297">
        <v>0</v>
      </c>
      <c r="AX88" s="297">
        <v>0</v>
      </c>
      <c r="AY88" s="297">
        <v>1</v>
      </c>
      <c r="AZ88" s="297">
        <v>2</v>
      </c>
      <c r="BA88" s="297">
        <v>3</v>
      </c>
      <c r="BB88" s="297">
        <v>4</v>
      </c>
      <c r="BC88" s="297">
        <v>5</v>
      </c>
      <c r="BD88" s="297">
        <v>6</v>
      </c>
      <c r="BE88" s="297">
        <v>7</v>
      </c>
      <c r="BF88" s="297">
        <v>8</v>
      </c>
      <c r="BG88" s="297">
        <v>9</v>
      </c>
      <c r="BH88" s="297">
        <v>10</v>
      </c>
      <c r="BI88" s="297">
        <v>11</v>
      </c>
      <c r="BJ88" s="297">
        <v>12</v>
      </c>
      <c r="BK88" s="297">
        <v>13</v>
      </c>
      <c r="BL88" s="297">
        <v>14</v>
      </c>
      <c r="BM88" s="297">
        <v>15</v>
      </c>
      <c r="BN88" s="297">
        <v>16</v>
      </c>
      <c r="BO88" s="297">
        <v>17</v>
      </c>
      <c r="BP88" s="297">
        <v>18</v>
      </c>
      <c r="BQ88" s="297">
        <v>19</v>
      </c>
      <c r="BR88" s="297">
        <v>20</v>
      </c>
      <c r="BS88" s="297">
        <v>21</v>
      </c>
      <c r="BT88" s="297">
        <v>22</v>
      </c>
      <c r="BU88" s="297">
        <v>23</v>
      </c>
      <c r="BV88" s="297">
        <v>24</v>
      </c>
      <c r="BW88" s="297">
        <v>25</v>
      </c>
      <c r="BX88" s="297">
        <v>26</v>
      </c>
      <c r="BY88" s="297">
        <v>27</v>
      </c>
      <c r="BZ88" s="297">
        <v>28</v>
      </c>
      <c r="CA88" s="297">
        <v>29</v>
      </c>
      <c r="CB88" s="297">
        <v>30</v>
      </c>
      <c r="CC88" s="297">
        <v>31</v>
      </c>
      <c r="CD88" s="297">
        <v>32</v>
      </c>
      <c r="CE88" s="297">
        <v>33</v>
      </c>
      <c r="CF88" s="297">
        <v>34</v>
      </c>
      <c r="CG88" s="297">
        <v>35</v>
      </c>
      <c r="CH88" s="297">
        <v>36</v>
      </c>
      <c r="CI88" s="297">
        <v>37</v>
      </c>
      <c r="CJ88" s="297">
        <v>38</v>
      </c>
      <c r="CK88" s="297">
        <v>39</v>
      </c>
      <c r="CL88" s="297">
        <v>40</v>
      </c>
      <c r="CM88" s="297">
        <v>41</v>
      </c>
      <c r="CN88" s="297">
        <v>42</v>
      </c>
      <c r="CO88" s="297">
        <v>43</v>
      </c>
      <c r="CP88" s="297">
        <v>44</v>
      </c>
      <c r="CQ88" s="297">
        <v>45</v>
      </c>
      <c r="CR88" s="297">
        <v>46</v>
      </c>
      <c r="CS88" s="297">
        <v>47</v>
      </c>
      <c r="CT88" s="297">
        <v>48</v>
      </c>
    </row>
    <row r="89" spans="1:98" x14ac:dyDescent="0.25">
      <c r="A89" s="428" t="s">
        <v>459</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2">
        <v>0</v>
      </c>
      <c r="AL89" s="433"/>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c r="BH89" s="297">
        <v>0</v>
      </c>
      <c r="BI89" s="297">
        <v>0</v>
      </c>
      <c r="BJ89" s="297">
        <v>0</v>
      </c>
      <c r="BK89" s="297">
        <v>0</v>
      </c>
      <c r="BL89" s="297">
        <v>0</v>
      </c>
      <c r="BM89" s="297">
        <v>0</v>
      </c>
      <c r="BN89" s="297">
        <v>0</v>
      </c>
      <c r="BO89" s="297">
        <v>0</v>
      </c>
      <c r="BP89" s="297">
        <v>0</v>
      </c>
      <c r="BQ89" s="297">
        <v>0</v>
      </c>
      <c r="BR89" s="297">
        <v>0</v>
      </c>
      <c r="BS89" s="297">
        <v>0</v>
      </c>
      <c r="BT89" s="297">
        <v>0</v>
      </c>
      <c r="BU89" s="297">
        <v>0</v>
      </c>
      <c r="BV89" s="297">
        <v>0</v>
      </c>
      <c r="BW89" s="297">
        <v>0</v>
      </c>
      <c r="BX89" s="297">
        <v>0</v>
      </c>
      <c r="BY89" s="297">
        <v>0</v>
      </c>
      <c r="BZ89" s="297">
        <v>0</v>
      </c>
      <c r="CA89" s="297">
        <v>0</v>
      </c>
      <c r="CB89" s="297">
        <v>0</v>
      </c>
      <c r="CC89" s="297">
        <v>0</v>
      </c>
      <c r="CD89" s="297">
        <v>0</v>
      </c>
      <c r="CE89" s="297">
        <v>0</v>
      </c>
      <c r="CF89" s="297" t="e">
        <v>#VALUE!</v>
      </c>
      <c r="CG89" s="297" t="e">
        <v>#VALUE!</v>
      </c>
      <c r="CH89" s="297" t="e">
        <v>#VALUE!</v>
      </c>
      <c r="CI89" s="297" t="e">
        <v>#VALUE!</v>
      </c>
      <c r="CJ89" s="297" t="e">
        <v>#VALUE!</v>
      </c>
      <c r="CK89" s="297" t="e">
        <v>#VALUE!</v>
      </c>
      <c r="CL89" s="297" t="e">
        <v>#VALUE!</v>
      </c>
      <c r="CM89" s="297" t="e">
        <v>#VALUE!</v>
      </c>
      <c r="CN89" s="297" t="e">
        <v>#VALUE!</v>
      </c>
      <c r="CO89" s="297" t="e">
        <v>#VALUE!</v>
      </c>
      <c r="CP89" s="297" t="e">
        <v>#VALUE!</v>
      </c>
      <c r="CQ89" s="297" t="e">
        <v>#VALUE!</v>
      </c>
      <c r="CR89" s="297" t="e">
        <v>#VALUE!</v>
      </c>
      <c r="CS89" s="297" t="e">
        <v>#VALUE!</v>
      </c>
      <c r="CT89" s="297" t="e">
        <v>#VALUE!</v>
      </c>
    </row>
    <row r="90" spans="1:98" s="263" customFormat="1" ht="15" x14ac:dyDescent="0.25">
      <c r="A90" s="428" t="s">
        <v>460</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v>-952170000.00719023</v>
      </c>
      <c r="AL90" s="431"/>
      <c r="AM90" s="296">
        <v>141901487.97924301</v>
      </c>
      <c r="AN90" s="296">
        <v>-16580792.369493563</v>
      </c>
      <c r="AO90" s="296">
        <v>-16367322.353155572</v>
      </c>
      <c r="AP90" s="296">
        <v>-16153071.958386343</v>
      </c>
      <c r="AQ90" s="296">
        <v>-15938009.970048625</v>
      </c>
      <c r="AR90" s="296">
        <v>-15722103.924399685</v>
      </c>
      <c r="AS90" s="296">
        <v>-15505320.059147064</v>
      </c>
      <c r="AT90" s="296">
        <v>-15287623.261506621</v>
      </c>
      <c r="AU90" s="296">
        <v>-15068977.01418284</v>
      </c>
      <c r="AV90" s="296">
        <v>-14849343.339188386</v>
      </c>
      <c r="AW90" s="296">
        <v>-14628682.739416439</v>
      </c>
      <c r="AX90" s="296">
        <v>-14406954.137875888</v>
      </c>
      <c r="AY90" s="296">
        <v>-14184113.814496003</v>
      </c>
      <c r="AZ90" s="296">
        <v>-13960118.340403199</v>
      </c>
      <c r="BA90" s="296">
        <v>-13734921.509568971</v>
      </c>
      <c r="BB90" s="296">
        <v>-13508475.267723646</v>
      </c>
      <c r="BC90" s="296">
        <v>-13280729.638426792</v>
      </c>
      <c r="BD90" s="296">
        <v>-13051632.646180339</v>
      </c>
      <c r="BE90" s="296">
        <v>-12821130.236466318</v>
      </c>
      <c r="BF90" s="296">
        <v>-12589166.192586008</v>
      </c>
      <c r="BG90" s="296">
        <v>-12355682.049172778</v>
      </c>
      <c r="BH90" s="296">
        <v>-12120617.002245288</v>
      </c>
      <c r="BI90" s="296">
        <v>-11883907.815662988</v>
      </c>
      <c r="BJ90" s="296">
        <v>-11645488.723839667</v>
      </c>
      <c r="BK90" s="296">
        <v>-11405291.330565702</v>
      </c>
      <c r="BL90" s="296">
        <v>-11163244.503783058</v>
      </c>
      <c r="BM90" s="296">
        <v>-10919274.266151391</v>
      </c>
      <c r="BN90" s="296">
        <v>-10673303.681236733</v>
      </c>
      <c r="BO90" s="296">
        <v>-10425252.73514777</v>
      </c>
      <c r="BP90" s="296">
        <v>-10175038.213437531</v>
      </c>
      <c r="BQ90" s="296">
        <v>-9922573.5730811618</v>
      </c>
      <c r="BR90" s="296">
        <v>-9667768.8093328215</v>
      </c>
      <c r="BS90" s="296">
        <v>-9410530.3172568269</v>
      </c>
      <c r="BT90" s="296">
        <v>-9150760.7477200739</v>
      </c>
      <c r="BU90" s="296">
        <v>-8888358.8576241322</v>
      </c>
      <c r="BV90" s="296">
        <v>-8623219.3541466333</v>
      </c>
      <c r="BW90" s="296">
        <v>-8355232.7327523157</v>
      </c>
      <c r="BX90" s="296">
        <v>-8084285.108724501</v>
      </c>
      <c r="BY90" s="296">
        <v>-7810258.0419578589</v>
      </c>
      <c r="BZ90" s="296">
        <v>-7533028.3547428325</v>
      </c>
      <c r="CA90" s="296">
        <v>-7252467.9422614872</v>
      </c>
      <c r="CB90" s="296">
        <v>-6968443.5755031668</v>
      </c>
      <c r="CC90" s="296">
        <v>-6680816.6962967925</v>
      </c>
      <c r="CD90" s="296">
        <v>-6389443.2041444443</v>
      </c>
      <c r="CE90" s="296">
        <v>-6094173.2345282845</v>
      </c>
      <c r="CF90" s="296" t="s">
        <v>580</v>
      </c>
      <c r="CG90" s="296" t="s">
        <v>580</v>
      </c>
      <c r="CH90" s="296" t="s">
        <v>580</v>
      </c>
      <c r="CI90" s="296" t="s">
        <v>580</v>
      </c>
      <c r="CJ90" s="296" t="s">
        <v>580</v>
      </c>
      <c r="CK90" s="296" t="s">
        <v>580</v>
      </c>
      <c r="CL90" s="296" t="s">
        <v>580</v>
      </c>
      <c r="CM90" s="296" t="s">
        <v>580</v>
      </c>
      <c r="CN90" s="296" t="s">
        <v>580</v>
      </c>
      <c r="CO90" s="296" t="s">
        <v>580</v>
      </c>
      <c r="CP90" s="296" t="s">
        <v>580</v>
      </c>
      <c r="CQ90" s="296" t="s">
        <v>580</v>
      </c>
      <c r="CR90" s="296" t="s">
        <v>580</v>
      </c>
      <c r="CS90" s="296" t="s">
        <v>580</v>
      </c>
      <c r="CT90" s="296" t="s">
        <v>580</v>
      </c>
    </row>
    <row r="91" spans="1:98" s="263" customFormat="1" ht="15" x14ac:dyDescent="0.25">
      <c r="A91" s="428" t="s">
        <v>518</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30">
        <v>-952170000.00719023</v>
      </c>
      <c r="AL91" s="431"/>
      <c r="AM91" s="296">
        <v>-810268512.02794719</v>
      </c>
      <c r="AN91" s="296">
        <v>-826849304.39744079</v>
      </c>
      <c r="AO91" s="296">
        <v>-843216626.7505964</v>
      </c>
      <c r="AP91" s="296">
        <v>-859369698.70898271</v>
      </c>
      <c r="AQ91" s="296">
        <v>-875307708.67903137</v>
      </c>
      <c r="AR91" s="296">
        <v>-891029812.60343111</v>
      </c>
      <c r="AS91" s="296">
        <v>-906535132.66257823</v>
      </c>
      <c r="AT91" s="296">
        <v>-921822755.9240849</v>
      </c>
      <c r="AU91" s="296">
        <v>-936891732.93826771</v>
      </c>
      <c r="AV91" s="296">
        <v>-951741076.27745605</v>
      </c>
      <c r="AW91" s="296">
        <v>-966369759.01687253</v>
      </c>
      <c r="AX91" s="296">
        <v>-980776713.15474844</v>
      </c>
      <c r="AY91" s="296">
        <v>-994960826.96924448</v>
      </c>
      <c r="AZ91" s="296">
        <v>-1008920945.3096477</v>
      </c>
      <c r="BA91" s="296">
        <v>-1022655866.8192166</v>
      </c>
      <c r="BB91" s="296">
        <v>-1036164342.0869403</v>
      </c>
      <c r="BC91" s="296">
        <v>-1049445071.7253671</v>
      </c>
      <c r="BD91" s="296">
        <v>-1062496704.3715475</v>
      </c>
      <c r="BE91" s="296">
        <v>-1075317834.6080139</v>
      </c>
      <c r="BF91" s="296">
        <v>-1087907000.8005998</v>
      </c>
      <c r="BG91" s="296">
        <v>-1100262682.8497727</v>
      </c>
      <c r="BH91" s="296">
        <v>-1112383299.8520179</v>
      </c>
      <c r="BI91" s="296">
        <v>-1124267207.667681</v>
      </c>
      <c r="BJ91" s="296">
        <v>-1135912696.3915207</v>
      </c>
      <c r="BK91" s="296">
        <v>-1147317987.7220864</v>
      </c>
      <c r="BL91" s="296">
        <v>-1158481232.2258694</v>
      </c>
      <c r="BM91" s="296">
        <v>-1169400506.4920208</v>
      </c>
      <c r="BN91" s="296">
        <v>-1180073810.1732576</v>
      </c>
      <c r="BO91" s="296">
        <v>-1190499062.9084053</v>
      </c>
      <c r="BP91" s="296">
        <v>-1200674101.1218429</v>
      </c>
      <c r="BQ91" s="296">
        <v>-1210596674.6949241</v>
      </c>
      <c r="BR91" s="296">
        <v>-1220264443.504257</v>
      </c>
      <c r="BS91" s="296">
        <v>-1229674973.8215139</v>
      </c>
      <c r="BT91" s="296">
        <v>-1238825734.5692339</v>
      </c>
      <c r="BU91" s="296">
        <v>-1247714093.4268579</v>
      </c>
      <c r="BV91" s="296">
        <v>-1256337312.7810047</v>
      </c>
      <c r="BW91" s="296">
        <v>-1264692545.513757</v>
      </c>
      <c r="BX91" s="296">
        <v>-1272776830.6224816</v>
      </c>
      <c r="BY91" s="296">
        <v>-1280587088.6644394</v>
      </c>
      <c r="BZ91" s="296">
        <v>-1288120117.0191822</v>
      </c>
      <c r="CA91" s="296">
        <v>-1295372584.9614437</v>
      </c>
      <c r="CB91" s="296">
        <v>-1302341028.5369468</v>
      </c>
      <c r="CC91" s="296">
        <v>-1309021845.2332435</v>
      </c>
      <c r="CD91" s="296">
        <v>-1315411288.4373879</v>
      </c>
      <c r="CE91" s="296">
        <v>-1321505461.6719162</v>
      </c>
      <c r="CF91" s="296" t="s">
        <v>580</v>
      </c>
      <c r="CG91" s="296" t="s">
        <v>580</v>
      </c>
      <c r="CH91" s="296" t="s">
        <v>580</v>
      </c>
      <c r="CI91" s="296" t="s">
        <v>580</v>
      </c>
      <c r="CJ91" s="296" t="s">
        <v>580</v>
      </c>
      <c r="CK91" s="296" t="s">
        <v>580</v>
      </c>
      <c r="CL91" s="296" t="s">
        <v>580</v>
      </c>
      <c r="CM91" s="296" t="s">
        <v>580</v>
      </c>
      <c r="CN91" s="296" t="s">
        <v>580</v>
      </c>
      <c r="CO91" s="296" t="s">
        <v>580</v>
      </c>
      <c r="CP91" s="296" t="s">
        <v>580</v>
      </c>
      <c r="CQ91" s="296" t="s">
        <v>580</v>
      </c>
      <c r="CR91" s="296" t="s">
        <v>580</v>
      </c>
      <c r="CS91" s="296" t="s">
        <v>580</v>
      </c>
      <c r="CT91" s="296" t="s">
        <v>580</v>
      </c>
    </row>
    <row r="92" spans="1:98" x14ac:dyDescent="0.25">
      <c r="A92" s="428" t="s">
        <v>461</v>
      </c>
      <c r="B92" s="429"/>
      <c r="C92" s="429"/>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54">
        <v>1</v>
      </c>
      <c r="AL92" s="455"/>
      <c r="AM92" s="304">
        <v>0.87657784011220197</v>
      </c>
      <c r="AN92" s="304">
        <v>0.76838870977577312</v>
      </c>
      <c r="AO92" s="304">
        <v>0.6735525155818487</v>
      </c>
      <c r="AP92" s="304">
        <v>0.59042120931087727</v>
      </c>
      <c r="AQ92" s="304">
        <v>0.51755014841416302</v>
      </c>
      <c r="AR92" s="304">
        <v>0.45367299124663668</v>
      </c>
      <c r="AS92" s="304">
        <v>0.39767969078421861</v>
      </c>
      <c r="AT92" s="304">
        <v>0.34859720440411868</v>
      </c>
      <c r="AU92" s="304">
        <v>0.30557258450571412</v>
      </c>
      <c r="AV92" s="304">
        <v>0.26785815612352221</v>
      </c>
      <c r="AW92" s="304">
        <v>0.23479852395119405</v>
      </c>
      <c r="AX92" s="304">
        <v>0.20581918298667082</v>
      </c>
      <c r="AY92" s="304">
        <v>0.18041653487611395</v>
      </c>
      <c r="AZ92" s="304">
        <v>0.15814913646223175</v>
      </c>
      <c r="BA92" s="304">
        <v>0.13863002845567296</v>
      </c>
      <c r="BB92" s="304">
        <v>0.12152001091836692</v>
      </c>
      <c r="BC92" s="304">
        <v>0.10652174870123327</v>
      </c>
      <c r="BD92" s="304">
        <v>9.3374604401501818E-2</v>
      </c>
      <c r="BE92" s="304">
        <v>8.1850109047599762E-2</v>
      </c>
      <c r="BF92" s="304">
        <v>7.1747991801893202E-2</v>
      </c>
      <c r="BG92" s="304">
        <v>6.2892699686091513E-2</v>
      </c>
      <c r="BH92" s="304">
        <v>5.5130346849659465E-2</v>
      </c>
      <c r="BI92" s="304">
        <v>4.8326040366111024E-2</v>
      </c>
      <c r="BJ92" s="304">
        <v>4.2361536085300688E-2</v>
      </c>
      <c r="BK92" s="304">
        <v>3.7133183805487982E-2</v>
      </c>
      <c r="BL92" s="304">
        <v>3.255012605670405E-2</v>
      </c>
      <c r="BM92" s="304">
        <v>2.8532719194165536E-2</v>
      </c>
      <c r="BN92" s="304">
        <v>2.5011149363749596E-2</v>
      </c>
      <c r="BO92" s="304">
        <v>2.1924219287999293E-2</v>
      </c>
      <c r="BP92" s="304">
        <v>1.9218284789620704E-2</v>
      </c>
      <c r="BQ92" s="304">
        <v>1.6846322571546897E-2</v>
      </c>
      <c r="BR92" s="304">
        <v>1.4767113053600015E-2</v>
      </c>
      <c r="BS92" s="304">
        <v>1.2944524065217405E-2</v>
      </c>
      <c r="BT92" s="304">
        <v>1.1346882946368691E-2</v>
      </c>
      <c r="BU92" s="304">
        <v>9.9464261451338454E-3</v>
      </c>
      <c r="BV92" s="304">
        <v>8.7188167471369607E-3</v>
      </c>
      <c r="BW92" s="304">
        <v>7.6427215525394117E-3</v>
      </c>
      <c r="BX92" s="304">
        <v>6.6994403511039732E-3</v>
      </c>
      <c r="BY92" s="304">
        <v>5.8725809529312518E-3</v>
      </c>
      <c r="BZ92" s="304">
        <v>5.1477743276045337E-3</v>
      </c>
      <c r="CA92" s="304">
        <v>4.5124249014766244E-3</v>
      </c>
      <c r="CB92" s="304">
        <v>3.9554916738048958E-3</v>
      </c>
      <c r="CC92" s="304">
        <v>3.4672963480056932E-3</v>
      </c>
      <c r="CD92" s="304">
        <v>3.0393551437637566E-3</v>
      </c>
      <c r="CE92" s="304">
        <v>2.6642313672543445E-3</v>
      </c>
      <c r="CF92" s="304" t="s">
        <v>580</v>
      </c>
      <c r="CG92" s="304" t="s">
        <v>580</v>
      </c>
      <c r="CH92" s="304" t="s">
        <v>580</v>
      </c>
      <c r="CI92" s="304" t="s">
        <v>580</v>
      </c>
      <c r="CJ92" s="304" t="s">
        <v>580</v>
      </c>
      <c r="CK92" s="304" t="s">
        <v>580</v>
      </c>
      <c r="CL92" s="304" t="s">
        <v>580</v>
      </c>
      <c r="CM92" s="304" t="s">
        <v>580</v>
      </c>
      <c r="CN92" s="304" t="s">
        <v>580</v>
      </c>
      <c r="CO92" s="304" t="s">
        <v>580</v>
      </c>
      <c r="CP92" s="304" t="s">
        <v>580</v>
      </c>
      <c r="CQ92" s="304" t="s">
        <v>580</v>
      </c>
      <c r="CR92" s="304" t="s">
        <v>580</v>
      </c>
      <c r="CS92" s="304" t="s">
        <v>580</v>
      </c>
      <c r="CT92" s="304" t="s">
        <v>580</v>
      </c>
    </row>
    <row r="93" spans="1:98" s="263" customFormat="1" ht="14.25" x14ac:dyDescent="0.25">
      <c r="A93" s="456" t="s">
        <v>519</v>
      </c>
      <c r="B93" s="457"/>
      <c r="C93" s="457"/>
      <c r="D93" s="457"/>
      <c r="E93" s="457"/>
      <c r="F93" s="457"/>
      <c r="G93" s="457"/>
      <c r="H93" s="457"/>
      <c r="I93" s="457"/>
      <c r="J93" s="457"/>
      <c r="K93" s="457"/>
      <c r="L93" s="457"/>
      <c r="M93" s="457"/>
      <c r="N93" s="457"/>
      <c r="O93" s="457"/>
      <c r="P93" s="457"/>
      <c r="Q93" s="457"/>
      <c r="R93" s="457"/>
      <c r="S93" s="457"/>
      <c r="T93" s="457"/>
      <c r="U93" s="457"/>
      <c r="V93" s="457"/>
      <c r="W93" s="457"/>
      <c r="X93" s="457"/>
      <c r="Y93" s="457"/>
      <c r="Z93" s="457"/>
      <c r="AA93" s="457"/>
      <c r="AB93" s="457"/>
      <c r="AC93" s="457"/>
      <c r="AD93" s="457"/>
      <c r="AE93" s="457"/>
      <c r="AF93" s="457"/>
      <c r="AG93" s="457"/>
      <c r="AH93" s="457"/>
      <c r="AI93" s="457"/>
      <c r="AJ93" s="457"/>
      <c r="AK93" s="465">
        <v>-952170000.00719023</v>
      </c>
      <c r="AL93" s="466"/>
      <c r="AM93" s="305">
        <v>124387699.84155242</v>
      </c>
      <c r="AN93" s="305">
        <v>-12740493.655855143</v>
      </c>
      <c r="AO93" s="305">
        <v>-11024251.14430696</v>
      </c>
      <c r="AP93" s="305">
        <v>-9537116.2797560859</v>
      </c>
      <c r="AQ93" s="305">
        <v>-8248719.4254250759</v>
      </c>
      <c r="AR93" s="305">
        <v>-7132693.9160728902</v>
      </c>
      <c r="AS93" s="305">
        <v>-6166150.8866319461</v>
      </c>
      <c r="AT93" s="305">
        <v>-5329222.7309445832</v>
      </c>
      <c r="AU93" s="305">
        <v>-4604666.2520810496</v>
      </c>
      <c r="AV93" s="305">
        <v>-3977517.7264801073</v>
      </c>
      <c r="AW93" s="305">
        <v>-3434793.1145652896</v>
      </c>
      <c r="AX93" s="305">
        <v>-2965227.5299840518</v>
      </c>
      <c r="AY93" s="305">
        <v>-2559048.6646997877</v>
      </c>
      <c r="AZ93" s="305">
        <v>-2207780.6604453297</v>
      </c>
      <c r="BA93" s="305">
        <v>-1904072.5597079811</v>
      </c>
      <c r="BB93" s="305">
        <v>-1641550.0620242669</v>
      </c>
      <c r="BC93" s="305">
        <v>-1414686.5451135193</v>
      </c>
      <c r="BD93" s="305">
        <v>-1218691.0351308156</v>
      </c>
      <c r="BE93" s="305">
        <v>-1049410.9079682466</v>
      </c>
      <c r="BF93" s="305">
        <v>-903247.392778332</v>
      </c>
      <c r="BG93" s="305">
        <v>-777082.20053545525</v>
      </c>
      <c r="BH93" s="305">
        <v>-668213.81936566252</v>
      </c>
      <c r="BI93" s="305">
        <v>-574302.20880687179</v>
      </c>
      <c r="BJ93" s="305">
        <v>-493320.79080589628</v>
      </c>
      <c r="BK93" s="305">
        <v>-423514.77933303482</v>
      </c>
      <c r="BL93" s="305">
        <v>-363365.0157999472</v>
      </c>
      <c r="BM93" s="305">
        <v>-311556.5864401756</v>
      </c>
      <c r="BN93" s="305">
        <v>-266951.59257607034</v>
      </c>
      <c r="BO93" s="305">
        <v>-228565.52709819414</v>
      </c>
      <c r="BP93" s="305">
        <v>-195546.78213111594</v>
      </c>
      <c r="BQ93" s="305">
        <v>-167158.87515203192</v>
      </c>
      <c r="BR93" s="305">
        <v>-142765.03498348579</v>
      </c>
      <c r="BS93" s="305">
        <v>-121814.83615818898</v>
      </c>
      <c r="BT93" s="305">
        <v>-103832.61107460492</v>
      </c>
      <c r="BU93" s="305">
        <v>-88407.404928804666</v>
      </c>
      <c r="BV93" s="305">
        <v>-75184.269319169238</v>
      </c>
      <c r="BW93" s="305">
        <v>-63856.717283088889</v>
      </c>
      <c r="BX93" s="305">
        <v>-54160.185867217893</v>
      </c>
      <c r="BY93" s="305">
        <v>-45866.372614679858</v>
      </c>
      <c r="BZ93" s="305">
        <v>-38778.32997366217</v>
      </c>
      <c r="CA93" s="305">
        <v>-32726.216939821668</v>
      </c>
      <c r="CB93" s="305">
        <v>-27563.620542281995</v>
      </c>
      <c r="CC93" s="305">
        <v>-23164.371332765328</v>
      </c>
      <c r="CD93" s="305">
        <v>-19419.787068302794</v>
      </c>
      <c r="CE93" s="305">
        <v>-16236.287488912123</v>
      </c>
      <c r="CF93" s="305" t="s">
        <v>580</v>
      </c>
      <c r="CG93" s="305" t="s">
        <v>580</v>
      </c>
      <c r="CH93" s="305" t="s">
        <v>580</v>
      </c>
      <c r="CI93" s="305" t="s">
        <v>580</v>
      </c>
      <c r="CJ93" s="305" t="s">
        <v>580</v>
      </c>
      <c r="CK93" s="305" t="s">
        <v>580</v>
      </c>
      <c r="CL93" s="305" t="s">
        <v>580</v>
      </c>
      <c r="CM93" s="305" t="s">
        <v>580</v>
      </c>
      <c r="CN93" s="305" t="s">
        <v>580</v>
      </c>
      <c r="CO93" s="305" t="s">
        <v>580</v>
      </c>
      <c r="CP93" s="305" t="s">
        <v>580</v>
      </c>
      <c r="CQ93" s="305" t="s">
        <v>580</v>
      </c>
      <c r="CR93" s="305" t="s">
        <v>580</v>
      </c>
      <c r="CS93" s="305" t="s">
        <v>580</v>
      </c>
      <c r="CT93" s="305" t="s">
        <v>580</v>
      </c>
    </row>
    <row r="94" spans="1:98" s="263" customFormat="1" ht="14.25" x14ac:dyDescent="0.25">
      <c r="A94" s="456" t="s">
        <v>520</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65">
        <v>-952170000.00719023</v>
      </c>
      <c r="AL94" s="466"/>
      <c r="AM94" s="305">
        <v>-827782300.16563785</v>
      </c>
      <c r="AN94" s="305">
        <v>-840522793.82149303</v>
      </c>
      <c r="AO94" s="305">
        <v>-851547044.96580005</v>
      </c>
      <c r="AP94" s="305">
        <v>-861084161.24555612</v>
      </c>
      <c r="AQ94" s="305">
        <v>-869332880.67098117</v>
      </c>
      <c r="AR94" s="305">
        <v>-876465574.58705401</v>
      </c>
      <c r="AS94" s="305">
        <v>-882631725.47368598</v>
      </c>
      <c r="AT94" s="305">
        <v>-887960948.20463061</v>
      </c>
      <c r="AU94" s="305">
        <v>-892565614.45671165</v>
      </c>
      <c r="AV94" s="305">
        <v>-896543132.18319178</v>
      </c>
      <c r="AW94" s="305">
        <v>-899977925.29775703</v>
      </c>
      <c r="AX94" s="305">
        <v>-902943152.82774103</v>
      </c>
      <c r="AY94" s="305">
        <v>-905502201.49244082</v>
      </c>
      <c r="AZ94" s="305">
        <v>-907709982.15288615</v>
      </c>
      <c r="BA94" s="305">
        <v>-909614054.71259415</v>
      </c>
      <c r="BB94" s="305">
        <v>-911255604.77461839</v>
      </c>
      <c r="BC94" s="305">
        <v>-912670291.31973195</v>
      </c>
      <c r="BD94" s="305">
        <v>-913888982.35486281</v>
      </c>
      <c r="BE94" s="305">
        <v>-914938393.26283109</v>
      </c>
      <c r="BF94" s="305">
        <v>-915841640.65560937</v>
      </c>
      <c r="BG94" s="305">
        <v>-916618722.85614479</v>
      </c>
      <c r="BH94" s="305">
        <v>-917286936.67551041</v>
      </c>
      <c r="BI94" s="305">
        <v>-917861238.88431728</v>
      </c>
      <c r="BJ94" s="305">
        <v>-918354559.67512321</v>
      </c>
      <c r="BK94" s="305">
        <v>-918778074.45445621</v>
      </c>
      <c r="BL94" s="305">
        <v>-919141439.47025621</v>
      </c>
      <c r="BM94" s="305">
        <v>-919452996.05669641</v>
      </c>
      <c r="BN94" s="305">
        <v>-919719947.64927244</v>
      </c>
      <c r="BO94" s="305">
        <v>-919948513.17637062</v>
      </c>
      <c r="BP94" s="305">
        <v>-920144059.9585017</v>
      </c>
      <c r="BQ94" s="305">
        <v>-920311218.83365369</v>
      </c>
      <c r="BR94" s="305">
        <v>-920453983.8686372</v>
      </c>
      <c r="BS94" s="305">
        <v>-920575798.70479536</v>
      </c>
      <c r="BT94" s="305">
        <v>-920679631.31586993</v>
      </c>
      <c r="BU94" s="305">
        <v>-920768038.72079873</v>
      </c>
      <c r="BV94" s="305">
        <v>-920843222.99011791</v>
      </c>
      <c r="BW94" s="305">
        <v>-920907079.70740104</v>
      </c>
      <c r="BX94" s="305">
        <v>-920961239.89326823</v>
      </c>
      <c r="BY94" s="305">
        <v>-921007106.26588285</v>
      </c>
      <c r="BZ94" s="305">
        <v>-921045884.59585655</v>
      </c>
      <c r="CA94" s="305">
        <v>-921078610.81279635</v>
      </c>
      <c r="CB94" s="305">
        <v>-921106174.43333864</v>
      </c>
      <c r="CC94" s="305">
        <v>-921129338.80467141</v>
      </c>
      <c r="CD94" s="305">
        <v>-921148758.59173965</v>
      </c>
      <c r="CE94" s="305">
        <v>-921164994.87922859</v>
      </c>
      <c r="CF94" s="305">
        <v>-921164994.87922859</v>
      </c>
      <c r="CG94" s="305">
        <v>-921164994.87922859</v>
      </c>
      <c r="CH94" s="305">
        <v>-921164994.87922859</v>
      </c>
      <c r="CI94" s="305">
        <v>-921164994.87922859</v>
      </c>
      <c r="CJ94" s="305">
        <v>-921164994.87922859</v>
      </c>
      <c r="CK94" s="305">
        <v>-921164994.87922859</v>
      </c>
      <c r="CL94" s="305">
        <v>-921164994.87922859</v>
      </c>
      <c r="CM94" s="305">
        <v>-921164994.87922859</v>
      </c>
      <c r="CN94" s="305">
        <v>-921164994.87922859</v>
      </c>
      <c r="CO94" s="305">
        <v>-921164994.87922859</v>
      </c>
      <c r="CP94" s="305">
        <v>-921164994.87922859</v>
      </c>
      <c r="CQ94" s="305">
        <v>-921164994.87922859</v>
      </c>
      <c r="CR94" s="305">
        <v>-921164994.87922859</v>
      </c>
      <c r="CS94" s="305">
        <v>-921164994.87922859</v>
      </c>
      <c r="CT94" s="305">
        <v>-921164994.87922859</v>
      </c>
    </row>
    <row r="95" spans="1:98" s="263" customFormat="1" ht="14.25" x14ac:dyDescent="0.25">
      <c r="A95" s="456" t="s">
        <v>521</v>
      </c>
      <c r="B95" s="457"/>
      <c r="C95" s="457"/>
      <c r="D95" s="457"/>
      <c r="E95" s="457"/>
      <c r="F95" s="457"/>
      <c r="G95" s="457"/>
      <c r="H95" s="457"/>
      <c r="I95" s="457"/>
      <c r="J95" s="457"/>
      <c r="K95" s="457"/>
      <c r="L95" s="457"/>
      <c r="M95" s="457"/>
      <c r="N95" s="457"/>
      <c r="O95" s="457"/>
      <c r="P95" s="457"/>
      <c r="Q95" s="457"/>
      <c r="R95" s="457"/>
      <c r="S95" s="457"/>
      <c r="T95" s="457"/>
      <c r="U95" s="457"/>
      <c r="V95" s="457"/>
      <c r="W95" s="457"/>
      <c r="X95" s="457"/>
      <c r="Y95" s="457"/>
      <c r="Z95" s="457"/>
      <c r="AA95" s="457"/>
      <c r="AB95" s="457"/>
      <c r="AC95" s="457"/>
      <c r="AD95" s="457"/>
      <c r="AE95" s="457"/>
      <c r="AF95" s="457"/>
      <c r="AG95" s="457"/>
      <c r="AH95" s="457"/>
      <c r="AI95" s="457"/>
      <c r="AJ95" s="457"/>
      <c r="AK95" s="467">
        <v>0</v>
      </c>
      <c r="AL95" s="468"/>
      <c r="AM95" s="306">
        <v>0</v>
      </c>
      <c r="AN95" s="306">
        <v>0</v>
      </c>
      <c r="AO95" s="306">
        <v>0</v>
      </c>
      <c r="AP95" s="306">
        <v>0</v>
      </c>
      <c r="AQ95" s="306">
        <v>0</v>
      </c>
      <c r="AR95" s="306">
        <v>0</v>
      </c>
      <c r="AS95" s="306">
        <v>0</v>
      </c>
      <c r="AT95" s="306">
        <v>0</v>
      </c>
      <c r="AU95" s="306">
        <v>0</v>
      </c>
      <c r="AV95" s="306">
        <v>0</v>
      </c>
      <c r="AW95" s="306">
        <v>0</v>
      </c>
      <c r="AX95" s="306">
        <v>0</v>
      </c>
      <c r="AY95" s="306">
        <v>0</v>
      </c>
      <c r="AZ95" s="306">
        <v>0</v>
      </c>
      <c r="BA95" s="306">
        <v>0</v>
      </c>
      <c r="BB95" s="306">
        <v>0</v>
      </c>
      <c r="BC95" s="306">
        <v>0</v>
      </c>
      <c r="BD95" s="306">
        <v>0</v>
      </c>
      <c r="BE95" s="306">
        <v>0</v>
      </c>
      <c r="BF95" s="306">
        <v>0</v>
      </c>
      <c r="BG95" s="306">
        <v>0</v>
      </c>
      <c r="BH95" s="306">
        <v>0</v>
      </c>
      <c r="BI95" s="306">
        <v>0</v>
      </c>
      <c r="BJ95" s="306">
        <v>0</v>
      </c>
      <c r="BK95" s="306">
        <v>0</v>
      </c>
      <c r="BL95" s="306">
        <v>0</v>
      </c>
      <c r="BM95" s="306">
        <v>0</v>
      </c>
      <c r="BN95" s="306">
        <v>0</v>
      </c>
      <c r="BO95" s="306">
        <v>0</v>
      </c>
      <c r="BP95" s="306">
        <v>0</v>
      </c>
      <c r="BQ95" s="306">
        <v>0</v>
      </c>
      <c r="BR95" s="306">
        <v>0</v>
      </c>
      <c r="BS95" s="306">
        <v>0</v>
      </c>
      <c r="BT95" s="306">
        <v>0</v>
      </c>
      <c r="BU95" s="306">
        <v>0</v>
      </c>
      <c r="BV95" s="306">
        <v>0</v>
      </c>
      <c r="BW95" s="306">
        <v>0</v>
      </c>
      <c r="BX95" s="306">
        <v>0</v>
      </c>
      <c r="BY95" s="306">
        <v>0</v>
      </c>
      <c r="BZ95" s="306">
        <v>0</v>
      </c>
      <c r="CA95" s="306">
        <v>0</v>
      </c>
      <c r="CB95" s="306">
        <v>0</v>
      </c>
      <c r="CC95" s="306">
        <v>0</v>
      </c>
      <c r="CD95" s="306">
        <v>0</v>
      </c>
      <c r="CE95" s="306">
        <v>0</v>
      </c>
      <c r="CF95" s="306" t="s">
        <v>580</v>
      </c>
      <c r="CG95" s="306" t="s">
        <v>580</v>
      </c>
      <c r="CH95" s="306" t="s">
        <v>580</v>
      </c>
      <c r="CI95" s="306" t="s">
        <v>580</v>
      </c>
      <c r="CJ95" s="306" t="s">
        <v>580</v>
      </c>
      <c r="CK95" s="306" t="s">
        <v>580</v>
      </c>
      <c r="CL95" s="306" t="s">
        <v>580</v>
      </c>
      <c r="CM95" s="306" t="s">
        <v>580</v>
      </c>
      <c r="CN95" s="306" t="s">
        <v>580</v>
      </c>
      <c r="CO95" s="306" t="s">
        <v>580</v>
      </c>
      <c r="CP95" s="306" t="s">
        <v>580</v>
      </c>
      <c r="CQ95" s="306" t="s">
        <v>580</v>
      </c>
      <c r="CR95" s="306" t="s">
        <v>580</v>
      </c>
      <c r="CS95" s="306" t="s">
        <v>580</v>
      </c>
      <c r="CT95" s="306" t="s">
        <v>580</v>
      </c>
    </row>
    <row r="96" spans="1:98" s="263" customFormat="1" ht="14.25" x14ac:dyDescent="0.25">
      <c r="A96" s="456" t="s">
        <v>522</v>
      </c>
      <c r="B96" s="457"/>
      <c r="C96" s="457"/>
      <c r="D96" s="457"/>
      <c r="E96" s="457"/>
      <c r="F96" s="457"/>
      <c r="G96" s="457"/>
      <c r="H96" s="457"/>
      <c r="I96" s="457"/>
      <c r="J96" s="457"/>
      <c r="K96" s="457"/>
      <c r="L96" s="457"/>
      <c r="M96" s="457"/>
      <c r="N96" s="457"/>
      <c r="O96" s="457"/>
      <c r="P96" s="457"/>
      <c r="Q96" s="457"/>
      <c r="R96" s="457"/>
      <c r="S96" s="457"/>
      <c r="T96" s="457"/>
      <c r="U96" s="457"/>
      <c r="V96" s="457"/>
      <c r="W96" s="457"/>
      <c r="X96" s="457"/>
      <c r="Y96" s="457"/>
      <c r="Z96" s="457"/>
      <c r="AA96" s="457"/>
      <c r="AB96" s="457"/>
      <c r="AC96" s="457"/>
      <c r="AD96" s="457"/>
      <c r="AE96" s="457"/>
      <c r="AF96" s="457"/>
      <c r="AG96" s="457"/>
      <c r="AH96" s="457"/>
      <c r="AI96" s="457"/>
      <c r="AJ96" s="457"/>
      <c r="AK96" s="458">
        <v>0</v>
      </c>
      <c r="AL96" s="459"/>
      <c r="AM96" s="307">
        <v>0</v>
      </c>
      <c r="AN96" s="307">
        <v>0</v>
      </c>
      <c r="AO96" s="307">
        <v>0</v>
      </c>
      <c r="AP96" s="307">
        <v>0</v>
      </c>
      <c r="AQ96" s="307">
        <v>0</v>
      </c>
      <c r="AR96" s="307">
        <v>0</v>
      </c>
      <c r="AS96" s="307">
        <v>0</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v>0</v>
      </c>
      <c r="BL96" s="307">
        <v>0</v>
      </c>
      <c r="BM96" s="307">
        <v>0</v>
      </c>
      <c r="BN96" s="307">
        <v>0</v>
      </c>
      <c r="BO96" s="307">
        <v>0</v>
      </c>
      <c r="BP96" s="307">
        <v>0</v>
      </c>
      <c r="BQ96" s="307">
        <v>0</v>
      </c>
      <c r="BR96" s="307">
        <v>0</v>
      </c>
      <c r="BS96" s="307">
        <v>0</v>
      </c>
      <c r="BT96" s="307">
        <v>0</v>
      </c>
      <c r="BU96" s="307">
        <v>0</v>
      </c>
      <c r="BV96" s="307">
        <v>0</v>
      </c>
      <c r="BW96" s="307">
        <v>0</v>
      </c>
      <c r="BX96" s="307">
        <v>0</v>
      </c>
      <c r="BY96" s="307">
        <v>0</v>
      </c>
      <c r="BZ96" s="307">
        <v>0</v>
      </c>
      <c r="CA96" s="307">
        <v>0</v>
      </c>
      <c r="CB96" s="307">
        <v>0</v>
      </c>
      <c r="CC96" s="307">
        <v>0</v>
      </c>
      <c r="CD96" s="307">
        <v>0</v>
      </c>
      <c r="CE96" s="307">
        <v>0</v>
      </c>
      <c r="CF96" s="307" t="s">
        <v>580</v>
      </c>
      <c r="CG96" s="307" t="s">
        <v>580</v>
      </c>
      <c r="CH96" s="307" t="s">
        <v>580</v>
      </c>
      <c r="CI96" s="307" t="s">
        <v>580</v>
      </c>
      <c r="CJ96" s="307" t="s">
        <v>580</v>
      </c>
      <c r="CK96" s="307" t="s">
        <v>580</v>
      </c>
      <c r="CL96" s="307" t="s">
        <v>580</v>
      </c>
      <c r="CM96" s="307" t="s">
        <v>580</v>
      </c>
      <c r="CN96" s="307" t="s">
        <v>580</v>
      </c>
      <c r="CO96" s="307" t="s">
        <v>580</v>
      </c>
      <c r="CP96" s="307" t="s">
        <v>580</v>
      </c>
      <c r="CQ96" s="307" t="s">
        <v>580</v>
      </c>
      <c r="CR96" s="307" t="s">
        <v>580</v>
      </c>
      <c r="CS96" s="307" t="s">
        <v>580</v>
      </c>
      <c r="CT96" s="307" t="s">
        <v>580</v>
      </c>
    </row>
    <row r="97" spans="1:98" s="263" customFormat="1" ht="15" thickBot="1" x14ac:dyDescent="0.3">
      <c r="A97" s="460" t="s">
        <v>523</v>
      </c>
      <c r="B97" s="461"/>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2">
        <v>0</v>
      </c>
      <c r="AL97" s="463"/>
      <c r="AM97" s="308">
        <v>0</v>
      </c>
      <c r="AN97" s="308">
        <v>0</v>
      </c>
      <c r="AO97" s="308">
        <v>0</v>
      </c>
      <c r="AP97" s="308">
        <v>0</v>
      </c>
      <c r="AQ97" s="308">
        <v>0</v>
      </c>
      <c r="AR97" s="308">
        <v>0</v>
      </c>
      <c r="AS97" s="308">
        <v>0</v>
      </c>
      <c r="AT97" s="308">
        <v>0</v>
      </c>
      <c r="AU97" s="308">
        <v>0</v>
      </c>
      <c r="AV97" s="308">
        <v>0</v>
      </c>
      <c r="AW97" s="308">
        <v>0</v>
      </c>
      <c r="AX97" s="308">
        <v>0</v>
      </c>
      <c r="AY97" s="308">
        <v>0</v>
      </c>
      <c r="AZ97" s="308">
        <v>0</v>
      </c>
      <c r="BA97" s="308">
        <v>0</v>
      </c>
      <c r="BB97" s="308">
        <v>0</v>
      </c>
      <c r="BC97" s="308">
        <v>0</v>
      </c>
      <c r="BD97" s="308">
        <v>0</v>
      </c>
      <c r="BE97" s="308">
        <v>0</v>
      </c>
      <c r="BF97" s="308">
        <v>0</v>
      </c>
      <c r="BG97" s="308">
        <v>0</v>
      </c>
      <c r="BH97" s="308">
        <v>0</v>
      </c>
      <c r="BI97" s="308">
        <v>0</v>
      </c>
      <c r="BJ97" s="308">
        <v>0</v>
      </c>
      <c r="BK97" s="308">
        <v>0</v>
      </c>
      <c r="BL97" s="308">
        <v>0</v>
      </c>
      <c r="BM97" s="308">
        <v>0</v>
      </c>
      <c r="BN97" s="308">
        <v>0</v>
      </c>
      <c r="BO97" s="308">
        <v>0</v>
      </c>
      <c r="BP97" s="308">
        <v>0</v>
      </c>
      <c r="BQ97" s="308">
        <v>0</v>
      </c>
      <c r="BR97" s="308">
        <v>0</v>
      </c>
      <c r="BS97" s="308">
        <v>0</v>
      </c>
      <c r="BT97" s="308">
        <v>0</v>
      </c>
      <c r="BU97" s="308">
        <v>0</v>
      </c>
      <c r="BV97" s="308">
        <v>0</v>
      </c>
      <c r="BW97" s="308">
        <v>0</v>
      </c>
      <c r="BX97" s="308">
        <v>0</v>
      </c>
      <c r="BY97" s="308">
        <v>0</v>
      </c>
      <c r="BZ97" s="308">
        <v>0</v>
      </c>
      <c r="CA97" s="308">
        <v>0</v>
      </c>
      <c r="CB97" s="308">
        <v>0</v>
      </c>
      <c r="CC97" s="308">
        <v>0</v>
      </c>
      <c r="CD97" s="308">
        <v>0</v>
      </c>
      <c r="CE97" s="308">
        <v>0</v>
      </c>
      <c r="CF97" s="308" t="s">
        <v>580</v>
      </c>
      <c r="CG97" s="308" t="s">
        <v>580</v>
      </c>
      <c r="CH97" s="308" t="s">
        <v>580</v>
      </c>
      <c r="CI97" s="308" t="s">
        <v>580</v>
      </c>
      <c r="CJ97" s="308" t="s">
        <v>580</v>
      </c>
      <c r="CK97" s="308" t="s">
        <v>580</v>
      </c>
      <c r="CL97" s="308" t="s">
        <v>580</v>
      </c>
      <c r="CM97" s="308" t="s">
        <v>580</v>
      </c>
      <c r="CN97" s="308" t="s">
        <v>580</v>
      </c>
      <c r="CO97" s="308" t="s">
        <v>580</v>
      </c>
      <c r="CP97" s="308" t="s">
        <v>580</v>
      </c>
      <c r="CQ97" s="308" t="s">
        <v>580</v>
      </c>
      <c r="CR97" s="308" t="s">
        <v>580</v>
      </c>
      <c r="CS97" s="308" t="s">
        <v>580</v>
      </c>
      <c r="CT97" s="308" t="s">
        <v>580</v>
      </c>
    </row>
    <row r="98" spans="1:98" x14ac:dyDescent="0.25">
      <c r="AM98" s="309"/>
      <c r="AN98" s="309"/>
      <c r="AO98" s="309"/>
      <c r="AP98" s="309"/>
      <c r="AQ98" s="309"/>
      <c r="AR98" s="309"/>
      <c r="AS98" s="309"/>
      <c r="AT98" s="309"/>
    </row>
    <row r="99" spans="1:98" x14ac:dyDescent="0.25">
      <c r="A99" s="464"/>
      <c r="B99" s="464"/>
      <c r="C99" s="464"/>
      <c r="D99" s="464"/>
      <c r="E99" s="464"/>
      <c r="F99" s="464"/>
      <c r="G99" s="464"/>
      <c r="H99" s="464"/>
      <c r="I99" s="464"/>
      <c r="J99" s="464"/>
      <c r="K99" s="464"/>
      <c r="L99" s="464"/>
      <c r="M99" s="464"/>
      <c r="N99" s="464"/>
      <c r="O99" s="464"/>
      <c r="P99" s="464"/>
      <c r="Q99" s="464"/>
      <c r="R99" s="464"/>
      <c r="S99" s="464"/>
      <c r="T99" s="464"/>
      <c r="U99" s="464"/>
      <c r="V99" s="464"/>
      <c r="W99" s="464"/>
      <c r="X99" s="464"/>
      <c r="Y99" s="464"/>
      <c r="Z99" s="464"/>
      <c r="AA99" s="464"/>
      <c r="AB99" s="464"/>
      <c r="AC99" s="464"/>
      <c r="AD99" s="464"/>
      <c r="AE99" s="464"/>
      <c r="AF99" s="464"/>
      <c r="AG99" s="464"/>
      <c r="AH99" s="464"/>
      <c r="AI99" s="464"/>
      <c r="AJ99" s="464"/>
      <c r="AK99" s="464"/>
      <c r="AL99" s="464"/>
      <c r="AM99" s="464"/>
      <c r="AN99" s="464"/>
      <c r="AO99" s="464"/>
      <c r="AP99" s="464"/>
      <c r="AQ99" s="464"/>
      <c r="AR99" s="464"/>
      <c r="AS99" s="464"/>
      <c r="AT99" s="464"/>
      <c r="AU99" s="464"/>
    </row>
    <row r="101" spans="1:98" x14ac:dyDescent="0.25">
      <c r="AM101" s="309"/>
    </row>
    <row r="103" spans="1:98" x14ac:dyDescent="0.25">
      <c r="AM103" s="252" t="s">
        <v>436</v>
      </c>
    </row>
    <row r="104" spans="1:98" ht="27.75" x14ac:dyDescent="0.25">
      <c r="AL104" s="266"/>
    </row>
    <row r="105" spans="1:98" ht="27.75" x14ac:dyDescent="0.25">
      <c r="AL105" s="266"/>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0" zoomScaleSheetLayoutView="100" workbookViewId="0">
      <selection activeCell="B20" sqref="B20"/>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3" t="str">
        <f>'1. паспорт местоположение'!A5:C5</f>
        <v>Год раскрытия информации: 2026 год</v>
      </c>
      <c r="B5" s="313"/>
      <c r="C5" s="313"/>
      <c r="D5" s="313"/>
      <c r="E5" s="313"/>
      <c r="F5" s="313"/>
      <c r="G5" s="313"/>
      <c r="H5" s="313"/>
      <c r="I5" s="313"/>
      <c r="J5" s="313"/>
      <c r="K5" s="313"/>
      <c r="L5" s="31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9" t="s">
        <v>7</v>
      </c>
      <c r="B10" s="319"/>
      <c r="C10" s="319"/>
      <c r="D10" s="319"/>
      <c r="E10" s="319"/>
      <c r="F10" s="319"/>
      <c r="G10" s="319"/>
      <c r="H10" s="319"/>
      <c r="I10" s="319"/>
      <c r="J10" s="319"/>
      <c r="K10" s="319"/>
      <c r="L10" s="319"/>
    </row>
    <row r="11" spans="1:44" ht="18.75" x14ac:dyDescent="0.25">
      <c r="A11" s="317"/>
      <c r="B11" s="317"/>
      <c r="C11" s="317"/>
      <c r="D11" s="317"/>
      <c r="E11" s="317"/>
      <c r="F11" s="317"/>
      <c r="G11" s="317"/>
      <c r="H11" s="317"/>
      <c r="I11" s="317"/>
      <c r="J11" s="317"/>
      <c r="K11" s="317"/>
      <c r="L11" s="317"/>
    </row>
    <row r="12" spans="1:44" x14ac:dyDescent="0.25">
      <c r="A12" s="480" t="str">
        <f>'1. паспорт местоположение'!A12:C12</f>
        <v>I_TP2000.PR.0044</v>
      </c>
      <c r="B12" s="480"/>
      <c r="C12" s="480"/>
      <c r="D12" s="480"/>
      <c r="E12" s="480"/>
      <c r="F12" s="480"/>
      <c r="G12" s="480"/>
      <c r="H12" s="480"/>
      <c r="I12" s="480"/>
      <c r="J12" s="480"/>
      <c r="K12" s="480"/>
      <c r="L12" s="480"/>
    </row>
    <row r="13" spans="1:44" x14ac:dyDescent="0.25">
      <c r="A13" s="319" t="s">
        <v>6</v>
      </c>
      <c r="B13" s="319"/>
      <c r="C13" s="319"/>
      <c r="D13" s="319"/>
      <c r="E13" s="319"/>
      <c r="F13" s="319"/>
      <c r="G13" s="319"/>
      <c r="H13" s="319"/>
      <c r="I13" s="319"/>
      <c r="J13" s="319"/>
      <c r="K13" s="319"/>
      <c r="L13" s="319"/>
    </row>
    <row r="14" spans="1:44" ht="18.75" x14ac:dyDescent="0.25">
      <c r="A14" s="327"/>
      <c r="B14" s="327"/>
      <c r="C14" s="327"/>
      <c r="D14" s="327"/>
      <c r="E14" s="327"/>
      <c r="F14" s="327"/>
      <c r="G14" s="327"/>
      <c r="H14" s="327"/>
      <c r="I14" s="327"/>
      <c r="J14" s="327"/>
      <c r="K14" s="327"/>
      <c r="L14" s="327"/>
    </row>
    <row r="15" spans="1:44" x14ac:dyDescent="0.25">
      <c r="A15" s="32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23"/>
      <c r="C15" s="323"/>
      <c r="D15" s="323"/>
      <c r="E15" s="323"/>
      <c r="F15" s="323"/>
      <c r="G15" s="323"/>
      <c r="H15" s="323"/>
      <c r="I15" s="323"/>
      <c r="J15" s="323"/>
      <c r="K15" s="323"/>
      <c r="L15" s="323"/>
    </row>
    <row r="16" spans="1:44" x14ac:dyDescent="0.25">
      <c r="A16" s="319" t="s">
        <v>5</v>
      </c>
      <c r="B16" s="319"/>
      <c r="C16" s="319"/>
      <c r="D16" s="319"/>
      <c r="E16" s="319"/>
      <c r="F16" s="319"/>
      <c r="G16" s="319"/>
      <c r="H16" s="319"/>
      <c r="I16" s="319"/>
      <c r="J16" s="319"/>
      <c r="K16" s="319"/>
      <c r="L16" s="319"/>
    </row>
    <row r="17" spans="1:12" ht="15.75" customHeight="1" x14ac:dyDescent="0.25">
      <c r="L17" s="78"/>
    </row>
    <row r="18" spans="1:12" x14ac:dyDescent="0.25">
      <c r="K18" s="77"/>
    </row>
    <row r="19" spans="1:12" ht="15.75" customHeight="1" x14ac:dyDescent="0.25">
      <c r="A19" s="479" t="s">
        <v>383</v>
      </c>
      <c r="B19" s="479"/>
      <c r="C19" s="479"/>
      <c r="D19" s="479"/>
      <c r="E19" s="479"/>
      <c r="F19" s="479"/>
      <c r="G19" s="479"/>
      <c r="H19" s="479"/>
      <c r="I19" s="479"/>
      <c r="J19" s="479"/>
      <c r="K19" s="479"/>
      <c r="L19" s="479"/>
    </row>
    <row r="20" spans="1:12" x14ac:dyDescent="0.25">
      <c r="A20" s="178"/>
      <c r="B20" s="179"/>
      <c r="C20" s="180"/>
      <c r="D20" s="180"/>
      <c r="E20" s="180"/>
      <c r="F20" s="180"/>
      <c r="G20" s="181"/>
      <c r="H20" s="181"/>
      <c r="I20" s="181"/>
      <c r="J20" s="181"/>
      <c r="K20" s="181"/>
      <c r="L20" s="181"/>
    </row>
    <row r="21" spans="1:12" ht="28.5" customHeight="1" x14ac:dyDescent="0.25">
      <c r="A21" s="469" t="s">
        <v>219</v>
      </c>
      <c r="B21" s="469" t="s">
        <v>218</v>
      </c>
      <c r="C21" s="475" t="s">
        <v>318</v>
      </c>
      <c r="D21" s="475"/>
      <c r="E21" s="475"/>
      <c r="F21" s="475"/>
      <c r="G21" s="475"/>
      <c r="H21" s="475"/>
      <c r="I21" s="470" t="s">
        <v>217</v>
      </c>
      <c r="J21" s="472" t="s">
        <v>320</v>
      </c>
      <c r="K21" s="469" t="s">
        <v>216</v>
      </c>
      <c r="L21" s="471" t="s">
        <v>319</v>
      </c>
    </row>
    <row r="22" spans="1:12" ht="58.5" customHeight="1" x14ac:dyDescent="0.25">
      <c r="A22" s="469"/>
      <c r="B22" s="469"/>
      <c r="C22" s="476" t="s">
        <v>1</v>
      </c>
      <c r="D22" s="476"/>
      <c r="E22" s="123"/>
      <c r="F22" s="124"/>
      <c r="G22" s="477" t="s">
        <v>0</v>
      </c>
      <c r="H22" s="478"/>
      <c r="I22" s="470"/>
      <c r="J22" s="473"/>
      <c r="K22" s="469"/>
      <c r="L22" s="471"/>
    </row>
    <row r="23" spans="1:12" ht="47.25" x14ac:dyDescent="0.25">
      <c r="A23" s="469"/>
      <c r="B23" s="469"/>
      <c r="C23" s="76" t="s">
        <v>215</v>
      </c>
      <c r="D23" s="76" t="s">
        <v>214</v>
      </c>
      <c r="E23" s="76" t="s">
        <v>215</v>
      </c>
      <c r="F23" s="76" t="s">
        <v>214</v>
      </c>
      <c r="G23" s="76" t="s">
        <v>215</v>
      </c>
      <c r="H23" s="76" t="s">
        <v>214</v>
      </c>
      <c r="I23" s="470"/>
      <c r="J23" s="474"/>
      <c r="K23" s="469"/>
      <c r="L23" s="471"/>
    </row>
    <row r="24" spans="1:12" x14ac:dyDescent="0.25">
      <c r="A24" s="177">
        <v>1</v>
      </c>
      <c r="B24" s="177">
        <v>2</v>
      </c>
      <c r="C24" s="76">
        <v>3</v>
      </c>
      <c r="D24" s="76">
        <v>4</v>
      </c>
      <c r="E24" s="76">
        <v>5</v>
      </c>
      <c r="F24" s="76">
        <v>6</v>
      </c>
      <c r="G24" s="76">
        <v>7</v>
      </c>
      <c r="H24" s="76">
        <v>8</v>
      </c>
      <c r="I24" s="76">
        <v>9</v>
      </c>
      <c r="J24" s="76">
        <v>10</v>
      </c>
      <c r="K24" s="76">
        <v>11</v>
      </c>
      <c r="L24" s="76">
        <v>12</v>
      </c>
    </row>
    <row r="25" spans="1:12" x14ac:dyDescent="0.25">
      <c r="A25" s="72">
        <v>1</v>
      </c>
      <c r="B25" s="73" t="s">
        <v>213</v>
      </c>
      <c r="C25" s="74"/>
      <c r="D25" s="74"/>
      <c r="E25" s="74"/>
      <c r="F25" s="74"/>
      <c r="G25" s="74"/>
      <c r="H25" s="74"/>
      <c r="I25" s="74"/>
      <c r="J25" s="74"/>
      <c r="K25" s="70"/>
      <c r="L25" s="86"/>
    </row>
    <row r="26" spans="1:12" ht="21.75" customHeight="1" x14ac:dyDescent="0.25">
      <c r="A26" s="72" t="s">
        <v>212</v>
      </c>
      <c r="B26" s="75" t="s">
        <v>325</v>
      </c>
      <c r="C26" s="196" t="s">
        <v>417</v>
      </c>
      <c r="D26" s="196" t="s">
        <v>417</v>
      </c>
      <c r="E26" s="196" t="s">
        <v>466</v>
      </c>
      <c r="F26" s="196"/>
      <c r="G26" s="196" t="s">
        <v>417</v>
      </c>
      <c r="H26" s="196" t="s">
        <v>417</v>
      </c>
      <c r="I26" s="182"/>
      <c r="J26" s="182"/>
      <c r="K26" s="195"/>
      <c r="L26" s="70"/>
    </row>
    <row r="27" spans="1:12" s="66" customFormat="1" ht="39" customHeight="1" x14ac:dyDescent="0.25">
      <c r="A27" s="72" t="s">
        <v>211</v>
      </c>
      <c r="B27" s="75" t="s">
        <v>327</v>
      </c>
      <c r="C27" s="196" t="s">
        <v>417</v>
      </c>
      <c r="D27" s="196" t="s">
        <v>417</v>
      </c>
      <c r="E27" s="196" t="s">
        <v>466</v>
      </c>
      <c r="F27" s="196"/>
      <c r="G27" s="196" t="s">
        <v>417</v>
      </c>
      <c r="H27" s="196" t="s">
        <v>417</v>
      </c>
      <c r="I27" s="182"/>
      <c r="J27" s="182"/>
      <c r="K27" s="195"/>
      <c r="L27" s="70"/>
    </row>
    <row r="28" spans="1:12" s="66" customFormat="1" ht="70.5" customHeight="1" x14ac:dyDescent="0.25">
      <c r="A28" s="72" t="s">
        <v>326</v>
      </c>
      <c r="B28" s="75" t="s">
        <v>331</v>
      </c>
      <c r="C28" s="196" t="s">
        <v>417</v>
      </c>
      <c r="D28" s="196" t="s">
        <v>417</v>
      </c>
      <c r="E28" s="196" t="s">
        <v>466</v>
      </c>
      <c r="F28" s="196"/>
      <c r="G28" s="196" t="s">
        <v>417</v>
      </c>
      <c r="H28" s="196" t="s">
        <v>417</v>
      </c>
      <c r="I28" s="182"/>
      <c r="J28" s="182"/>
      <c r="K28" s="195"/>
      <c r="L28" s="70"/>
    </row>
    <row r="29" spans="1:12" s="66" customFormat="1" ht="54" customHeight="1" x14ac:dyDescent="0.25">
      <c r="A29" s="72" t="s">
        <v>210</v>
      </c>
      <c r="B29" s="75" t="s">
        <v>330</v>
      </c>
      <c r="C29" s="196" t="s">
        <v>417</v>
      </c>
      <c r="D29" s="196" t="s">
        <v>417</v>
      </c>
      <c r="E29" s="196" t="s">
        <v>466</v>
      </c>
      <c r="F29" s="196"/>
      <c r="G29" s="196" t="s">
        <v>417</v>
      </c>
      <c r="H29" s="196" t="s">
        <v>417</v>
      </c>
      <c r="I29" s="182"/>
      <c r="J29" s="182"/>
      <c r="K29" s="195"/>
      <c r="L29" s="70"/>
    </row>
    <row r="30" spans="1:12" s="66" customFormat="1" ht="42" customHeight="1" x14ac:dyDescent="0.25">
      <c r="A30" s="72" t="s">
        <v>209</v>
      </c>
      <c r="B30" s="75" t="s">
        <v>332</v>
      </c>
      <c r="C30" s="196" t="s">
        <v>417</v>
      </c>
      <c r="D30" s="196" t="s">
        <v>417</v>
      </c>
      <c r="E30" s="196" t="s">
        <v>466</v>
      </c>
      <c r="F30" s="196"/>
      <c r="G30" s="196" t="s">
        <v>417</v>
      </c>
      <c r="H30" s="196" t="s">
        <v>417</v>
      </c>
      <c r="I30" s="182"/>
      <c r="J30" s="182"/>
      <c r="K30" s="195"/>
      <c r="L30" s="70"/>
    </row>
    <row r="31" spans="1:12" s="66" customFormat="1" ht="37.5" customHeight="1" x14ac:dyDescent="0.25">
      <c r="A31" s="72" t="s">
        <v>208</v>
      </c>
      <c r="B31" s="71" t="s">
        <v>328</v>
      </c>
      <c r="C31" s="196">
        <v>45405</v>
      </c>
      <c r="D31" s="196">
        <v>45425</v>
      </c>
      <c r="E31" s="196" t="s">
        <v>466</v>
      </c>
      <c r="F31" s="196"/>
      <c r="G31" s="196">
        <v>45405</v>
      </c>
      <c r="H31" s="196">
        <v>45425</v>
      </c>
      <c r="I31" s="182">
        <v>1</v>
      </c>
      <c r="J31" s="182">
        <v>1</v>
      </c>
      <c r="K31" s="195"/>
      <c r="L31" s="70"/>
    </row>
    <row r="32" spans="1:12" s="66" customFormat="1" ht="31.5" x14ac:dyDescent="0.25">
      <c r="A32" s="72" t="s">
        <v>206</v>
      </c>
      <c r="B32" s="71" t="s">
        <v>333</v>
      </c>
      <c r="C32" s="196">
        <v>45566</v>
      </c>
      <c r="D32" s="196">
        <v>45616</v>
      </c>
      <c r="E32" s="196" t="s">
        <v>466</v>
      </c>
      <c r="F32" s="196"/>
      <c r="G32" s="196">
        <v>45566</v>
      </c>
      <c r="H32" s="196">
        <v>45616</v>
      </c>
      <c r="I32" s="182">
        <v>1</v>
      </c>
      <c r="J32" s="182">
        <v>1</v>
      </c>
      <c r="K32" s="195"/>
      <c r="L32" s="70"/>
    </row>
    <row r="33" spans="1:12" s="66" customFormat="1" ht="37.5" customHeight="1" x14ac:dyDescent="0.25">
      <c r="A33" s="72" t="s">
        <v>344</v>
      </c>
      <c r="B33" s="71" t="s">
        <v>261</v>
      </c>
      <c r="C33" s="196" t="s">
        <v>417</v>
      </c>
      <c r="D33" s="196" t="s">
        <v>417</v>
      </c>
      <c r="E33" s="196" t="s">
        <v>466</v>
      </c>
      <c r="F33" s="196"/>
      <c r="G33" s="196" t="s">
        <v>417</v>
      </c>
      <c r="H33" s="196" t="s">
        <v>417</v>
      </c>
      <c r="I33" s="182"/>
      <c r="J33" s="182"/>
      <c r="K33" s="195"/>
      <c r="L33" s="70"/>
    </row>
    <row r="34" spans="1:12" s="66" customFormat="1" ht="47.25" customHeight="1" x14ac:dyDescent="0.25">
      <c r="A34" s="72" t="s">
        <v>345</v>
      </c>
      <c r="B34" s="71" t="s">
        <v>337</v>
      </c>
      <c r="C34" s="196" t="s">
        <v>417</v>
      </c>
      <c r="D34" s="196" t="s">
        <v>417</v>
      </c>
      <c r="E34" s="196" t="s">
        <v>466</v>
      </c>
      <c r="F34" s="196"/>
      <c r="G34" s="196" t="s">
        <v>417</v>
      </c>
      <c r="H34" s="196" t="s">
        <v>417</v>
      </c>
      <c r="I34" s="182"/>
      <c r="J34" s="182"/>
      <c r="K34" s="195"/>
      <c r="L34" s="70"/>
    </row>
    <row r="35" spans="1:12" s="66" customFormat="1" ht="49.5" customHeight="1" x14ac:dyDescent="0.25">
      <c r="A35" s="72" t="s">
        <v>346</v>
      </c>
      <c r="B35" s="71" t="s">
        <v>207</v>
      </c>
      <c r="C35" s="196">
        <v>45616</v>
      </c>
      <c r="D35" s="196">
        <v>45626</v>
      </c>
      <c r="E35" s="196" t="s">
        <v>466</v>
      </c>
      <c r="F35" s="196"/>
      <c r="G35" s="250">
        <v>45917</v>
      </c>
      <c r="H35" s="250">
        <v>45939</v>
      </c>
      <c r="I35" s="182">
        <v>1</v>
      </c>
      <c r="J35" s="182">
        <v>1</v>
      </c>
      <c r="K35" s="195"/>
      <c r="L35" s="70"/>
    </row>
    <row r="36" spans="1:12" ht="37.5" customHeight="1" x14ac:dyDescent="0.25">
      <c r="A36" s="72" t="s">
        <v>347</v>
      </c>
      <c r="B36" s="71" t="s">
        <v>329</v>
      </c>
      <c r="C36" s="196" t="s">
        <v>417</v>
      </c>
      <c r="D36" s="196" t="s">
        <v>417</v>
      </c>
      <c r="E36" s="196" t="s">
        <v>466</v>
      </c>
      <c r="F36" s="196"/>
      <c r="G36" s="196" t="s">
        <v>417</v>
      </c>
      <c r="H36" s="196" t="s">
        <v>417</v>
      </c>
      <c r="I36" s="182"/>
      <c r="J36" s="182"/>
      <c r="K36" s="195"/>
      <c r="L36" s="70"/>
    </row>
    <row r="37" spans="1:12" x14ac:dyDescent="0.25">
      <c r="A37" s="72" t="s">
        <v>348</v>
      </c>
      <c r="B37" s="71" t="s">
        <v>205</v>
      </c>
      <c r="C37" s="196">
        <v>45642</v>
      </c>
      <c r="D37" s="196">
        <v>45716</v>
      </c>
      <c r="E37" s="196" t="s">
        <v>466</v>
      </c>
      <c r="F37" s="196"/>
      <c r="G37" s="196">
        <v>45642</v>
      </c>
      <c r="H37" s="196">
        <v>45716</v>
      </c>
      <c r="I37" s="182">
        <v>1</v>
      </c>
      <c r="J37" s="182">
        <v>1</v>
      </c>
      <c r="K37" s="195"/>
      <c r="L37" s="70"/>
    </row>
    <row r="38" spans="1:12" x14ac:dyDescent="0.25">
      <c r="A38" s="72" t="s">
        <v>469</v>
      </c>
      <c r="B38" s="73" t="s">
        <v>204</v>
      </c>
      <c r="C38" s="196"/>
      <c r="D38" s="196"/>
      <c r="E38" s="196" t="s">
        <v>466</v>
      </c>
      <c r="F38" s="196"/>
      <c r="G38" s="196"/>
      <c r="H38" s="196"/>
      <c r="I38" s="182"/>
      <c r="J38" s="182"/>
      <c r="K38" s="195"/>
      <c r="L38" s="70"/>
    </row>
    <row r="39" spans="1:12" ht="63" x14ac:dyDescent="0.25">
      <c r="A39" s="72">
        <v>2</v>
      </c>
      <c r="B39" s="71" t="s">
        <v>334</v>
      </c>
      <c r="C39" s="196">
        <v>46905</v>
      </c>
      <c r="D39" s="196">
        <v>46924</v>
      </c>
      <c r="E39" s="196" t="s">
        <v>466</v>
      </c>
      <c r="F39" s="196"/>
      <c r="G39" s="196">
        <v>46905</v>
      </c>
      <c r="H39" s="196">
        <v>46924</v>
      </c>
      <c r="I39" s="182"/>
      <c r="J39" s="182"/>
      <c r="K39" s="195"/>
      <c r="L39" s="70"/>
    </row>
    <row r="40" spans="1:12" ht="33.75" customHeight="1" x14ac:dyDescent="0.25">
      <c r="A40" s="72" t="s">
        <v>203</v>
      </c>
      <c r="B40" s="71" t="s">
        <v>336</v>
      </c>
      <c r="C40" s="196">
        <v>46924</v>
      </c>
      <c r="D40" s="196">
        <v>46934</v>
      </c>
      <c r="E40" s="196" t="s">
        <v>466</v>
      </c>
      <c r="F40" s="196"/>
      <c r="G40" s="196">
        <v>46924</v>
      </c>
      <c r="H40" s="196">
        <v>46934</v>
      </c>
      <c r="I40" s="182"/>
      <c r="J40" s="182"/>
      <c r="K40" s="195"/>
      <c r="L40" s="70"/>
    </row>
    <row r="41" spans="1:12" ht="63" customHeight="1" x14ac:dyDescent="0.25">
      <c r="A41" s="72" t="s">
        <v>202</v>
      </c>
      <c r="B41" s="73" t="s">
        <v>414</v>
      </c>
      <c r="C41" s="196"/>
      <c r="D41" s="196"/>
      <c r="E41" s="196" t="s">
        <v>466</v>
      </c>
      <c r="F41" s="196"/>
      <c r="G41" s="196"/>
      <c r="H41" s="196"/>
      <c r="I41" s="182"/>
      <c r="J41" s="182"/>
      <c r="K41" s="195"/>
      <c r="L41" s="70"/>
    </row>
    <row r="42" spans="1:12" ht="58.5" customHeight="1" x14ac:dyDescent="0.25">
      <c r="A42" s="72">
        <v>3</v>
      </c>
      <c r="B42" s="71" t="s">
        <v>335</v>
      </c>
      <c r="C42" s="196">
        <v>46935</v>
      </c>
      <c r="D42" s="196">
        <v>46964</v>
      </c>
      <c r="E42" s="196" t="s">
        <v>466</v>
      </c>
      <c r="F42" s="196"/>
      <c r="G42" s="196">
        <v>47178</v>
      </c>
      <c r="H42" s="196">
        <v>47207</v>
      </c>
      <c r="I42" s="182"/>
      <c r="J42" s="182"/>
      <c r="K42" s="195"/>
      <c r="L42" s="70"/>
    </row>
    <row r="43" spans="1:12" ht="34.5" customHeight="1" x14ac:dyDescent="0.25">
      <c r="A43" s="72" t="s">
        <v>201</v>
      </c>
      <c r="B43" s="71" t="s">
        <v>199</v>
      </c>
      <c r="C43" s="196">
        <v>46964</v>
      </c>
      <c r="D43" s="196">
        <v>46995</v>
      </c>
      <c r="E43" s="196" t="s">
        <v>466</v>
      </c>
      <c r="F43" s="196"/>
      <c r="G43" s="196">
        <v>47148</v>
      </c>
      <c r="H43" s="196">
        <v>47360</v>
      </c>
      <c r="I43" s="183"/>
      <c r="J43" s="183"/>
      <c r="K43" s="195"/>
      <c r="L43" s="70"/>
    </row>
    <row r="44" spans="1:12" ht="24.75" customHeight="1" x14ac:dyDescent="0.25">
      <c r="A44" s="72" t="s">
        <v>200</v>
      </c>
      <c r="B44" s="71" t="s">
        <v>197</v>
      </c>
      <c r="C44" s="196">
        <v>46995</v>
      </c>
      <c r="D44" s="196">
        <v>47026</v>
      </c>
      <c r="E44" s="196" t="s">
        <v>466</v>
      </c>
      <c r="F44" s="196"/>
      <c r="G44" s="196">
        <v>47207</v>
      </c>
      <c r="H44" s="196">
        <v>47391</v>
      </c>
      <c r="I44" s="182"/>
      <c r="J44" s="182"/>
      <c r="K44" s="195"/>
      <c r="L44" s="70"/>
    </row>
    <row r="45" spans="1:12" ht="90.75" customHeight="1" x14ac:dyDescent="0.25">
      <c r="A45" s="72" t="s">
        <v>198</v>
      </c>
      <c r="B45" s="71" t="s">
        <v>340</v>
      </c>
      <c r="C45" s="196" t="s">
        <v>417</v>
      </c>
      <c r="D45" s="196" t="s">
        <v>417</v>
      </c>
      <c r="E45" s="196" t="s">
        <v>466</v>
      </c>
      <c r="F45" s="196"/>
      <c r="G45" s="196" t="s">
        <v>417</v>
      </c>
      <c r="H45" s="196" t="s">
        <v>417</v>
      </c>
      <c r="I45" s="182"/>
      <c r="J45" s="182"/>
      <c r="K45" s="195"/>
      <c r="L45" s="70"/>
    </row>
    <row r="46" spans="1:12" ht="167.25" customHeight="1" x14ac:dyDescent="0.25">
      <c r="A46" s="72" t="s">
        <v>196</v>
      </c>
      <c r="B46" s="71" t="s">
        <v>338</v>
      </c>
      <c r="C46" s="196" t="s">
        <v>417</v>
      </c>
      <c r="D46" s="196" t="s">
        <v>417</v>
      </c>
      <c r="E46" s="196" t="s">
        <v>466</v>
      </c>
      <c r="F46" s="196"/>
      <c r="G46" s="196" t="s">
        <v>417</v>
      </c>
      <c r="H46" s="196" t="s">
        <v>417</v>
      </c>
      <c r="I46" s="182"/>
      <c r="J46" s="182"/>
      <c r="K46" s="195"/>
      <c r="L46" s="70"/>
    </row>
    <row r="47" spans="1:12" ht="30.75" customHeight="1" x14ac:dyDescent="0.25">
      <c r="A47" s="72" t="s">
        <v>194</v>
      </c>
      <c r="B47" s="71" t="s">
        <v>195</v>
      </c>
      <c r="C47" s="196">
        <v>47026</v>
      </c>
      <c r="D47" s="196">
        <v>47026</v>
      </c>
      <c r="E47" s="196" t="s">
        <v>466</v>
      </c>
      <c r="F47" s="196"/>
      <c r="G47" s="196">
        <v>47391</v>
      </c>
      <c r="H47" s="196">
        <v>47406</v>
      </c>
      <c r="I47" s="182"/>
      <c r="J47" s="182"/>
      <c r="K47" s="195"/>
      <c r="L47" s="70"/>
    </row>
    <row r="48" spans="1:12" ht="37.5" customHeight="1" x14ac:dyDescent="0.25">
      <c r="A48" s="72" t="s">
        <v>470</v>
      </c>
      <c r="B48" s="73" t="s">
        <v>193</v>
      </c>
      <c r="C48" s="196"/>
      <c r="D48" s="196"/>
      <c r="E48" s="196" t="s">
        <v>466</v>
      </c>
      <c r="F48" s="196"/>
      <c r="G48" s="196"/>
      <c r="H48" s="196"/>
      <c r="I48" s="182"/>
      <c r="J48" s="182"/>
      <c r="K48" s="195"/>
      <c r="L48" s="70"/>
    </row>
    <row r="49" spans="1:12" ht="35.25" customHeight="1" x14ac:dyDescent="0.25">
      <c r="A49" s="72">
        <v>4</v>
      </c>
      <c r="B49" s="71" t="s">
        <v>191</v>
      </c>
      <c r="C49" s="196">
        <v>47016</v>
      </c>
      <c r="D49" s="196">
        <v>47026</v>
      </c>
      <c r="E49" s="196" t="s">
        <v>466</v>
      </c>
      <c r="F49" s="196"/>
      <c r="G49" s="196">
        <v>47406</v>
      </c>
      <c r="H49" s="196">
        <v>47411</v>
      </c>
      <c r="I49" s="182"/>
      <c r="J49" s="182"/>
      <c r="K49" s="195"/>
      <c r="L49" s="70"/>
    </row>
    <row r="50" spans="1:12" ht="86.25" customHeight="1" x14ac:dyDescent="0.25">
      <c r="A50" s="72" t="s">
        <v>192</v>
      </c>
      <c r="B50" s="71" t="s">
        <v>339</v>
      </c>
      <c r="C50" s="196">
        <v>47026</v>
      </c>
      <c r="D50" s="196">
        <v>47056</v>
      </c>
      <c r="E50" s="196" t="s">
        <v>466</v>
      </c>
      <c r="F50" s="196"/>
      <c r="G50" s="196">
        <v>47411</v>
      </c>
      <c r="H50" s="196">
        <v>47421</v>
      </c>
      <c r="I50" s="182"/>
      <c r="J50" s="182"/>
      <c r="K50" s="195"/>
      <c r="L50" s="70"/>
    </row>
    <row r="51" spans="1:12" ht="77.25" customHeight="1" x14ac:dyDescent="0.25">
      <c r="A51" s="72" t="s">
        <v>190</v>
      </c>
      <c r="B51" s="71" t="s">
        <v>341</v>
      </c>
      <c r="C51" s="196" t="s">
        <v>417</v>
      </c>
      <c r="D51" s="196" t="s">
        <v>417</v>
      </c>
      <c r="E51" s="196" t="s">
        <v>466</v>
      </c>
      <c r="F51" s="196"/>
      <c r="G51" s="196" t="s">
        <v>417</v>
      </c>
      <c r="H51" s="196" t="s">
        <v>417</v>
      </c>
      <c r="I51" s="182"/>
      <c r="J51" s="182"/>
      <c r="K51" s="195"/>
      <c r="L51" s="70"/>
    </row>
    <row r="52" spans="1:12" ht="71.25" customHeight="1" x14ac:dyDescent="0.25">
      <c r="A52" s="72" t="s">
        <v>188</v>
      </c>
      <c r="B52" s="71" t="s">
        <v>189</v>
      </c>
      <c r="C52" s="196" t="s">
        <v>417</v>
      </c>
      <c r="D52" s="196" t="s">
        <v>417</v>
      </c>
      <c r="E52" s="196" t="s">
        <v>466</v>
      </c>
      <c r="F52" s="196"/>
      <c r="G52" s="196" t="s">
        <v>417</v>
      </c>
      <c r="H52" s="196" t="s">
        <v>417</v>
      </c>
      <c r="I52" s="182"/>
      <c r="J52" s="182"/>
      <c r="K52" s="195"/>
      <c r="L52" s="70"/>
    </row>
    <row r="53" spans="1:12" ht="48" customHeight="1" x14ac:dyDescent="0.25">
      <c r="A53" s="72" t="s">
        <v>186</v>
      </c>
      <c r="B53" s="131" t="s">
        <v>342</v>
      </c>
      <c r="C53" s="196">
        <v>47056</v>
      </c>
      <c r="D53" s="196">
        <v>47087</v>
      </c>
      <c r="E53" s="196" t="s">
        <v>466</v>
      </c>
      <c r="F53" s="196"/>
      <c r="G53" s="196">
        <v>47421</v>
      </c>
      <c r="H53" s="196">
        <v>47452</v>
      </c>
      <c r="I53" s="182"/>
      <c r="J53" s="182"/>
      <c r="K53" s="195"/>
      <c r="L53" s="70"/>
    </row>
    <row r="54" spans="1:12" ht="46.5" customHeight="1" x14ac:dyDescent="0.25">
      <c r="A54" s="72" t="s">
        <v>343</v>
      </c>
      <c r="B54" s="71" t="s">
        <v>187</v>
      </c>
      <c r="C54" s="196" t="s">
        <v>417</v>
      </c>
      <c r="D54" s="196" t="s">
        <v>417</v>
      </c>
      <c r="E54" s="196" t="s">
        <v>466</v>
      </c>
      <c r="F54" s="196"/>
      <c r="G54" s="196" t="s">
        <v>417</v>
      </c>
      <c r="H54" s="196" t="s">
        <v>417</v>
      </c>
      <c r="I54" s="182"/>
      <c r="J54" s="182"/>
      <c r="K54" s="195"/>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B1" sqref="A1:XFD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7109375" style="64" customWidth="1"/>
    <col min="9" max="9" width="5.28515625" style="64" customWidth="1"/>
    <col min="10" max="10" width="8.5703125" style="64" customWidth="1"/>
    <col min="11" max="11" width="6.140625" style="64" customWidth="1"/>
    <col min="12" max="12" width="8.7109375" style="64" customWidth="1"/>
    <col min="13" max="13" width="6.140625" style="64" customWidth="1"/>
    <col min="14" max="14" width="9.42578125" style="64" customWidth="1"/>
    <col min="15" max="15" width="6.140625" style="64" customWidth="1"/>
    <col min="16" max="16" width="7.42578125" style="64" customWidth="1"/>
    <col min="17" max="17" width="6.140625" style="64" customWidth="1"/>
    <col min="18" max="18" width="8.28515625" style="64" customWidth="1"/>
    <col min="19" max="21" width="6.140625" style="64" customWidth="1"/>
    <col min="22" max="22" width="11.5703125" style="64" customWidth="1"/>
    <col min="23" max="23" width="6.140625" style="64" customWidth="1"/>
    <col min="24" max="24" width="7.42578125" style="64" customWidth="1"/>
    <col min="25" max="25" width="6.140625" style="64" customWidth="1"/>
    <col min="26" max="26" width="13.140625" style="64" customWidth="1"/>
    <col min="27" max="27" width="6.140625" style="64" customWidth="1"/>
    <col min="28" max="16384" width="9.140625" style="64"/>
  </cols>
  <sheetData>
    <row r="1" spans="1:27" ht="18.75" x14ac:dyDescent="0.25">
      <c r="A1" s="65"/>
      <c r="B1" s="65"/>
      <c r="C1" s="65"/>
      <c r="D1" s="65"/>
      <c r="E1" s="65"/>
      <c r="F1" s="65"/>
      <c r="H1" s="65"/>
      <c r="I1" s="65"/>
      <c r="AA1" s="38" t="s">
        <v>68</v>
      </c>
    </row>
    <row r="2" spans="1:27" ht="18.75" x14ac:dyDescent="0.3">
      <c r="A2" s="65"/>
      <c r="B2" s="65"/>
      <c r="C2" s="65"/>
      <c r="D2" s="65"/>
      <c r="E2" s="65"/>
      <c r="F2" s="65"/>
      <c r="H2" s="65"/>
      <c r="I2" s="65"/>
      <c r="AA2" s="15" t="s">
        <v>9</v>
      </c>
    </row>
    <row r="3" spans="1:27" ht="18.75" x14ac:dyDescent="0.3">
      <c r="A3" s="65"/>
      <c r="B3" s="65"/>
      <c r="C3" s="65"/>
      <c r="D3" s="65"/>
      <c r="E3" s="65"/>
      <c r="F3" s="65"/>
      <c r="H3" s="65"/>
      <c r="I3" s="65"/>
      <c r="AA3" s="15" t="s">
        <v>511</v>
      </c>
    </row>
    <row r="4" spans="1:27"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65"/>
      <c r="B5" s="65"/>
      <c r="C5" s="65"/>
      <c r="D5" s="65"/>
      <c r="E5" s="65"/>
      <c r="F5" s="65"/>
      <c r="H5" s="65"/>
      <c r="I5" s="65"/>
    </row>
    <row r="6" spans="1:27"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7" ht="18.75" x14ac:dyDescent="0.25">
      <c r="A7" s="135"/>
      <c r="B7" s="135"/>
      <c r="C7" s="135"/>
      <c r="D7" s="135"/>
      <c r="E7" s="135"/>
      <c r="F7" s="135"/>
      <c r="G7" s="135"/>
      <c r="H7" s="68"/>
      <c r="I7" s="68"/>
      <c r="J7" s="68"/>
      <c r="K7" s="68"/>
      <c r="L7" s="68"/>
      <c r="M7" s="68"/>
      <c r="N7" s="68"/>
      <c r="O7" s="68"/>
      <c r="P7" s="68"/>
      <c r="Q7" s="68"/>
      <c r="R7" s="68"/>
      <c r="S7" s="68"/>
      <c r="T7" s="68"/>
      <c r="U7" s="68"/>
      <c r="V7" s="68"/>
      <c r="W7" s="68"/>
      <c r="X7" s="68"/>
      <c r="Y7" s="68"/>
      <c r="Z7" s="68"/>
      <c r="AA7" s="68"/>
    </row>
    <row r="8" spans="1:27" x14ac:dyDescent="0.25">
      <c r="A8" s="323" t="s">
        <v>426</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ht="18.75" customHeight="1"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ht="18.75" x14ac:dyDescent="0.25">
      <c r="A10" s="135"/>
      <c r="B10" s="135"/>
      <c r="C10" s="135"/>
      <c r="D10" s="135"/>
      <c r="E10" s="135"/>
      <c r="F10" s="135"/>
      <c r="G10" s="135"/>
      <c r="H10" s="68"/>
      <c r="I10" s="68"/>
      <c r="J10" s="68"/>
      <c r="K10" s="68"/>
      <c r="L10" s="68"/>
      <c r="M10" s="68"/>
      <c r="N10" s="68"/>
      <c r="O10" s="68"/>
      <c r="P10" s="68"/>
      <c r="Q10" s="68"/>
      <c r="R10" s="68"/>
      <c r="S10" s="68"/>
      <c r="T10" s="68"/>
      <c r="U10" s="68"/>
      <c r="V10" s="68"/>
      <c r="W10" s="68"/>
      <c r="X10" s="68"/>
      <c r="Y10" s="68"/>
      <c r="Z10" s="68"/>
      <c r="AA10" s="68"/>
    </row>
    <row r="11" spans="1:27" x14ac:dyDescent="0.25">
      <c r="A11" s="323" t="str">
        <f>'6.1. Паспорт сетевой график'!A12:L12</f>
        <v>I_TP2000.PR.0044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23"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ht="15.75" customHeight="1"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85" t="s">
        <v>384</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37" customFormat="1" ht="29.25" customHeight="1" x14ac:dyDescent="0.25">
      <c r="A20" s="486" t="s">
        <v>185</v>
      </c>
      <c r="B20" s="486" t="s">
        <v>184</v>
      </c>
      <c r="C20" s="489" t="s">
        <v>183</v>
      </c>
      <c r="D20" s="489"/>
      <c r="E20" s="490" t="s">
        <v>182</v>
      </c>
      <c r="F20" s="490"/>
      <c r="G20" s="491" t="s">
        <v>562</v>
      </c>
      <c r="H20" s="481" t="s">
        <v>471</v>
      </c>
      <c r="I20" s="482"/>
      <c r="J20" s="482"/>
      <c r="K20" s="482"/>
      <c r="L20" s="481" t="s">
        <v>472</v>
      </c>
      <c r="M20" s="482"/>
      <c r="N20" s="482"/>
      <c r="O20" s="482"/>
      <c r="P20" s="481" t="s">
        <v>512</v>
      </c>
      <c r="Q20" s="482"/>
      <c r="R20" s="482"/>
      <c r="S20" s="482"/>
      <c r="T20" s="481" t="s">
        <v>555</v>
      </c>
      <c r="U20" s="482"/>
      <c r="V20" s="482"/>
      <c r="W20" s="482"/>
      <c r="X20" s="481" t="s">
        <v>563</v>
      </c>
      <c r="Y20" s="482"/>
      <c r="Z20" s="482"/>
      <c r="AA20" s="482"/>
      <c r="AB20" s="494" t="s">
        <v>181</v>
      </c>
      <c r="AC20" s="494"/>
      <c r="AH20" s="238"/>
    </row>
    <row r="21" spans="1:34" s="237" customFormat="1" ht="28.5" customHeight="1" x14ac:dyDescent="0.25">
      <c r="A21" s="487"/>
      <c r="B21" s="487"/>
      <c r="C21" s="489"/>
      <c r="D21" s="489"/>
      <c r="E21" s="490"/>
      <c r="F21" s="490"/>
      <c r="G21" s="492"/>
      <c r="H21" s="483" t="s">
        <v>1</v>
      </c>
      <c r="I21" s="483"/>
      <c r="J21" s="483" t="s">
        <v>179</v>
      </c>
      <c r="K21" s="483"/>
      <c r="L21" s="483" t="s">
        <v>1</v>
      </c>
      <c r="M21" s="483"/>
      <c r="N21" s="483" t="s">
        <v>179</v>
      </c>
      <c r="O21" s="483"/>
      <c r="P21" s="483" t="s">
        <v>1</v>
      </c>
      <c r="Q21" s="483"/>
      <c r="R21" s="483" t="s">
        <v>179</v>
      </c>
      <c r="S21" s="483"/>
      <c r="T21" s="483" t="s">
        <v>1</v>
      </c>
      <c r="U21" s="483"/>
      <c r="V21" s="483" t="s">
        <v>179</v>
      </c>
      <c r="W21" s="483"/>
      <c r="X21" s="483" t="s">
        <v>1</v>
      </c>
      <c r="Y21" s="483"/>
      <c r="Z21" s="483" t="s">
        <v>179</v>
      </c>
      <c r="AA21" s="483"/>
      <c r="AB21" s="494"/>
      <c r="AC21" s="494"/>
      <c r="AG21" s="237" t="s">
        <v>436</v>
      </c>
      <c r="AH21" s="239"/>
    </row>
    <row r="22" spans="1:34" s="237" customFormat="1" ht="62.25" customHeight="1" x14ac:dyDescent="0.3">
      <c r="A22" s="488"/>
      <c r="B22" s="488"/>
      <c r="C22" s="235" t="s">
        <v>1</v>
      </c>
      <c r="D22" s="235" t="s">
        <v>179</v>
      </c>
      <c r="E22" s="199" t="s">
        <v>560</v>
      </c>
      <c r="F22" s="199" t="s">
        <v>561</v>
      </c>
      <c r="G22" s="493"/>
      <c r="H22" s="240" t="s">
        <v>366</v>
      </c>
      <c r="I22" s="240" t="s">
        <v>367</v>
      </c>
      <c r="J22" s="240" t="s">
        <v>366</v>
      </c>
      <c r="K22" s="240" t="s">
        <v>367</v>
      </c>
      <c r="L22" s="240" t="s">
        <v>366</v>
      </c>
      <c r="M22" s="240" t="s">
        <v>367</v>
      </c>
      <c r="N22" s="240" t="s">
        <v>366</v>
      </c>
      <c r="O22" s="240" t="s">
        <v>367</v>
      </c>
      <c r="P22" s="240" t="s">
        <v>366</v>
      </c>
      <c r="Q22" s="240" t="s">
        <v>367</v>
      </c>
      <c r="R22" s="240" t="s">
        <v>366</v>
      </c>
      <c r="S22" s="240" t="s">
        <v>367</v>
      </c>
      <c r="T22" s="240" t="s">
        <v>366</v>
      </c>
      <c r="U22" s="240" t="s">
        <v>367</v>
      </c>
      <c r="V22" s="240" t="s">
        <v>366</v>
      </c>
      <c r="W22" s="240" t="s">
        <v>367</v>
      </c>
      <c r="X22" s="240" t="s">
        <v>366</v>
      </c>
      <c r="Y22" s="240" t="s">
        <v>367</v>
      </c>
      <c r="Z22" s="240" t="s">
        <v>366</v>
      </c>
      <c r="AA22" s="240" t="s">
        <v>367</v>
      </c>
      <c r="AB22" s="235" t="s">
        <v>180</v>
      </c>
      <c r="AC22" s="235" t="s">
        <v>179</v>
      </c>
      <c r="AE22" s="241"/>
      <c r="AF22" s="241"/>
      <c r="AG22" s="241"/>
      <c r="AH22" s="242"/>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98" customFormat="1" ht="47.25" customHeight="1" x14ac:dyDescent="0.25">
      <c r="A24" s="201">
        <v>1</v>
      </c>
      <c r="B24" s="202" t="s">
        <v>178</v>
      </c>
      <c r="C24" s="203">
        <v>83.839253909625199</v>
      </c>
      <c r="D24" s="203">
        <v>961.02988062330996</v>
      </c>
      <c r="E24" s="203">
        <v>83.839253909625199</v>
      </c>
      <c r="F24" s="203">
        <v>83.839253909625199</v>
      </c>
      <c r="G24" s="203">
        <v>5.9916</v>
      </c>
      <c r="H24" s="203">
        <v>5.9915999999999991</v>
      </c>
      <c r="I24" s="203"/>
      <c r="J24" s="203">
        <v>0</v>
      </c>
      <c r="K24" s="203"/>
      <c r="L24" s="203">
        <v>0</v>
      </c>
      <c r="M24" s="203"/>
      <c r="N24" s="203">
        <v>0</v>
      </c>
      <c r="O24" s="203"/>
      <c r="P24" s="203">
        <v>77.847653909625194</v>
      </c>
      <c r="Q24" s="203"/>
      <c r="R24" s="203">
        <v>0</v>
      </c>
      <c r="S24" s="203"/>
      <c r="T24" s="203">
        <v>0</v>
      </c>
      <c r="U24" s="203"/>
      <c r="V24" s="203">
        <v>437.799869179138</v>
      </c>
      <c r="W24" s="203"/>
      <c r="X24" s="203">
        <v>517.23841144417202</v>
      </c>
      <c r="Y24" s="203"/>
      <c r="Z24" s="203" t="s">
        <v>466</v>
      </c>
      <c r="AA24" s="203"/>
      <c r="AB24" s="203">
        <v>83.839253909625199</v>
      </c>
      <c r="AC24" s="203">
        <v>955.03828062331002</v>
      </c>
    </row>
    <row r="25" spans="1:34" ht="24" customHeight="1" x14ac:dyDescent="0.25">
      <c r="A25" s="204" t="s">
        <v>177</v>
      </c>
      <c r="B25" s="205" t="s">
        <v>176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466</v>
      </c>
      <c r="AA25" s="203"/>
      <c r="AB25" s="203">
        <v>0</v>
      </c>
      <c r="AC25" s="203">
        <v>0</v>
      </c>
    </row>
    <row r="26" spans="1:34" x14ac:dyDescent="0.25">
      <c r="A26" s="204" t="s">
        <v>175</v>
      </c>
      <c r="B26" s="205" t="s">
        <v>174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466</v>
      </c>
      <c r="AA26" s="203"/>
      <c r="AB26" s="203">
        <v>0</v>
      </c>
      <c r="AC26" s="203">
        <v>0</v>
      </c>
    </row>
    <row r="27" spans="1:34" ht="31.5" x14ac:dyDescent="0.25">
      <c r="A27" s="204" t="s">
        <v>173</v>
      </c>
      <c r="B27" s="205" t="s">
        <v>324</v>
      </c>
      <c r="C27" s="203"/>
      <c r="D27" s="203"/>
      <c r="E27" s="203"/>
      <c r="F27" s="203"/>
      <c r="G27" s="203">
        <v>4.9930000000000003</v>
      </c>
      <c r="H27" s="203">
        <v>4.9929999999999994</v>
      </c>
      <c r="I27" s="203"/>
      <c r="J27" s="203">
        <v>0</v>
      </c>
      <c r="K27" s="203"/>
      <c r="L27" s="203">
        <v>0</v>
      </c>
      <c r="M27" s="203"/>
      <c r="N27" s="203">
        <v>0</v>
      </c>
      <c r="O27" s="203"/>
      <c r="P27" s="203">
        <v>64.873044924687662</v>
      </c>
      <c r="Q27" s="203"/>
      <c r="R27" s="203">
        <v>0</v>
      </c>
      <c r="S27" s="203"/>
      <c r="T27" s="203">
        <v>0</v>
      </c>
      <c r="U27" s="203"/>
      <c r="V27" s="203">
        <v>364.51608722103396</v>
      </c>
      <c r="W27" s="203"/>
      <c r="X27" s="203">
        <v>423.96591101981312</v>
      </c>
      <c r="Y27" s="203"/>
      <c r="Z27" s="203" t="s">
        <v>466</v>
      </c>
      <c r="AA27" s="203"/>
      <c r="AB27" s="203">
        <v>69.866044924687657</v>
      </c>
      <c r="AC27" s="203">
        <v>788.48199824084713</v>
      </c>
    </row>
    <row r="28" spans="1:34" x14ac:dyDescent="0.25">
      <c r="A28" s="204" t="s">
        <v>172</v>
      </c>
      <c r="B28" s="205" t="s">
        <v>171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170</v>
      </c>
      <c r="B29" s="206" t="s">
        <v>169</v>
      </c>
      <c r="C29" s="203"/>
      <c r="D29" s="203"/>
      <c r="E29" s="203"/>
      <c r="F29" s="203"/>
      <c r="G29" s="203">
        <v>0.99859999999999971</v>
      </c>
      <c r="H29" s="203">
        <v>0.99859999999999971</v>
      </c>
      <c r="I29" s="203"/>
      <c r="J29" s="203">
        <v>0</v>
      </c>
      <c r="K29" s="203"/>
      <c r="L29" s="203">
        <v>0</v>
      </c>
      <c r="M29" s="203"/>
      <c r="N29" s="203">
        <v>0</v>
      </c>
      <c r="O29" s="203"/>
      <c r="P29" s="203">
        <v>12.974608984937532</v>
      </c>
      <c r="Q29" s="203"/>
      <c r="R29" s="203">
        <v>0</v>
      </c>
      <c r="S29" s="203"/>
      <c r="T29" s="203">
        <v>0</v>
      </c>
      <c r="U29" s="203"/>
      <c r="V29" s="203">
        <v>73.283781958104043</v>
      </c>
      <c r="W29" s="203"/>
      <c r="X29" s="203">
        <v>93.272500424358896</v>
      </c>
      <c r="Y29" s="203"/>
      <c r="Z29" s="203" t="s">
        <v>466</v>
      </c>
      <c r="AA29" s="203"/>
      <c r="AB29" s="203">
        <v>13.973208984937532</v>
      </c>
      <c r="AC29" s="203">
        <v>166.55628238246288</v>
      </c>
    </row>
    <row r="30" spans="1:34" s="198" customFormat="1" ht="47.25" x14ac:dyDescent="0.25">
      <c r="A30" s="201" t="s">
        <v>62</v>
      </c>
      <c r="B30" s="202" t="s">
        <v>168</v>
      </c>
      <c r="C30" s="203">
        <v>69.866044924687671</v>
      </c>
      <c r="D30" s="203">
        <v>793.47499824084719</v>
      </c>
      <c r="E30" s="203">
        <v>69.866044924687671</v>
      </c>
      <c r="F30" s="203">
        <v>64.873044924687676</v>
      </c>
      <c r="G30" s="203">
        <v>4.9930000000000003</v>
      </c>
      <c r="H30" s="203">
        <v>0</v>
      </c>
      <c r="I30" s="203"/>
      <c r="J30" s="203">
        <v>0</v>
      </c>
      <c r="K30" s="203"/>
      <c r="L30" s="203">
        <v>0</v>
      </c>
      <c r="M30" s="203"/>
      <c r="N30" s="203">
        <v>0</v>
      </c>
      <c r="O30" s="203"/>
      <c r="P30" s="203">
        <v>64.873044924687662</v>
      </c>
      <c r="Q30" s="203"/>
      <c r="R30" s="203">
        <v>0</v>
      </c>
      <c r="S30" s="203"/>
      <c r="T30" s="203">
        <v>0</v>
      </c>
      <c r="U30" s="203"/>
      <c r="V30" s="203">
        <v>788.48199824084713</v>
      </c>
      <c r="W30" s="203"/>
      <c r="X30" s="203">
        <v>0</v>
      </c>
      <c r="Y30" s="203"/>
      <c r="Z30" s="203" t="s">
        <v>466</v>
      </c>
      <c r="AA30" s="203"/>
      <c r="AB30" s="203">
        <v>64.873044924687662</v>
      </c>
      <c r="AC30" s="203">
        <v>788.48199824084713</v>
      </c>
    </row>
    <row r="31" spans="1:34" x14ac:dyDescent="0.25">
      <c r="A31" s="201" t="s">
        <v>167</v>
      </c>
      <c r="B31" s="205" t="s">
        <v>166</v>
      </c>
      <c r="C31" s="203">
        <v>5.7408878790782145</v>
      </c>
      <c r="D31" s="203">
        <v>4.9930000000000003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165</v>
      </c>
      <c r="B32" s="205" t="s">
        <v>164</v>
      </c>
      <c r="C32" s="203">
        <v>25.02152136963451</v>
      </c>
      <c r="D32" s="203">
        <v>255.56484573760639</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163</v>
      </c>
      <c r="B33" s="205" t="s">
        <v>162</v>
      </c>
      <c r="C33" s="203">
        <v>32.56833892078788</v>
      </c>
      <c r="D33" s="203">
        <v>447.82202775669418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161</v>
      </c>
      <c r="B34" s="205" t="s">
        <v>160</v>
      </c>
      <c r="C34" s="203">
        <v>6.5352967551870691</v>
      </c>
      <c r="D34" s="203">
        <v>85.09512474654656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8" customFormat="1" ht="31.5" x14ac:dyDescent="0.25">
      <c r="A35" s="201" t="s">
        <v>61</v>
      </c>
      <c r="B35" s="202" t="s">
        <v>159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158</v>
      </c>
      <c r="B36" s="205" t="s">
        <v>502</v>
      </c>
      <c r="C36" s="203"/>
      <c r="D36" s="203"/>
      <c r="E36" s="203"/>
      <c r="F36" s="203"/>
      <c r="G36" s="203">
        <v>0</v>
      </c>
      <c r="H36" s="203">
        <v>0</v>
      </c>
      <c r="I36" s="207" t="s">
        <v>436</v>
      </c>
      <c r="J36" s="203">
        <v>0</v>
      </c>
      <c r="K36" s="203" t="s">
        <v>436</v>
      </c>
      <c r="L36" s="203">
        <v>0</v>
      </c>
      <c r="M36" s="203" t="s">
        <v>436</v>
      </c>
      <c r="N36" s="203">
        <v>0</v>
      </c>
      <c r="O36" s="203" t="s">
        <v>436</v>
      </c>
      <c r="P36" s="203">
        <v>0</v>
      </c>
      <c r="Q36" s="203" t="s">
        <v>436</v>
      </c>
      <c r="R36" s="203">
        <v>0</v>
      </c>
      <c r="S36" s="203" t="s">
        <v>436</v>
      </c>
      <c r="T36" s="203">
        <v>0</v>
      </c>
      <c r="U36" s="203" t="s">
        <v>436</v>
      </c>
      <c r="V36" s="203">
        <v>0</v>
      </c>
      <c r="W36" s="203" t="s">
        <v>436</v>
      </c>
      <c r="X36" s="203">
        <v>0</v>
      </c>
      <c r="Y36" s="207" t="s">
        <v>436</v>
      </c>
      <c r="Z36" s="203" t="s">
        <v>466</v>
      </c>
      <c r="AA36" s="203" t="s">
        <v>466</v>
      </c>
      <c r="AB36" s="203">
        <v>0</v>
      </c>
      <c r="AC36" s="203">
        <v>0</v>
      </c>
    </row>
    <row r="37" spans="1:29" ht="31.5" x14ac:dyDescent="0.25">
      <c r="A37" s="204" t="s">
        <v>157</v>
      </c>
      <c r="B37" s="208" t="s">
        <v>500</v>
      </c>
      <c r="C37" s="203"/>
      <c r="D37" s="203"/>
      <c r="E37" s="203"/>
      <c r="F37" s="203"/>
      <c r="G37" s="203">
        <v>0</v>
      </c>
      <c r="H37" s="203">
        <v>0</v>
      </c>
      <c r="I37" s="207" t="s">
        <v>436</v>
      </c>
      <c r="J37" s="203">
        <v>0</v>
      </c>
      <c r="K37" s="203" t="s">
        <v>436</v>
      </c>
      <c r="L37" s="203">
        <v>0</v>
      </c>
      <c r="M37" s="203" t="s">
        <v>436</v>
      </c>
      <c r="N37" s="203">
        <v>0</v>
      </c>
      <c r="O37" s="203" t="s">
        <v>436</v>
      </c>
      <c r="P37" s="203">
        <v>0</v>
      </c>
      <c r="Q37" s="203" t="s">
        <v>436</v>
      </c>
      <c r="R37" s="203">
        <v>0</v>
      </c>
      <c r="S37" s="203" t="s">
        <v>436</v>
      </c>
      <c r="T37" s="203">
        <v>0</v>
      </c>
      <c r="U37" s="203" t="s">
        <v>436</v>
      </c>
      <c r="V37" s="203">
        <v>0</v>
      </c>
      <c r="W37" s="203" t="s">
        <v>436</v>
      </c>
      <c r="X37" s="203">
        <v>0</v>
      </c>
      <c r="Y37" s="207" t="s">
        <v>436</v>
      </c>
      <c r="Z37" s="203" t="s">
        <v>466</v>
      </c>
      <c r="AA37" s="203" t="s">
        <v>466</v>
      </c>
      <c r="AB37" s="203">
        <v>0</v>
      </c>
      <c r="AC37" s="203">
        <v>0</v>
      </c>
    </row>
    <row r="38" spans="1:29" x14ac:dyDescent="0.25">
      <c r="A38" s="204" t="s">
        <v>156</v>
      </c>
      <c r="B38" s="208" t="s">
        <v>147</v>
      </c>
      <c r="C38" s="203"/>
      <c r="D38" s="203"/>
      <c r="E38" s="203"/>
      <c r="F38" s="203"/>
      <c r="G38" s="203">
        <v>0</v>
      </c>
      <c r="H38" s="203">
        <v>0</v>
      </c>
      <c r="I38" s="207" t="s">
        <v>436</v>
      </c>
      <c r="J38" s="203">
        <v>0</v>
      </c>
      <c r="K38" s="203" t="s">
        <v>436</v>
      </c>
      <c r="L38" s="203">
        <v>0</v>
      </c>
      <c r="M38" s="203" t="s">
        <v>436</v>
      </c>
      <c r="N38" s="203">
        <v>0</v>
      </c>
      <c r="O38" s="203" t="s">
        <v>436</v>
      </c>
      <c r="P38" s="203">
        <v>0</v>
      </c>
      <c r="Q38" s="203" t="s">
        <v>436</v>
      </c>
      <c r="R38" s="203">
        <v>0</v>
      </c>
      <c r="S38" s="203" t="s">
        <v>436</v>
      </c>
      <c r="T38" s="203">
        <v>0</v>
      </c>
      <c r="U38" s="203" t="s">
        <v>436</v>
      </c>
      <c r="V38" s="203">
        <v>0</v>
      </c>
      <c r="W38" s="203" t="s">
        <v>436</v>
      </c>
      <c r="X38" s="203">
        <v>0</v>
      </c>
      <c r="Y38" s="207" t="s">
        <v>436</v>
      </c>
      <c r="Z38" s="203" t="s">
        <v>466</v>
      </c>
      <c r="AA38" s="203" t="s">
        <v>466</v>
      </c>
      <c r="AB38" s="203">
        <v>0</v>
      </c>
      <c r="AC38" s="203">
        <v>0</v>
      </c>
    </row>
    <row r="39" spans="1:29" x14ac:dyDescent="0.25">
      <c r="A39" s="204" t="s">
        <v>155</v>
      </c>
      <c r="B39" s="205" t="s">
        <v>501</v>
      </c>
      <c r="C39" s="203"/>
      <c r="D39" s="203"/>
      <c r="E39" s="203"/>
      <c r="F39" s="203"/>
      <c r="G39" s="203">
        <v>0</v>
      </c>
      <c r="H39" s="203">
        <v>0</v>
      </c>
      <c r="I39" s="207" t="s">
        <v>436</v>
      </c>
      <c r="J39" s="203">
        <v>0</v>
      </c>
      <c r="K39" s="203" t="s">
        <v>436</v>
      </c>
      <c r="L39" s="203">
        <v>0</v>
      </c>
      <c r="M39" s="203" t="s">
        <v>436</v>
      </c>
      <c r="N39" s="203">
        <v>0</v>
      </c>
      <c r="O39" s="203" t="s">
        <v>436</v>
      </c>
      <c r="P39" s="203">
        <v>0</v>
      </c>
      <c r="Q39" s="203" t="s">
        <v>436</v>
      </c>
      <c r="R39" s="203">
        <v>0</v>
      </c>
      <c r="S39" s="203" t="s">
        <v>436</v>
      </c>
      <c r="T39" s="203">
        <v>0</v>
      </c>
      <c r="U39" s="203" t="s">
        <v>436</v>
      </c>
      <c r="V39" s="203">
        <v>0</v>
      </c>
      <c r="W39" s="203" t="s">
        <v>436</v>
      </c>
      <c r="X39" s="203">
        <v>0</v>
      </c>
      <c r="Y39" s="207" t="s">
        <v>436</v>
      </c>
      <c r="Z39" s="203" t="s">
        <v>466</v>
      </c>
      <c r="AA39" s="203" t="s">
        <v>466</v>
      </c>
      <c r="AB39" s="203">
        <v>0</v>
      </c>
      <c r="AC39" s="203">
        <v>0</v>
      </c>
    </row>
    <row r="40" spans="1:29" x14ac:dyDescent="0.25">
      <c r="A40" s="204" t="s">
        <v>154</v>
      </c>
      <c r="B40" s="205" t="s">
        <v>503</v>
      </c>
      <c r="C40" s="203"/>
      <c r="D40" s="203"/>
      <c r="E40" s="203"/>
      <c r="F40" s="203"/>
      <c r="G40" s="203">
        <v>0</v>
      </c>
      <c r="H40" s="203">
        <v>0</v>
      </c>
      <c r="I40" s="207" t="s">
        <v>436</v>
      </c>
      <c r="J40" s="203">
        <v>0</v>
      </c>
      <c r="K40" s="203" t="s">
        <v>436</v>
      </c>
      <c r="L40" s="203">
        <v>0</v>
      </c>
      <c r="M40" s="203" t="s">
        <v>436</v>
      </c>
      <c r="N40" s="203">
        <v>0</v>
      </c>
      <c r="O40" s="203" t="s">
        <v>436</v>
      </c>
      <c r="P40" s="203">
        <v>0</v>
      </c>
      <c r="Q40" s="203" t="s">
        <v>436</v>
      </c>
      <c r="R40" s="203">
        <v>0</v>
      </c>
      <c r="S40" s="203" t="s">
        <v>436</v>
      </c>
      <c r="T40" s="203">
        <v>0</v>
      </c>
      <c r="U40" s="203" t="s">
        <v>436</v>
      </c>
      <c r="V40" s="203">
        <v>0</v>
      </c>
      <c r="W40" s="203" t="s">
        <v>436</v>
      </c>
      <c r="X40" s="203">
        <v>0</v>
      </c>
      <c r="Y40" s="207" t="s">
        <v>436</v>
      </c>
      <c r="Z40" s="203" t="s">
        <v>466</v>
      </c>
      <c r="AA40" s="203" t="s">
        <v>466</v>
      </c>
      <c r="AB40" s="203">
        <v>0</v>
      </c>
      <c r="AC40" s="203">
        <v>0</v>
      </c>
    </row>
    <row r="41" spans="1:29" x14ac:dyDescent="0.25">
      <c r="A41" s="204" t="s">
        <v>153</v>
      </c>
      <c r="B41" s="205" t="s">
        <v>504</v>
      </c>
      <c r="C41" s="203"/>
      <c r="D41" s="203"/>
      <c r="E41" s="203"/>
      <c r="F41" s="203"/>
      <c r="G41" s="203">
        <v>0</v>
      </c>
      <c r="H41" s="203">
        <v>0</v>
      </c>
      <c r="I41" s="207" t="s">
        <v>436</v>
      </c>
      <c r="J41" s="203">
        <v>0</v>
      </c>
      <c r="K41" s="203" t="s">
        <v>436</v>
      </c>
      <c r="L41" s="203">
        <v>0</v>
      </c>
      <c r="M41" s="203" t="s">
        <v>436</v>
      </c>
      <c r="N41" s="203">
        <v>0</v>
      </c>
      <c r="O41" s="203" t="s">
        <v>436</v>
      </c>
      <c r="P41" s="203">
        <v>0</v>
      </c>
      <c r="Q41" s="203" t="s">
        <v>436</v>
      </c>
      <c r="R41" s="203">
        <v>0</v>
      </c>
      <c r="S41" s="203" t="s">
        <v>436</v>
      </c>
      <c r="T41" s="203">
        <v>0</v>
      </c>
      <c r="U41" s="203" t="s">
        <v>436</v>
      </c>
      <c r="V41" s="203">
        <v>0</v>
      </c>
      <c r="W41" s="203" t="s">
        <v>436</v>
      </c>
      <c r="X41" s="203">
        <v>0</v>
      </c>
      <c r="Y41" s="207" t="s">
        <v>436</v>
      </c>
      <c r="Z41" s="203" t="s">
        <v>466</v>
      </c>
      <c r="AA41" s="203" t="s">
        <v>466</v>
      </c>
      <c r="AB41" s="203">
        <v>0</v>
      </c>
      <c r="AC41" s="203">
        <v>0</v>
      </c>
    </row>
    <row r="42" spans="1:29" x14ac:dyDescent="0.25">
      <c r="A42" s="204" t="s">
        <v>152</v>
      </c>
      <c r="B42" s="205" t="s">
        <v>505</v>
      </c>
      <c r="C42" s="203"/>
      <c r="D42" s="203"/>
      <c r="E42" s="203"/>
      <c r="F42" s="203"/>
      <c r="G42" s="203">
        <v>0</v>
      </c>
      <c r="H42" s="203">
        <v>0</v>
      </c>
      <c r="I42" s="207" t="s">
        <v>436</v>
      </c>
      <c r="J42" s="203">
        <v>0</v>
      </c>
      <c r="K42" s="203" t="s">
        <v>436</v>
      </c>
      <c r="L42" s="203">
        <v>0</v>
      </c>
      <c r="M42" s="203" t="s">
        <v>436</v>
      </c>
      <c r="N42" s="203">
        <v>0</v>
      </c>
      <c r="O42" s="203" t="s">
        <v>436</v>
      </c>
      <c r="P42" s="203">
        <v>0</v>
      </c>
      <c r="Q42" s="203" t="s">
        <v>436</v>
      </c>
      <c r="R42" s="203">
        <v>0</v>
      </c>
      <c r="S42" s="203" t="s">
        <v>436</v>
      </c>
      <c r="T42" s="203">
        <v>0</v>
      </c>
      <c r="U42" s="203" t="s">
        <v>436</v>
      </c>
      <c r="V42" s="203">
        <v>0</v>
      </c>
      <c r="W42" s="203" t="s">
        <v>436</v>
      </c>
      <c r="X42" s="203">
        <v>0</v>
      </c>
      <c r="Y42" s="207" t="s">
        <v>436</v>
      </c>
      <c r="Z42" s="203" t="s">
        <v>466</v>
      </c>
      <c r="AA42" s="203" t="s">
        <v>466</v>
      </c>
      <c r="AB42" s="203">
        <v>0</v>
      </c>
      <c r="AC42" s="203">
        <v>0</v>
      </c>
    </row>
    <row r="43" spans="1:29" x14ac:dyDescent="0.25">
      <c r="A43" s="204" t="s">
        <v>478</v>
      </c>
      <c r="B43" s="205" t="s">
        <v>506</v>
      </c>
      <c r="C43" s="203"/>
      <c r="D43" s="203"/>
      <c r="E43" s="203"/>
      <c r="F43" s="203"/>
      <c r="G43" s="203">
        <v>0</v>
      </c>
      <c r="H43" s="203">
        <v>0</v>
      </c>
      <c r="I43" s="207" t="s">
        <v>436</v>
      </c>
      <c r="J43" s="203">
        <v>0</v>
      </c>
      <c r="K43" s="203" t="s">
        <v>436</v>
      </c>
      <c r="L43" s="203">
        <v>0</v>
      </c>
      <c r="M43" s="203" t="s">
        <v>436</v>
      </c>
      <c r="N43" s="203">
        <v>0</v>
      </c>
      <c r="O43" s="203" t="s">
        <v>436</v>
      </c>
      <c r="P43" s="203">
        <v>0</v>
      </c>
      <c r="Q43" s="203" t="s">
        <v>436</v>
      </c>
      <c r="R43" s="203">
        <v>0</v>
      </c>
      <c r="S43" s="203" t="s">
        <v>436</v>
      </c>
      <c r="T43" s="203">
        <v>0</v>
      </c>
      <c r="U43" s="203" t="s">
        <v>436</v>
      </c>
      <c r="V43" s="203">
        <v>0</v>
      </c>
      <c r="W43" s="203" t="s">
        <v>436</v>
      </c>
      <c r="X43" s="203">
        <v>0</v>
      </c>
      <c r="Y43" s="207" t="s">
        <v>436</v>
      </c>
      <c r="Z43" s="203" t="s">
        <v>466</v>
      </c>
      <c r="AA43" s="203" t="s">
        <v>466</v>
      </c>
      <c r="AB43" s="203">
        <v>0</v>
      </c>
      <c r="AC43" s="203">
        <v>0</v>
      </c>
    </row>
    <row r="44" spans="1:29" x14ac:dyDescent="0.25">
      <c r="A44" s="204" t="s">
        <v>479</v>
      </c>
      <c r="B44" s="205" t="s">
        <v>507</v>
      </c>
      <c r="C44" s="203"/>
      <c r="D44" s="203"/>
      <c r="E44" s="203"/>
      <c r="F44" s="203"/>
      <c r="G44" s="203">
        <v>0</v>
      </c>
      <c r="H44" s="203">
        <v>0</v>
      </c>
      <c r="I44" s="207" t="s">
        <v>436</v>
      </c>
      <c r="J44" s="203">
        <v>0</v>
      </c>
      <c r="K44" s="203" t="s">
        <v>436</v>
      </c>
      <c r="L44" s="203">
        <v>0</v>
      </c>
      <c r="M44" s="203" t="s">
        <v>436</v>
      </c>
      <c r="N44" s="203">
        <v>0</v>
      </c>
      <c r="O44" s="203" t="s">
        <v>436</v>
      </c>
      <c r="P44" s="203">
        <v>0</v>
      </c>
      <c r="Q44" s="203" t="s">
        <v>436</v>
      </c>
      <c r="R44" s="203">
        <v>0</v>
      </c>
      <c r="S44" s="203" t="s">
        <v>436</v>
      </c>
      <c r="T44" s="203">
        <v>0</v>
      </c>
      <c r="U44" s="203" t="s">
        <v>436</v>
      </c>
      <c r="V44" s="203">
        <v>0</v>
      </c>
      <c r="W44" s="203" t="s">
        <v>436</v>
      </c>
      <c r="X44" s="203">
        <v>0</v>
      </c>
      <c r="Y44" s="207" t="s">
        <v>436</v>
      </c>
      <c r="Z44" s="203" t="s">
        <v>466</v>
      </c>
      <c r="AA44" s="203" t="s">
        <v>466</v>
      </c>
      <c r="AB44" s="203">
        <v>0</v>
      </c>
      <c r="AC44" s="203">
        <v>0</v>
      </c>
    </row>
    <row r="45" spans="1:29" x14ac:dyDescent="0.25">
      <c r="A45" s="204" t="s">
        <v>480</v>
      </c>
      <c r="B45" s="205" t="s">
        <v>508</v>
      </c>
      <c r="C45" s="203"/>
      <c r="D45" s="203"/>
      <c r="E45" s="203"/>
      <c r="F45" s="203"/>
      <c r="G45" s="203">
        <v>0</v>
      </c>
      <c r="H45" s="203">
        <v>0</v>
      </c>
      <c r="I45" s="207" t="s">
        <v>436</v>
      </c>
      <c r="J45" s="203">
        <v>0</v>
      </c>
      <c r="K45" s="203" t="s">
        <v>436</v>
      </c>
      <c r="L45" s="203">
        <v>0</v>
      </c>
      <c r="M45" s="203" t="s">
        <v>436</v>
      </c>
      <c r="N45" s="203">
        <v>0</v>
      </c>
      <c r="O45" s="203" t="s">
        <v>436</v>
      </c>
      <c r="P45" s="203">
        <v>0</v>
      </c>
      <c r="Q45" s="203" t="s">
        <v>436</v>
      </c>
      <c r="R45" s="203">
        <v>0</v>
      </c>
      <c r="S45" s="203" t="s">
        <v>436</v>
      </c>
      <c r="T45" s="203">
        <v>0</v>
      </c>
      <c r="U45" s="203" t="s">
        <v>436</v>
      </c>
      <c r="V45" s="203">
        <v>0</v>
      </c>
      <c r="W45" s="203" t="s">
        <v>436</v>
      </c>
      <c r="X45" s="203">
        <v>0</v>
      </c>
      <c r="Y45" s="207" t="s">
        <v>436</v>
      </c>
      <c r="Z45" s="203" t="s">
        <v>466</v>
      </c>
      <c r="AA45" s="203" t="s">
        <v>466</v>
      </c>
      <c r="AB45" s="203">
        <v>0</v>
      </c>
      <c r="AC45" s="203">
        <v>0</v>
      </c>
    </row>
    <row r="46" spans="1:29" x14ac:dyDescent="0.25">
      <c r="A46" s="204" t="s">
        <v>481</v>
      </c>
      <c r="B46" s="205" t="s">
        <v>509</v>
      </c>
      <c r="C46" s="203"/>
      <c r="D46" s="203"/>
      <c r="E46" s="203"/>
      <c r="F46" s="203"/>
      <c r="G46" s="203">
        <v>0</v>
      </c>
      <c r="H46" s="203">
        <v>0</v>
      </c>
      <c r="I46" s="207" t="s">
        <v>436</v>
      </c>
      <c r="J46" s="203"/>
      <c r="K46" s="203" t="s">
        <v>436</v>
      </c>
      <c r="L46" s="203">
        <v>0</v>
      </c>
      <c r="M46" s="203" t="s">
        <v>436</v>
      </c>
      <c r="N46" s="203"/>
      <c r="O46" s="203" t="s">
        <v>436</v>
      </c>
      <c r="P46" s="203">
        <v>0</v>
      </c>
      <c r="Q46" s="203" t="s">
        <v>436</v>
      </c>
      <c r="R46" s="203"/>
      <c r="S46" s="203" t="s">
        <v>436</v>
      </c>
      <c r="T46" s="203">
        <v>0</v>
      </c>
      <c r="U46" s="203" t="s">
        <v>436</v>
      </c>
      <c r="V46" s="203"/>
      <c r="W46" s="203" t="s">
        <v>436</v>
      </c>
      <c r="X46" s="203"/>
      <c r="Y46" s="207" t="s">
        <v>436</v>
      </c>
      <c r="Z46" s="203"/>
      <c r="AA46" s="203" t="s">
        <v>436</v>
      </c>
      <c r="AB46" s="203">
        <v>0</v>
      </c>
      <c r="AC46" s="203">
        <v>0</v>
      </c>
    </row>
    <row r="47" spans="1:29" s="198" customFormat="1" x14ac:dyDescent="0.25">
      <c r="A47" s="201" t="s">
        <v>60</v>
      </c>
      <c r="B47" s="202" t="s">
        <v>151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150</v>
      </c>
      <c r="B48" s="205" t="s">
        <v>502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466</v>
      </c>
      <c r="AA48" s="203"/>
      <c r="AB48" s="203">
        <v>0</v>
      </c>
      <c r="AC48" s="203">
        <v>0</v>
      </c>
    </row>
    <row r="49" spans="1:29" ht="31.5" x14ac:dyDescent="0.25">
      <c r="A49" s="204" t="s">
        <v>149</v>
      </c>
      <c r="B49" s="208" t="s">
        <v>500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466</v>
      </c>
      <c r="AA49" s="203"/>
      <c r="AB49" s="203">
        <v>0</v>
      </c>
      <c r="AC49" s="203">
        <v>0</v>
      </c>
    </row>
    <row r="50" spans="1:29" x14ac:dyDescent="0.25">
      <c r="A50" s="204" t="s">
        <v>148</v>
      </c>
      <c r="B50" s="208" t="s">
        <v>147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466</v>
      </c>
      <c r="AA50" s="203"/>
      <c r="AB50" s="203">
        <v>0</v>
      </c>
      <c r="AC50" s="203">
        <v>0</v>
      </c>
    </row>
    <row r="51" spans="1:29" ht="35.25" customHeight="1" x14ac:dyDescent="0.25">
      <c r="A51" s="204" t="s">
        <v>146</v>
      </c>
      <c r="B51" s="205" t="s">
        <v>145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466</v>
      </c>
      <c r="AA51" s="203"/>
      <c r="AB51" s="203">
        <v>0</v>
      </c>
      <c r="AC51" s="203">
        <v>0</v>
      </c>
    </row>
    <row r="52" spans="1:29" ht="31.5" x14ac:dyDescent="0.25">
      <c r="A52" s="204" t="s">
        <v>144</v>
      </c>
      <c r="B52" s="205" t="s">
        <v>143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466</v>
      </c>
      <c r="AA52" s="203"/>
      <c r="AB52" s="203">
        <v>0</v>
      </c>
      <c r="AC52" s="203">
        <v>0</v>
      </c>
    </row>
    <row r="53" spans="1:29" x14ac:dyDescent="0.25">
      <c r="A53" s="204" t="s">
        <v>142</v>
      </c>
      <c r="B53" s="205" t="s">
        <v>141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466</v>
      </c>
      <c r="AA53" s="203"/>
      <c r="AB53" s="203">
        <v>0</v>
      </c>
      <c r="AC53" s="203">
        <v>0</v>
      </c>
    </row>
    <row r="54" spans="1:29" x14ac:dyDescent="0.25">
      <c r="A54" s="204" t="s">
        <v>140</v>
      </c>
      <c r="B54" s="205" t="s">
        <v>503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466</v>
      </c>
      <c r="AA54" s="203"/>
      <c r="AB54" s="203">
        <v>0</v>
      </c>
      <c r="AC54" s="203">
        <v>0</v>
      </c>
    </row>
    <row r="55" spans="1:29" x14ac:dyDescent="0.25">
      <c r="A55" s="204" t="s">
        <v>482</v>
      </c>
      <c r="B55" s="205" t="s">
        <v>504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466</v>
      </c>
      <c r="AA55" s="203"/>
      <c r="AB55" s="203">
        <v>0</v>
      </c>
      <c r="AC55" s="203">
        <v>0</v>
      </c>
    </row>
    <row r="56" spans="1:29" x14ac:dyDescent="0.25">
      <c r="A56" s="204" t="s">
        <v>483</v>
      </c>
      <c r="B56" s="205" t="s">
        <v>505</v>
      </c>
      <c r="C56" s="203">
        <v>46</v>
      </c>
      <c r="D56" s="203">
        <v>46</v>
      </c>
      <c r="E56" s="203"/>
      <c r="F56" s="203"/>
      <c r="G56" s="203">
        <v>0</v>
      </c>
      <c r="H56" s="203">
        <v>0</v>
      </c>
      <c r="I56" s="203"/>
      <c r="J56" s="203">
        <v>0</v>
      </c>
      <c r="K56" s="203"/>
      <c r="L56" s="203">
        <v>0</v>
      </c>
      <c r="M56" s="203"/>
      <c r="N56" s="203">
        <v>0</v>
      </c>
      <c r="O56" s="203"/>
      <c r="P56" s="203">
        <v>46</v>
      </c>
      <c r="Q56" s="203"/>
      <c r="R56" s="203">
        <v>0</v>
      </c>
      <c r="S56" s="203"/>
      <c r="T56" s="203">
        <v>0</v>
      </c>
      <c r="U56" s="203"/>
      <c r="V56" s="203">
        <v>46</v>
      </c>
      <c r="W56" s="203"/>
      <c r="X56" s="203">
        <v>0</v>
      </c>
      <c r="Y56" s="203"/>
      <c r="Z56" s="203" t="s">
        <v>466</v>
      </c>
      <c r="AA56" s="203"/>
      <c r="AB56" s="203">
        <v>46</v>
      </c>
      <c r="AC56" s="203">
        <v>46</v>
      </c>
    </row>
    <row r="57" spans="1:29" x14ac:dyDescent="0.25">
      <c r="A57" s="204" t="s">
        <v>484</v>
      </c>
      <c r="B57" s="205" t="s">
        <v>506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466</v>
      </c>
      <c r="AA57" s="203"/>
      <c r="AB57" s="203">
        <v>0</v>
      </c>
      <c r="AC57" s="203">
        <v>0</v>
      </c>
    </row>
    <row r="58" spans="1:29" ht="36.75" customHeight="1" x14ac:dyDescent="0.25">
      <c r="A58" s="204" t="s">
        <v>485</v>
      </c>
      <c r="B58" s="205" t="s">
        <v>507</v>
      </c>
      <c r="C58" s="203">
        <v>8</v>
      </c>
      <c r="D58" s="203">
        <v>8</v>
      </c>
      <c r="E58" s="203"/>
      <c r="F58" s="203"/>
      <c r="G58" s="203">
        <v>0</v>
      </c>
      <c r="H58" s="203">
        <v>0</v>
      </c>
      <c r="I58" s="203"/>
      <c r="J58" s="203">
        <v>0</v>
      </c>
      <c r="K58" s="203"/>
      <c r="L58" s="203">
        <v>0</v>
      </c>
      <c r="M58" s="203"/>
      <c r="N58" s="203">
        <v>0</v>
      </c>
      <c r="O58" s="203"/>
      <c r="P58" s="203">
        <v>8</v>
      </c>
      <c r="Q58" s="203"/>
      <c r="R58" s="203">
        <v>0</v>
      </c>
      <c r="S58" s="203"/>
      <c r="T58" s="203">
        <v>0</v>
      </c>
      <c r="U58" s="203"/>
      <c r="V58" s="203">
        <v>8</v>
      </c>
      <c r="W58" s="203"/>
      <c r="X58" s="203">
        <v>0</v>
      </c>
      <c r="Y58" s="203"/>
      <c r="Z58" s="203" t="s">
        <v>466</v>
      </c>
      <c r="AA58" s="203"/>
      <c r="AB58" s="203">
        <v>8</v>
      </c>
      <c r="AC58" s="203">
        <v>8</v>
      </c>
    </row>
    <row r="59" spans="1:29" x14ac:dyDescent="0.25">
      <c r="A59" s="204" t="s">
        <v>486</v>
      </c>
      <c r="B59" s="205" t="s">
        <v>508</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466</v>
      </c>
      <c r="AA59" s="203"/>
      <c r="AB59" s="203">
        <v>0</v>
      </c>
      <c r="AC59" s="203">
        <v>0</v>
      </c>
    </row>
    <row r="60" spans="1:29" x14ac:dyDescent="0.25">
      <c r="A60" s="204" t="s">
        <v>487</v>
      </c>
      <c r="B60" s="205" t="s">
        <v>509</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s="198" customFormat="1" ht="31.5" x14ac:dyDescent="0.25">
      <c r="A61" s="201" t="s">
        <v>58</v>
      </c>
      <c r="B61" s="202" t="s">
        <v>139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138</v>
      </c>
      <c r="B62" s="205" t="s">
        <v>137</v>
      </c>
      <c r="C62" s="203">
        <v>69.866044924687671</v>
      </c>
      <c r="D62" s="203">
        <v>793.47499824084719</v>
      </c>
      <c r="E62" s="203"/>
      <c r="F62" s="203"/>
      <c r="G62" s="203">
        <v>0</v>
      </c>
      <c r="H62" s="203">
        <v>0</v>
      </c>
      <c r="I62" s="203"/>
      <c r="J62" s="203">
        <v>0</v>
      </c>
      <c r="K62" s="203"/>
      <c r="L62" s="203">
        <v>0</v>
      </c>
      <c r="M62" s="203"/>
      <c r="N62" s="203">
        <v>0</v>
      </c>
      <c r="O62" s="203"/>
      <c r="P62" s="203">
        <v>69.866044924687671</v>
      </c>
      <c r="Q62" s="203"/>
      <c r="R62" s="203">
        <v>0</v>
      </c>
      <c r="S62" s="203"/>
      <c r="T62" s="203">
        <v>0</v>
      </c>
      <c r="U62" s="203"/>
      <c r="V62" s="203">
        <v>793.47499824084719</v>
      </c>
      <c r="W62" s="203"/>
      <c r="X62" s="203">
        <v>0</v>
      </c>
      <c r="Y62" s="203"/>
      <c r="Z62" s="203" t="s">
        <v>466</v>
      </c>
      <c r="AA62" s="203"/>
      <c r="AB62" s="203">
        <v>69.866044924687671</v>
      </c>
      <c r="AC62" s="203">
        <v>793.47499824084719</v>
      </c>
    </row>
    <row r="63" spans="1:29" x14ac:dyDescent="0.25">
      <c r="A63" s="204" t="s">
        <v>136</v>
      </c>
      <c r="B63" s="208" t="s">
        <v>130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466</v>
      </c>
      <c r="AA63" s="203"/>
      <c r="AB63" s="203">
        <v>0</v>
      </c>
      <c r="AC63" s="203">
        <v>0</v>
      </c>
    </row>
    <row r="64" spans="1:29" x14ac:dyDescent="0.25">
      <c r="A64" s="204" t="s">
        <v>135</v>
      </c>
      <c r="B64" s="205" t="s">
        <v>129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466</v>
      </c>
      <c r="AA64" s="203"/>
      <c r="AB64" s="203">
        <v>0</v>
      </c>
      <c r="AC64" s="203">
        <v>0</v>
      </c>
    </row>
    <row r="65" spans="1:29" x14ac:dyDescent="0.25">
      <c r="A65" s="204" t="s">
        <v>134</v>
      </c>
      <c r="B65" s="208" t="s">
        <v>128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466</v>
      </c>
      <c r="AA65" s="203"/>
      <c r="AB65" s="203">
        <v>0</v>
      </c>
      <c r="AC65" s="203">
        <v>0</v>
      </c>
    </row>
    <row r="66" spans="1:29" ht="54" customHeight="1" x14ac:dyDescent="0.25">
      <c r="A66" s="204" t="s">
        <v>133</v>
      </c>
      <c r="B66" s="208" t="s">
        <v>127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466</v>
      </c>
      <c r="AA66" s="203"/>
      <c r="AB66" s="203">
        <v>0</v>
      </c>
      <c r="AC66" s="203">
        <v>0</v>
      </c>
    </row>
    <row r="67" spans="1:29" x14ac:dyDescent="0.25">
      <c r="A67" s="204" t="s">
        <v>132</v>
      </c>
      <c r="B67" s="208" t="s">
        <v>503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466</v>
      </c>
      <c r="AA67" s="203"/>
      <c r="AB67" s="203">
        <v>0</v>
      </c>
      <c r="AC67" s="203">
        <v>0</v>
      </c>
    </row>
    <row r="68" spans="1:29" ht="50.25" customHeight="1" x14ac:dyDescent="0.25">
      <c r="A68" s="204" t="s">
        <v>488</v>
      </c>
      <c r="B68" s="208" t="s">
        <v>504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466</v>
      </c>
      <c r="AA68" s="203"/>
      <c r="AB68" s="203">
        <v>0</v>
      </c>
      <c r="AC68" s="203">
        <v>0</v>
      </c>
    </row>
    <row r="69" spans="1:29" x14ac:dyDescent="0.25">
      <c r="A69" s="204" t="s">
        <v>489</v>
      </c>
      <c r="B69" s="208" t="s">
        <v>505</v>
      </c>
      <c r="C69" s="203"/>
      <c r="D69" s="203"/>
      <c r="E69" s="203"/>
      <c r="F69" s="203"/>
      <c r="G69" s="203">
        <v>0</v>
      </c>
      <c r="H69" s="203">
        <v>0</v>
      </c>
      <c r="I69" s="203"/>
      <c r="J69" s="203">
        <v>0</v>
      </c>
      <c r="K69" s="203"/>
      <c r="L69" s="203">
        <v>0</v>
      </c>
      <c r="M69" s="203"/>
      <c r="N69" s="203">
        <v>0</v>
      </c>
      <c r="O69" s="203"/>
      <c r="P69" s="203">
        <v>46</v>
      </c>
      <c r="Q69" s="203"/>
      <c r="R69" s="203">
        <v>0</v>
      </c>
      <c r="S69" s="203"/>
      <c r="T69" s="203">
        <v>0</v>
      </c>
      <c r="U69" s="203"/>
      <c r="V69" s="203">
        <v>46</v>
      </c>
      <c r="W69" s="203"/>
      <c r="X69" s="203">
        <v>0</v>
      </c>
      <c r="Y69" s="203"/>
      <c r="Z69" s="203" t="s">
        <v>466</v>
      </c>
      <c r="AA69" s="203"/>
      <c r="AB69" s="203">
        <v>46</v>
      </c>
      <c r="AC69" s="203">
        <v>46</v>
      </c>
    </row>
    <row r="70" spans="1:29" ht="36.75" customHeight="1" x14ac:dyDescent="0.25">
      <c r="A70" s="204" t="s">
        <v>490</v>
      </c>
      <c r="B70" s="208" t="s">
        <v>506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466</v>
      </c>
      <c r="AA70" s="203"/>
      <c r="AB70" s="203">
        <v>0</v>
      </c>
      <c r="AC70" s="203">
        <v>0</v>
      </c>
    </row>
    <row r="71" spans="1:29" x14ac:dyDescent="0.25">
      <c r="A71" s="204" t="s">
        <v>491</v>
      </c>
      <c r="B71" s="208" t="s">
        <v>507</v>
      </c>
      <c r="C71" s="203"/>
      <c r="D71" s="203"/>
      <c r="E71" s="203"/>
      <c r="F71" s="203"/>
      <c r="G71" s="203">
        <v>0</v>
      </c>
      <c r="H71" s="203">
        <v>0</v>
      </c>
      <c r="I71" s="203"/>
      <c r="J71" s="203">
        <v>0</v>
      </c>
      <c r="K71" s="203"/>
      <c r="L71" s="203">
        <v>0</v>
      </c>
      <c r="M71" s="203"/>
      <c r="N71" s="203">
        <v>0</v>
      </c>
      <c r="O71" s="203"/>
      <c r="P71" s="203">
        <v>8</v>
      </c>
      <c r="Q71" s="203"/>
      <c r="R71" s="203">
        <v>0</v>
      </c>
      <c r="S71" s="203"/>
      <c r="T71" s="203">
        <v>0</v>
      </c>
      <c r="U71" s="203"/>
      <c r="V71" s="203">
        <v>8</v>
      </c>
      <c r="W71" s="203"/>
      <c r="X71" s="203">
        <v>0</v>
      </c>
      <c r="Y71" s="203"/>
      <c r="Z71" s="203" t="s">
        <v>466</v>
      </c>
      <c r="AA71" s="203"/>
      <c r="AB71" s="203">
        <v>8</v>
      </c>
      <c r="AC71" s="203">
        <v>8</v>
      </c>
    </row>
    <row r="72" spans="1:29" ht="51" customHeight="1" x14ac:dyDescent="0.25">
      <c r="A72" s="204" t="s">
        <v>492</v>
      </c>
      <c r="B72" s="208" t="s">
        <v>508</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466</v>
      </c>
      <c r="AA72" s="203"/>
      <c r="AB72" s="203">
        <v>0</v>
      </c>
      <c r="AC72" s="203">
        <v>0</v>
      </c>
    </row>
    <row r="73" spans="1:29" ht="32.25" customHeight="1" x14ac:dyDescent="0.25">
      <c r="A73" s="204" t="s">
        <v>493</v>
      </c>
      <c r="B73" s="208" t="s">
        <v>509</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s="198" customFormat="1" ht="51.75" customHeight="1" x14ac:dyDescent="0.25">
      <c r="A74" s="201" t="s">
        <v>57</v>
      </c>
      <c r="B74" s="209" t="s">
        <v>226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466</v>
      </c>
      <c r="AA74" s="203"/>
      <c r="AB74" s="203">
        <v>0</v>
      </c>
      <c r="AC74" s="203">
        <v>0</v>
      </c>
    </row>
    <row r="75" spans="1:29" s="198" customFormat="1" ht="21.75" customHeight="1" x14ac:dyDescent="0.25">
      <c r="A75" s="201" t="s">
        <v>55</v>
      </c>
      <c r="B75" s="202" t="s">
        <v>131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221</v>
      </c>
      <c r="B76" s="205" t="s">
        <v>502</v>
      </c>
      <c r="C76" s="210"/>
      <c r="D76" s="211"/>
      <c r="E76" s="212"/>
      <c r="F76" s="212"/>
      <c r="G76" s="203">
        <v>0</v>
      </c>
      <c r="H76" s="203">
        <v>0</v>
      </c>
      <c r="I76" s="212"/>
      <c r="J76" s="203">
        <v>0</v>
      </c>
      <c r="K76" s="211"/>
      <c r="L76" s="203">
        <v>0</v>
      </c>
      <c r="M76" s="203"/>
      <c r="N76" s="203">
        <v>0</v>
      </c>
      <c r="O76" s="211"/>
      <c r="P76" s="203">
        <v>0</v>
      </c>
      <c r="Q76" s="203"/>
      <c r="R76" s="203">
        <v>0</v>
      </c>
      <c r="S76" s="211"/>
      <c r="T76" s="203">
        <v>0</v>
      </c>
      <c r="U76" s="203"/>
      <c r="V76" s="203">
        <v>0</v>
      </c>
      <c r="W76" s="203"/>
      <c r="X76" s="203">
        <v>0</v>
      </c>
      <c r="Y76" s="211"/>
      <c r="Z76" s="203" t="s">
        <v>466</v>
      </c>
      <c r="AA76" s="211"/>
      <c r="AB76" s="203">
        <v>0</v>
      </c>
      <c r="AC76" s="203">
        <v>0</v>
      </c>
    </row>
    <row r="77" spans="1:29" ht="18.75" customHeight="1" x14ac:dyDescent="0.25">
      <c r="A77" s="204" t="s">
        <v>222</v>
      </c>
      <c r="B77" s="208" t="s">
        <v>500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466</v>
      </c>
      <c r="AA77" s="203"/>
      <c r="AB77" s="203">
        <v>0</v>
      </c>
      <c r="AC77" s="203">
        <v>0</v>
      </c>
    </row>
    <row r="78" spans="1:29" x14ac:dyDescent="0.25">
      <c r="A78" s="204" t="s">
        <v>223</v>
      </c>
      <c r="B78" s="208" t="s">
        <v>147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466</v>
      </c>
      <c r="AA78" s="203"/>
      <c r="AB78" s="203">
        <v>0</v>
      </c>
      <c r="AC78" s="203">
        <v>0</v>
      </c>
    </row>
    <row r="79" spans="1:29" x14ac:dyDescent="0.25">
      <c r="A79" s="204" t="s">
        <v>224</v>
      </c>
      <c r="B79" s="205" t="s">
        <v>510</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466</v>
      </c>
      <c r="AA79" s="203"/>
      <c r="AB79" s="203">
        <v>0</v>
      </c>
      <c r="AC79" s="203">
        <v>0</v>
      </c>
    </row>
    <row r="80" spans="1:29" x14ac:dyDescent="0.25">
      <c r="A80" s="204" t="s">
        <v>225</v>
      </c>
      <c r="B80" s="205" t="s">
        <v>503</v>
      </c>
      <c r="C80" s="210"/>
      <c r="D80" s="211"/>
      <c r="E80" s="212"/>
      <c r="F80" s="212"/>
      <c r="G80" s="203">
        <v>0</v>
      </c>
      <c r="H80" s="203">
        <v>0</v>
      </c>
      <c r="I80" s="212"/>
      <c r="J80" s="203">
        <v>0</v>
      </c>
      <c r="K80" s="211"/>
      <c r="L80" s="203">
        <v>0</v>
      </c>
      <c r="M80" s="203"/>
      <c r="N80" s="203">
        <v>0</v>
      </c>
      <c r="O80" s="211"/>
      <c r="P80" s="203">
        <v>0</v>
      </c>
      <c r="Q80" s="203"/>
      <c r="R80" s="203">
        <v>0</v>
      </c>
      <c r="S80" s="211"/>
      <c r="T80" s="203">
        <v>0</v>
      </c>
      <c r="U80" s="203"/>
      <c r="V80" s="203">
        <v>0</v>
      </c>
      <c r="W80" s="203"/>
      <c r="X80" s="203">
        <v>0</v>
      </c>
      <c r="Y80" s="211"/>
      <c r="Z80" s="203" t="s">
        <v>466</v>
      </c>
      <c r="AA80" s="211"/>
      <c r="AB80" s="203">
        <v>0</v>
      </c>
      <c r="AC80" s="203">
        <v>0</v>
      </c>
    </row>
    <row r="81" spans="1:29" x14ac:dyDescent="0.25">
      <c r="A81" s="204" t="s">
        <v>494</v>
      </c>
      <c r="B81" s="205" t="s">
        <v>504</v>
      </c>
      <c r="C81" s="210"/>
      <c r="D81" s="211"/>
      <c r="E81" s="212"/>
      <c r="F81" s="212"/>
      <c r="G81" s="203">
        <v>0</v>
      </c>
      <c r="H81" s="203">
        <v>0</v>
      </c>
      <c r="I81" s="212"/>
      <c r="J81" s="203">
        <v>0</v>
      </c>
      <c r="K81" s="211"/>
      <c r="L81" s="203">
        <v>0</v>
      </c>
      <c r="M81" s="203"/>
      <c r="N81" s="203">
        <v>0</v>
      </c>
      <c r="O81" s="211"/>
      <c r="P81" s="203">
        <v>0</v>
      </c>
      <c r="Q81" s="203"/>
      <c r="R81" s="203">
        <v>0</v>
      </c>
      <c r="S81" s="211"/>
      <c r="T81" s="203">
        <v>0</v>
      </c>
      <c r="U81" s="203"/>
      <c r="V81" s="203">
        <v>0</v>
      </c>
      <c r="W81" s="203"/>
      <c r="X81" s="203">
        <v>0</v>
      </c>
      <c r="Y81" s="211"/>
      <c r="Z81" s="203" t="s">
        <v>466</v>
      </c>
      <c r="AA81" s="211"/>
      <c r="AB81" s="203">
        <v>0</v>
      </c>
      <c r="AC81" s="203">
        <v>0</v>
      </c>
    </row>
    <row r="82" spans="1:29" x14ac:dyDescent="0.25">
      <c r="A82" s="204" t="s">
        <v>495</v>
      </c>
      <c r="B82" s="205" t="s">
        <v>505</v>
      </c>
      <c r="C82" s="210"/>
      <c r="D82" s="211"/>
      <c r="E82" s="212"/>
      <c r="F82" s="212"/>
      <c r="G82" s="203">
        <v>0</v>
      </c>
      <c r="H82" s="203">
        <v>0</v>
      </c>
      <c r="I82" s="212"/>
      <c r="J82" s="203">
        <v>0</v>
      </c>
      <c r="K82" s="211"/>
      <c r="L82" s="203">
        <v>0</v>
      </c>
      <c r="M82" s="203"/>
      <c r="N82" s="203">
        <v>0</v>
      </c>
      <c r="O82" s="211"/>
      <c r="P82" s="203">
        <v>0</v>
      </c>
      <c r="Q82" s="203"/>
      <c r="R82" s="203">
        <v>0</v>
      </c>
      <c r="S82" s="211"/>
      <c r="T82" s="203">
        <v>0</v>
      </c>
      <c r="U82" s="203"/>
      <c r="V82" s="203">
        <v>0</v>
      </c>
      <c r="W82" s="203"/>
      <c r="X82" s="203">
        <v>0</v>
      </c>
      <c r="Y82" s="211"/>
      <c r="Z82" s="203" t="s">
        <v>466</v>
      </c>
      <c r="AA82" s="211"/>
      <c r="AB82" s="203">
        <v>0</v>
      </c>
      <c r="AC82" s="203">
        <v>0</v>
      </c>
    </row>
    <row r="83" spans="1:29" x14ac:dyDescent="0.25">
      <c r="A83" s="204" t="s">
        <v>496</v>
      </c>
      <c r="B83" s="205" t="s">
        <v>506</v>
      </c>
      <c r="C83" s="210"/>
      <c r="D83" s="211"/>
      <c r="E83" s="212"/>
      <c r="F83" s="212"/>
      <c r="G83" s="203">
        <v>0</v>
      </c>
      <c r="H83" s="203">
        <v>0</v>
      </c>
      <c r="I83" s="212"/>
      <c r="J83" s="203">
        <v>0</v>
      </c>
      <c r="K83" s="211"/>
      <c r="L83" s="203">
        <v>0</v>
      </c>
      <c r="M83" s="203"/>
      <c r="N83" s="203">
        <v>0</v>
      </c>
      <c r="O83" s="211"/>
      <c r="P83" s="203">
        <v>0</v>
      </c>
      <c r="Q83" s="203"/>
      <c r="R83" s="203">
        <v>0</v>
      </c>
      <c r="S83" s="211"/>
      <c r="T83" s="203">
        <v>0</v>
      </c>
      <c r="U83" s="203"/>
      <c r="V83" s="203">
        <v>0</v>
      </c>
      <c r="W83" s="203"/>
      <c r="X83" s="203">
        <v>0</v>
      </c>
      <c r="Y83" s="211"/>
      <c r="Z83" s="203" t="s">
        <v>466</v>
      </c>
      <c r="AA83" s="211"/>
      <c r="AB83" s="203">
        <v>0</v>
      </c>
      <c r="AC83" s="203">
        <v>0</v>
      </c>
    </row>
    <row r="84" spans="1:29" x14ac:dyDescent="0.25">
      <c r="A84" s="204" t="s">
        <v>497</v>
      </c>
      <c r="B84" s="205" t="s">
        <v>507</v>
      </c>
      <c r="C84" s="210"/>
      <c r="D84" s="211"/>
      <c r="E84" s="212"/>
      <c r="F84" s="212"/>
      <c r="G84" s="203">
        <v>0</v>
      </c>
      <c r="H84" s="203">
        <v>0</v>
      </c>
      <c r="I84" s="212"/>
      <c r="J84" s="203">
        <v>0</v>
      </c>
      <c r="K84" s="211"/>
      <c r="L84" s="203">
        <v>0</v>
      </c>
      <c r="M84" s="203"/>
      <c r="N84" s="203">
        <v>0</v>
      </c>
      <c r="O84" s="211"/>
      <c r="P84" s="203">
        <v>0</v>
      </c>
      <c r="Q84" s="203"/>
      <c r="R84" s="203">
        <v>0</v>
      </c>
      <c r="S84" s="211"/>
      <c r="T84" s="203">
        <v>0</v>
      </c>
      <c r="U84" s="203"/>
      <c r="V84" s="203">
        <v>0</v>
      </c>
      <c r="W84" s="203"/>
      <c r="X84" s="203">
        <v>0</v>
      </c>
      <c r="Y84" s="211"/>
      <c r="Z84" s="203" t="s">
        <v>466</v>
      </c>
      <c r="AA84" s="211"/>
      <c r="AB84" s="203">
        <v>0</v>
      </c>
      <c r="AC84" s="203">
        <v>0</v>
      </c>
    </row>
    <row r="85" spans="1:29" x14ac:dyDescent="0.25">
      <c r="A85" s="204" t="s">
        <v>498</v>
      </c>
      <c r="B85" s="205" t="s">
        <v>508</v>
      </c>
      <c r="C85" s="210"/>
      <c r="D85" s="211"/>
      <c r="E85" s="212"/>
      <c r="F85" s="212"/>
      <c r="G85" s="203">
        <v>0</v>
      </c>
      <c r="H85" s="203">
        <v>0</v>
      </c>
      <c r="I85" s="212"/>
      <c r="J85" s="203">
        <v>0</v>
      </c>
      <c r="K85" s="211"/>
      <c r="L85" s="203">
        <v>0</v>
      </c>
      <c r="M85" s="203"/>
      <c r="N85" s="203">
        <v>0</v>
      </c>
      <c r="O85" s="211"/>
      <c r="P85" s="203">
        <v>0</v>
      </c>
      <c r="Q85" s="203"/>
      <c r="R85" s="203">
        <v>0</v>
      </c>
      <c r="S85" s="211"/>
      <c r="T85" s="203">
        <v>0</v>
      </c>
      <c r="U85" s="203"/>
      <c r="V85" s="203">
        <v>0</v>
      </c>
      <c r="W85" s="203"/>
      <c r="X85" s="203">
        <v>0</v>
      </c>
      <c r="Y85" s="211"/>
      <c r="Z85" s="203" t="s">
        <v>466</v>
      </c>
      <c r="AA85" s="211"/>
      <c r="AB85" s="203">
        <v>0</v>
      </c>
      <c r="AC85" s="203">
        <v>0</v>
      </c>
    </row>
    <row r="86" spans="1:29" x14ac:dyDescent="0.25">
      <c r="A86" s="204" t="s">
        <v>499</v>
      </c>
      <c r="B86" s="205" t="s">
        <v>509</v>
      </c>
      <c r="C86" s="213"/>
      <c r="D86" s="211"/>
      <c r="E86" s="212"/>
      <c r="F86" s="212"/>
      <c r="G86" s="203">
        <v>0</v>
      </c>
      <c r="H86" s="203">
        <v>0</v>
      </c>
      <c r="I86" s="212"/>
      <c r="J86" s="203">
        <v>0</v>
      </c>
      <c r="K86" s="211"/>
      <c r="L86" s="203">
        <v>0</v>
      </c>
      <c r="M86" s="203"/>
      <c r="N86" s="203">
        <v>0</v>
      </c>
      <c r="O86" s="211"/>
      <c r="P86" s="203">
        <v>0</v>
      </c>
      <c r="Q86" s="203"/>
      <c r="R86" s="203">
        <v>0</v>
      </c>
      <c r="S86" s="211"/>
      <c r="T86" s="203">
        <v>0</v>
      </c>
      <c r="U86" s="203"/>
      <c r="V86" s="203">
        <v>0</v>
      </c>
      <c r="W86" s="203"/>
      <c r="X86" s="203">
        <v>0</v>
      </c>
      <c r="Y86" s="211"/>
      <c r="Z86" s="203" t="s">
        <v>466</v>
      </c>
      <c r="AA86" s="211"/>
      <c r="AB86" s="203">
        <v>0</v>
      </c>
      <c r="AC86" s="20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T22" zoomScale="85" zoomScaleSheetLayoutView="85" workbookViewId="0">
      <selection activeCell="A26" sqref="A26:XFD26"/>
    </sheetView>
  </sheetViews>
  <sheetFormatPr defaultColWidth="9.140625" defaultRowHeight="15" x14ac:dyDescent="0.25"/>
  <cols>
    <col min="1" max="1" width="19.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5703125" style="19" customWidth="1"/>
    <col min="15" max="15" width="12.855468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7.285156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3" t="str">
        <f>'1. паспорт местоположение'!A12:C12</f>
        <v>I_TP2000.PR.0044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509" t="s">
        <v>397</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51</v>
      </c>
      <c r="B22" s="511" t="s">
        <v>23</v>
      </c>
      <c r="C22" s="500" t="s">
        <v>50</v>
      </c>
      <c r="D22" s="500" t="s">
        <v>49</v>
      </c>
      <c r="E22" s="514" t="s">
        <v>408</v>
      </c>
      <c r="F22" s="515"/>
      <c r="G22" s="515"/>
      <c r="H22" s="515"/>
      <c r="I22" s="515"/>
      <c r="J22" s="515"/>
      <c r="K22" s="515"/>
      <c r="L22" s="516"/>
      <c r="M22" s="500" t="s">
        <v>48</v>
      </c>
      <c r="N22" s="500" t="s">
        <v>47</v>
      </c>
      <c r="O22" s="500" t="s">
        <v>46</v>
      </c>
      <c r="P22" s="495" t="s">
        <v>234</v>
      </c>
      <c r="Q22" s="495" t="s">
        <v>45</v>
      </c>
      <c r="R22" s="495" t="s">
        <v>44</v>
      </c>
      <c r="S22" s="495" t="s">
        <v>43</v>
      </c>
      <c r="T22" s="495"/>
      <c r="U22" s="517" t="s">
        <v>42</v>
      </c>
      <c r="V22" s="517" t="s">
        <v>41</v>
      </c>
      <c r="W22" s="495" t="s">
        <v>40</v>
      </c>
      <c r="X22" s="495" t="s">
        <v>39</v>
      </c>
      <c r="Y22" s="495" t="s">
        <v>38</v>
      </c>
      <c r="Z22" s="502"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3" t="s">
        <v>24</v>
      </c>
    </row>
    <row r="23" spans="1:48" s="22" customFormat="1" ht="64.5" customHeight="1" x14ac:dyDescent="0.25">
      <c r="A23" s="510"/>
      <c r="B23" s="512"/>
      <c r="C23" s="510"/>
      <c r="D23" s="510"/>
      <c r="E23" s="505" t="s">
        <v>22</v>
      </c>
      <c r="F23" s="496" t="s">
        <v>130</v>
      </c>
      <c r="G23" s="496" t="s">
        <v>129</v>
      </c>
      <c r="H23" s="496" t="s">
        <v>128</v>
      </c>
      <c r="I23" s="498" t="s">
        <v>321</v>
      </c>
      <c r="J23" s="498" t="s">
        <v>322</v>
      </c>
      <c r="K23" s="498" t="s">
        <v>323</v>
      </c>
      <c r="L23" s="496" t="s">
        <v>79</v>
      </c>
      <c r="M23" s="510"/>
      <c r="N23" s="510"/>
      <c r="O23" s="510"/>
      <c r="P23" s="495"/>
      <c r="Q23" s="495"/>
      <c r="R23" s="495"/>
      <c r="S23" s="507" t="s">
        <v>1</v>
      </c>
      <c r="T23" s="507" t="s">
        <v>10</v>
      </c>
      <c r="U23" s="517"/>
      <c r="V23" s="517"/>
      <c r="W23" s="495"/>
      <c r="X23" s="495"/>
      <c r="Y23" s="495"/>
      <c r="Z23" s="495"/>
      <c r="AA23" s="495"/>
      <c r="AB23" s="495"/>
      <c r="AC23" s="495"/>
      <c r="AD23" s="495"/>
      <c r="AE23" s="495"/>
      <c r="AF23" s="495" t="s">
        <v>21</v>
      </c>
      <c r="AG23" s="495"/>
      <c r="AH23" s="495" t="s">
        <v>20</v>
      </c>
      <c r="AI23" s="495"/>
      <c r="AJ23" s="500" t="s">
        <v>19</v>
      </c>
      <c r="AK23" s="500" t="s">
        <v>18</v>
      </c>
      <c r="AL23" s="500" t="s">
        <v>17</v>
      </c>
      <c r="AM23" s="500" t="s">
        <v>16</v>
      </c>
      <c r="AN23" s="500" t="s">
        <v>15</v>
      </c>
      <c r="AO23" s="500" t="s">
        <v>14</v>
      </c>
      <c r="AP23" s="500" t="s">
        <v>13</v>
      </c>
      <c r="AQ23" s="518" t="s">
        <v>10</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25" t="s">
        <v>12</v>
      </c>
      <c r="AG24" s="125" t="s">
        <v>11</v>
      </c>
      <c r="AH24" s="126" t="s">
        <v>1</v>
      </c>
      <c r="AI24" s="126" t="s">
        <v>10</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1" t="s">
        <v>526</v>
      </c>
      <c r="B26" s="222" t="s">
        <v>527</v>
      </c>
      <c r="C26" s="223" t="s">
        <v>528</v>
      </c>
      <c r="D26" s="224" t="s">
        <v>529</v>
      </c>
      <c r="E26" s="225" t="s">
        <v>265</v>
      </c>
      <c r="F26" s="225" t="s">
        <v>265</v>
      </c>
      <c r="G26" s="225" t="s">
        <v>265</v>
      </c>
      <c r="H26" s="225" t="s">
        <v>265</v>
      </c>
      <c r="I26" s="225" t="s">
        <v>265</v>
      </c>
      <c r="J26" s="225" t="s">
        <v>265</v>
      </c>
      <c r="K26" s="225" t="s">
        <v>265</v>
      </c>
      <c r="L26" s="225" t="s">
        <v>265</v>
      </c>
      <c r="M26" s="223" t="s">
        <v>530</v>
      </c>
      <c r="N26" s="226" t="s">
        <v>531</v>
      </c>
      <c r="O26" s="223" t="s">
        <v>532</v>
      </c>
      <c r="P26" s="227">
        <v>5043</v>
      </c>
      <c r="Q26" s="223" t="s">
        <v>533</v>
      </c>
      <c r="R26" s="227">
        <v>5043</v>
      </c>
      <c r="S26" s="223" t="s">
        <v>534</v>
      </c>
      <c r="T26" s="223" t="s">
        <v>535</v>
      </c>
      <c r="U26" s="223">
        <v>4</v>
      </c>
      <c r="V26" s="223">
        <v>4</v>
      </c>
      <c r="W26" s="223" t="s">
        <v>536</v>
      </c>
      <c r="X26" s="227">
        <v>4993</v>
      </c>
      <c r="Y26" s="228"/>
      <c r="Z26" s="223">
        <v>1</v>
      </c>
      <c r="AA26" s="227">
        <v>4993</v>
      </c>
      <c r="AB26" s="227">
        <v>4993</v>
      </c>
      <c r="AC26" s="223" t="s">
        <v>536</v>
      </c>
      <c r="AD26" s="227">
        <v>5992</v>
      </c>
      <c r="AE26" s="227">
        <v>0</v>
      </c>
      <c r="AF26" s="224" t="s">
        <v>537</v>
      </c>
      <c r="AG26" s="223" t="s">
        <v>538</v>
      </c>
      <c r="AH26" s="223" t="s">
        <v>539</v>
      </c>
      <c r="AI26" s="223" t="s">
        <v>540</v>
      </c>
      <c r="AJ26" s="223" t="s">
        <v>541</v>
      </c>
      <c r="AK26" s="223" t="s">
        <v>542</v>
      </c>
      <c r="AL26" s="228"/>
      <c r="AM26" s="228"/>
      <c r="AN26" s="229"/>
      <c r="AO26" s="228"/>
      <c r="AP26" s="223" t="s">
        <v>543</v>
      </c>
      <c r="AQ26" s="223" t="s">
        <v>544</v>
      </c>
      <c r="AR26" s="223" t="s">
        <v>543</v>
      </c>
      <c r="AS26" s="223" t="s">
        <v>544</v>
      </c>
      <c r="AT26" s="223" t="s">
        <v>545</v>
      </c>
      <c r="AU26" s="228"/>
      <c r="AV26" s="228"/>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546</v>
      </c>
      <c r="X27" s="227">
        <v>5043</v>
      </c>
      <c r="Y27" s="230"/>
      <c r="Z27" s="223"/>
      <c r="AA27" s="227">
        <v>5043</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547</v>
      </c>
      <c r="X28" s="227">
        <v>5043</v>
      </c>
      <c r="Y28" s="230"/>
      <c r="Z28" s="223"/>
      <c r="AA28" s="227">
        <v>5043</v>
      </c>
      <c r="AB28" s="227"/>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548</v>
      </c>
      <c r="X29" s="227">
        <v>5043</v>
      </c>
      <c r="Y29" s="230"/>
      <c r="Z29" s="223"/>
      <c r="AA29" s="227">
        <v>5043</v>
      </c>
      <c r="AB29" s="227"/>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C31" sqref="C31"/>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425</v>
      </c>
    </row>
    <row r="4" spans="1:8" x14ac:dyDescent="0.25">
      <c r="B4" s="43"/>
    </row>
    <row r="5" spans="1:8" ht="18.75" x14ac:dyDescent="0.3">
      <c r="A5" s="526" t="str">
        <f>'1. паспорт местоположение'!A5:C5</f>
        <v>Год раскрытия информации: 2026 год</v>
      </c>
      <c r="B5" s="526"/>
      <c r="C5" s="169"/>
      <c r="D5" s="69"/>
      <c r="E5" s="69"/>
      <c r="F5" s="69"/>
      <c r="G5" s="69"/>
      <c r="H5" s="69"/>
    </row>
    <row r="6" spans="1:8" ht="18.75" x14ac:dyDescent="0.3">
      <c r="A6" s="130"/>
      <c r="B6" s="130"/>
      <c r="C6" s="170"/>
      <c r="D6" s="130"/>
      <c r="E6" s="130"/>
      <c r="F6" s="130"/>
      <c r="G6" s="130"/>
      <c r="H6" s="130"/>
    </row>
    <row r="7" spans="1:8" ht="18.75" x14ac:dyDescent="0.25">
      <c r="A7" s="317" t="s">
        <v>8</v>
      </c>
      <c r="B7" s="317"/>
      <c r="C7" s="171"/>
      <c r="D7" s="129"/>
      <c r="E7" s="129"/>
      <c r="F7" s="129"/>
      <c r="G7" s="129"/>
      <c r="H7" s="129"/>
    </row>
    <row r="8" spans="1:8" ht="18.75" x14ac:dyDescent="0.25">
      <c r="A8" s="129"/>
      <c r="B8" s="129"/>
      <c r="C8" s="171"/>
      <c r="D8" s="129"/>
      <c r="E8" s="129"/>
      <c r="F8" s="129"/>
      <c r="G8" s="129"/>
      <c r="H8" s="129"/>
    </row>
    <row r="9" spans="1:8" x14ac:dyDescent="0.25">
      <c r="A9" s="323" t="str">
        <f>'1. паспорт местоположение'!A9:C9</f>
        <v>АО "Россети Тюмень"</v>
      </c>
      <c r="B9" s="323"/>
      <c r="C9" s="172"/>
      <c r="D9" s="127"/>
      <c r="E9" s="127"/>
      <c r="F9" s="127"/>
      <c r="G9" s="127"/>
      <c r="H9" s="127"/>
    </row>
    <row r="10" spans="1:8" x14ac:dyDescent="0.25">
      <c r="A10" s="319" t="s">
        <v>7</v>
      </c>
      <c r="B10" s="319"/>
      <c r="C10" s="29"/>
      <c r="D10" s="128"/>
      <c r="E10" s="128"/>
      <c r="F10" s="128"/>
      <c r="G10" s="128"/>
      <c r="H10" s="128"/>
    </row>
    <row r="11" spans="1:8" ht="18.75" x14ac:dyDescent="0.25">
      <c r="A11" s="129"/>
      <c r="B11" s="129"/>
      <c r="C11" s="171"/>
      <c r="D11" s="129"/>
      <c r="E11" s="129"/>
      <c r="F11" s="129"/>
      <c r="G11" s="129"/>
      <c r="H11" s="129"/>
    </row>
    <row r="12" spans="1:8" ht="30.75" customHeight="1" x14ac:dyDescent="0.25">
      <c r="A12" s="323" t="str">
        <f>'1. паспорт местоположение'!A12:C12</f>
        <v>I_TP2000.PR.0044</v>
      </c>
      <c r="B12" s="323"/>
      <c r="C12" s="172"/>
      <c r="D12" s="127"/>
      <c r="E12" s="127"/>
      <c r="F12" s="127"/>
      <c r="G12" s="127"/>
      <c r="H12" s="127"/>
    </row>
    <row r="13" spans="1:8" x14ac:dyDescent="0.25">
      <c r="A13" s="319" t="s">
        <v>6</v>
      </c>
      <c r="B13" s="319"/>
      <c r="C13" s="29"/>
      <c r="D13" s="128"/>
      <c r="E13" s="128"/>
      <c r="F13" s="128"/>
      <c r="G13" s="128"/>
      <c r="H13" s="128"/>
    </row>
    <row r="14" spans="1:8" ht="18.75" x14ac:dyDescent="0.25">
      <c r="A14" s="11"/>
      <c r="B14" s="11"/>
      <c r="C14" s="11"/>
      <c r="D14" s="11"/>
      <c r="E14" s="11"/>
      <c r="F14" s="11"/>
      <c r="G14" s="11"/>
      <c r="H14" s="11"/>
    </row>
    <row r="15" spans="1:8" ht="42" customHeight="1" x14ac:dyDescent="0.25">
      <c r="A15" s="32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21"/>
      <c r="C15" s="172"/>
      <c r="D15" s="127"/>
      <c r="E15" s="127"/>
      <c r="F15" s="127"/>
      <c r="G15" s="127"/>
      <c r="H15" s="127"/>
    </row>
    <row r="16" spans="1:8" x14ac:dyDescent="0.25">
      <c r="A16" s="319" t="s">
        <v>5</v>
      </c>
      <c r="B16" s="319"/>
      <c r="C16" s="29"/>
      <c r="D16" s="128"/>
      <c r="E16" s="128"/>
      <c r="F16" s="128"/>
      <c r="G16" s="128"/>
      <c r="H16" s="128"/>
    </row>
    <row r="17" spans="1:2" x14ac:dyDescent="0.25">
      <c r="B17" s="104"/>
    </row>
    <row r="18" spans="1:2" ht="33.75" customHeight="1" x14ac:dyDescent="0.25">
      <c r="A18" s="524" t="s">
        <v>398</v>
      </c>
      <c r="B18" s="525"/>
    </row>
    <row r="19" spans="1:2" x14ac:dyDescent="0.25">
      <c r="B19" s="43"/>
    </row>
    <row r="20" spans="1:2" ht="16.5" thickBot="1" x14ac:dyDescent="0.3">
      <c r="B20" s="105"/>
    </row>
    <row r="21" spans="1:2" ht="46.5" customHeight="1" thickBot="1" x14ac:dyDescent="0.3">
      <c r="A21" s="188" t="s">
        <v>272</v>
      </c>
      <c r="B21" s="189"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88" t="s">
        <v>273</v>
      </c>
      <c r="B22" s="189" t="str">
        <f>CONCATENATE('1. паспорт местоположение'!C26,", ",'1. паспорт местоположение'!C27)</f>
        <v>ЯНАО, Надымский район</v>
      </c>
    </row>
    <row r="23" spans="1:2" ht="16.5" thickBot="1" x14ac:dyDescent="0.3">
      <c r="A23" s="188" t="s">
        <v>253</v>
      </c>
      <c r="B23" s="190" t="s">
        <v>422</v>
      </c>
    </row>
    <row r="24" spans="1:2" ht="16.5" thickBot="1" x14ac:dyDescent="0.3">
      <c r="A24" s="188" t="s">
        <v>274</v>
      </c>
      <c r="B24" s="190" t="s">
        <v>566</v>
      </c>
    </row>
    <row r="25" spans="1:2" ht="16.5" thickBot="1" x14ac:dyDescent="0.3">
      <c r="A25" s="106" t="s">
        <v>275</v>
      </c>
      <c r="B25" s="189">
        <v>2029</v>
      </c>
    </row>
    <row r="26" spans="1:2" ht="16.5" thickBot="1" x14ac:dyDescent="0.3">
      <c r="A26" s="107" t="s">
        <v>276</v>
      </c>
      <c r="B26" s="189" t="s">
        <v>581</v>
      </c>
    </row>
    <row r="27" spans="1:2" ht="29.25" thickBot="1" x14ac:dyDescent="0.3">
      <c r="A27" s="215" t="s">
        <v>567</v>
      </c>
      <c r="B27" s="194">
        <v>961.02988062330996</v>
      </c>
    </row>
    <row r="28" spans="1:2" ht="16.5" thickBot="1" x14ac:dyDescent="0.3">
      <c r="A28" s="110" t="s">
        <v>277</v>
      </c>
      <c r="B28" s="110" t="s">
        <v>467</v>
      </c>
    </row>
    <row r="29" spans="1:2" ht="29.25" thickBot="1" x14ac:dyDescent="0.3">
      <c r="A29" s="115" t="s">
        <v>278</v>
      </c>
      <c r="B29" s="194">
        <f>B30</f>
        <v>5.992</v>
      </c>
    </row>
    <row r="30" spans="1:2" ht="29.25" thickBot="1" x14ac:dyDescent="0.3">
      <c r="A30" s="115" t="s">
        <v>279</v>
      </c>
      <c r="B30" s="194">
        <f>B32</f>
        <v>5.992</v>
      </c>
    </row>
    <row r="31" spans="1:2" ht="16.5" thickBot="1" x14ac:dyDescent="0.3">
      <c r="A31" s="110" t="s">
        <v>280</v>
      </c>
      <c r="B31" s="110"/>
    </row>
    <row r="32" spans="1:2" ht="29.25" thickBot="1" x14ac:dyDescent="0.3">
      <c r="A32" s="115" t="s">
        <v>281</v>
      </c>
      <c r="B32" s="194">
        <f>B33</f>
        <v>5.992</v>
      </c>
    </row>
    <row r="33" spans="1:2" ht="30" x14ac:dyDescent="0.25">
      <c r="A33" s="216" t="s">
        <v>525</v>
      </c>
      <c r="B33" s="217">
        <v>5.992</v>
      </c>
    </row>
    <row r="34" spans="1:2" x14ac:dyDescent="0.25">
      <c r="A34" s="218" t="s">
        <v>283</v>
      </c>
      <c r="B34" s="219">
        <v>8.42</v>
      </c>
    </row>
    <row r="35" spans="1:2" x14ac:dyDescent="0.25">
      <c r="A35" s="218" t="s">
        <v>284</v>
      </c>
      <c r="B35" s="220">
        <v>5.992</v>
      </c>
    </row>
    <row r="36" spans="1:2" ht="16.5" thickBot="1" x14ac:dyDescent="0.3">
      <c r="A36" s="218" t="s">
        <v>285</v>
      </c>
      <c r="B36" s="220">
        <v>4.9930000000000003</v>
      </c>
    </row>
    <row r="37" spans="1:2" ht="29.25" thickBot="1" x14ac:dyDescent="0.3">
      <c r="A37" s="115" t="s">
        <v>286</v>
      </c>
      <c r="B37" s="194">
        <v>0</v>
      </c>
    </row>
    <row r="38" spans="1:2" ht="16.5" thickBot="1" x14ac:dyDescent="0.3">
      <c r="A38" s="110" t="s">
        <v>282</v>
      </c>
      <c r="B38" s="110"/>
    </row>
    <row r="39" spans="1:2" ht="16.5" thickBot="1" x14ac:dyDescent="0.3">
      <c r="A39" s="110" t="s">
        <v>283</v>
      </c>
      <c r="B39" s="110"/>
    </row>
    <row r="40" spans="1:2" ht="16.5" thickBot="1" x14ac:dyDescent="0.3">
      <c r="A40" s="110" t="s">
        <v>284</v>
      </c>
      <c r="B40" s="110"/>
    </row>
    <row r="41" spans="1:2" ht="16.5" thickBot="1" x14ac:dyDescent="0.3">
      <c r="A41" s="110" t="s">
        <v>285</v>
      </c>
      <c r="B41" s="110"/>
    </row>
    <row r="42" spans="1:2" ht="29.25" thickBot="1" x14ac:dyDescent="0.3">
      <c r="A42" s="115" t="s">
        <v>287</v>
      </c>
      <c r="B42" s="194">
        <v>0</v>
      </c>
    </row>
    <row r="43" spans="1:2" ht="16.5" thickBot="1" x14ac:dyDescent="0.3">
      <c r="A43" s="110" t="s">
        <v>418</v>
      </c>
      <c r="B43" s="167"/>
    </row>
    <row r="44" spans="1:2" ht="16.5" thickBot="1" x14ac:dyDescent="0.3">
      <c r="A44" s="110" t="s">
        <v>283</v>
      </c>
      <c r="B44" s="167"/>
    </row>
    <row r="45" spans="1:2" ht="16.5" thickBot="1" x14ac:dyDescent="0.3">
      <c r="A45" s="110" t="s">
        <v>284</v>
      </c>
      <c r="B45" s="167"/>
    </row>
    <row r="46" spans="1:2" ht="16.5" thickBot="1" x14ac:dyDescent="0.3">
      <c r="A46" s="110" t="s">
        <v>285</v>
      </c>
      <c r="B46" s="167"/>
    </row>
    <row r="47" spans="1:2" ht="29.25" thickBot="1" x14ac:dyDescent="0.3">
      <c r="A47" s="109" t="s">
        <v>288</v>
      </c>
      <c r="B47" s="194">
        <v>0</v>
      </c>
    </row>
    <row r="48" spans="1:2" ht="16.5" thickBot="1" x14ac:dyDescent="0.3">
      <c r="A48" s="111" t="s">
        <v>280</v>
      </c>
      <c r="B48" s="116"/>
    </row>
    <row r="49" spans="1:3" ht="16.5" thickBot="1" x14ac:dyDescent="0.3">
      <c r="A49" s="111" t="s">
        <v>289</v>
      </c>
      <c r="B49" s="116"/>
    </row>
    <row r="50" spans="1:3" ht="16.5" thickBot="1" x14ac:dyDescent="0.3">
      <c r="A50" s="111" t="s">
        <v>290</v>
      </c>
      <c r="B50" s="116"/>
    </row>
    <row r="51" spans="1:3" ht="16.5" thickBot="1" x14ac:dyDescent="0.3">
      <c r="A51" s="111" t="s">
        <v>291</v>
      </c>
      <c r="B51" s="166"/>
    </row>
    <row r="52" spans="1:3" ht="16.5" thickBot="1" x14ac:dyDescent="0.3">
      <c r="A52" s="106" t="s">
        <v>292</v>
      </c>
      <c r="B52" s="248">
        <v>8.2200000000000006</v>
      </c>
    </row>
    <row r="53" spans="1:3" ht="16.5" thickBot="1" x14ac:dyDescent="0.3">
      <c r="A53" s="106" t="s">
        <v>293</v>
      </c>
      <c r="B53" s="249">
        <v>5.992</v>
      </c>
    </row>
    <row r="54" spans="1:3" ht="16.5" thickBot="1" x14ac:dyDescent="0.3">
      <c r="A54" s="106" t="s">
        <v>294</v>
      </c>
      <c r="B54" s="248">
        <v>8.2200000000000006</v>
      </c>
    </row>
    <row r="55" spans="1:3" ht="16.5" thickBot="1" x14ac:dyDescent="0.3">
      <c r="A55" s="107" t="s">
        <v>295</v>
      </c>
      <c r="B55" s="249">
        <v>4.9930000000000003</v>
      </c>
    </row>
    <row r="56" spans="1:3" ht="15.75" customHeight="1" x14ac:dyDescent="0.25">
      <c r="A56" s="109" t="s">
        <v>296</v>
      </c>
      <c r="B56" s="111"/>
      <c r="C56" s="520"/>
    </row>
    <row r="57" spans="1:3" x14ac:dyDescent="0.25">
      <c r="A57" s="113" t="s">
        <v>297</v>
      </c>
      <c r="B57" s="113" t="s">
        <v>465</v>
      </c>
      <c r="C57" s="520"/>
    </row>
    <row r="58" spans="1:3" x14ac:dyDescent="0.25">
      <c r="A58" s="113" t="s">
        <v>298</v>
      </c>
      <c r="B58" s="219" t="s">
        <v>559</v>
      </c>
      <c r="C58" s="520"/>
    </row>
    <row r="59" spans="1:3" ht="16.5" thickBot="1" x14ac:dyDescent="0.3">
      <c r="A59" s="113" t="s">
        <v>299</v>
      </c>
      <c r="B59" s="108" t="s">
        <v>476</v>
      </c>
      <c r="C59" s="520"/>
    </row>
    <row r="60" spans="1:3" ht="16.5" thickBot="1" x14ac:dyDescent="0.3">
      <c r="A60" s="113" t="s">
        <v>300</v>
      </c>
      <c r="B60" s="108" t="s">
        <v>476</v>
      </c>
      <c r="C60" s="520"/>
    </row>
    <row r="61" spans="1:3" ht="16.5" thickBot="1" x14ac:dyDescent="0.3">
      <c r="A61" s="114" t="s">
        <v>301</v>
      </c>
      <c r="B61" s="108" t="s">
        <v>476</v>
      </c>
      <c r="C61" s="520"/>
    </row>
    <row r="62" spans="1:3" ht="30.75" thickBot="1" x14ac:dyDescent="0.3">
      <c r="A62" s="111" t="s">
        <v>302</v>
      </c>
      <c r="B62" s="108" t="s">
        <v>476</v>
      </c>
    </row>
    <row r="63" spans="1:3" ht="29.25" thickBot="1" x14ac:dyDescent="0.3">
      <c r="A63" s="106" t="s">
        <v>303</v>
      </c>
      <c r="B63" s="108" t="s">
        <v>476</v>
      </c>
    </row>
    <row r="64" spans="1:3" ht="16.5" thickBot="1" x14ac:dyDescent="0.3">
      <c r="A64" s="111" t="s">
        <v>280</v>
      </c>
      <c r="B64" s="108"/>
    </row>
    <row r="65" spans="1:3" ht="16.5" thickBot="1" x14ac:dyDescent="0.3">
      <c r="A65" s="111" t="s">
        <v>304</v>
      </c>
      <c r="B65" s="108" t="s">
        <v>476</v>
      </c>
    </row>
    <row r="66" spans="1:3" ht="16.5" thickBot="1" x14ac:dyDescent="0.3">
      <c r="A66" s="111" t="s">
        <v>305</v>
      </c>
      <c r="B66" s="108" t="s">
        <v>476</v>
      </c>
    </row>
    <row r="67" spans="1:3" ht="16.5" thickBot="1" x14ac:dyDescent="0.3">
      <c r="A67" s="191" t="s">
        <v>306</v>
      </c>
      <c r="B67" s="112" t="s">
        <v>477</v>
      </c>
      <c r="C67" s="173"/>
    </row>
    <row r="68" spans="1:3" ht="16.5" thickBot="1" x14ac:dyDescent="0.3">
      <c r="A68" s="106" t="s">
        <v>307</v>
      </c>
      <c r="B68" s="197" t="s">
        <v>565</v>
      </c>
    </row>
    <row r="69" spans="1:3" ht="16.5" thickBot="1" x14ac:dyDescent="0.3">
      <c r="A69" s="113" t="s">
        <v>308</v>
      </c>
      <c r="B69" s="118"/>
    </row>
    <row r="70" spans="1:3" ht="16.5" thickBot="1" x14ac:dyDescent="0.3">
      <c r="A70" s="113" t="s">
        <v>309</v>
      </c>
      <c r="B70" s="118"/>
    </row>
    <row r="71" spans="1:3" ht="16.5" thickBot="1" x14ac:dyDescent="0.3">
      <c r="A71" s="113" t="s">
        <v>310</v>
      </c>
      <c r="B71" s="118"/>
    </row>
    <row r="72" spans="1:3" ht="29.25" thickBot="1" x14ac:dyDescent="0.3">
      <c r="A72" s="192" t="s">
        <v>311</v>
      </c>
      <c r="B72" s="117" t="s">
        <v>475</v>
      </c>
      <c r="C72" s="174"/>
    </row>
    <row r="73" spans="1:3" ht="28.5" x14ac:dyDescent="0.25">
      <c r="A73" s="109" t="s">
        <v>312</v>
      </c>
      <c r="B73" s="521"/>
      <c r="C73" s="520"/>
    </row>
    <row r="74" spans="1:3" x14ac:dyDescent="0.25">
      <c r="A74" s="113" t="s">
        <v>313</v>
      </c>
      <c r="B74" s="522"/>
      <c r="C74" s="520"/>
    </row>
    <row r="75" spans="1:3" x14ac:dyDescent="0.25">
      <c r="A75" s="113" t="s">
        <v>314</v>
      </c>
      <c r="B75" s="522"/>
      <c r="C75" s="520"/>
    </row>
    <row r="76" spans="1:3" x14ac:dyDescent="0.25">
      <c r="A76" s="113" t="s">
        <v>315</v>
      </c>
      <c r="B76" s="522"/>
      <c r="C76" s="520"/>
    </row>
    <row r="77" spans="1:3" x14ac:dyDescent="0.25">
      <c r="A77" s="113" t="s">
        <v>316</v>
      </c>
      <c r="B77" s="522"/>
      <c r="C77" s="520"/>
    </row>
    <row r="78" spans="1:3" ht="16.5" thickBot="1" x14ac:dyDescent="0.3">
      <c r="A78" s="193" t="s">
        <v>317</v>
      </c>
      <c r="B78" s="523"/>
      <c r="C78" s="520"/>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2026-04-21T13:46:38Z</dcterms:modified>
</cp:coreProperties>
</file>