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J_TP2000.VL.0043\"/>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7"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[4]Параметры!$A$4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сведения'!$A$1:$B$110</definedName>
  </definedNames>
  <calcPr calcId="162913"/>
</workbook>
</file>

<file path=xl/calcChain.xml><?xml version="1.0" encoding="utf-8"?>
<calcChain xmlns="http://schemas.openxmlformats.org/spreadsheetml/2006/main">
  <c r="AW24" i="5" l="1"/>
  <c r="C40" i="7" l="1"/>
  <c r="B54" i="22" l="1"/>
  <c r="B68" i="22"/>
  <c r="B64" i="22"/>
  <c r="B62" i="22" l="1"/>
  <c r="B72" i="22"/>
  <c r="B32" i="22"/>
  <c r="B30" i="22" s="1"/>
  <c r="B50" i="22"/>
  <c r="B42" i="22"/>
  <c r="B46" i="22"/>
  <c r="B38" i="22"/>
  <c r="B34" i="22"/>
  <c r="B83" i="22" l="1"/>
  <c r="B81" i="22"/>
  <c r="B29" i="22"/>
  <c r="B76" i="22" s="1"/>
  <c r="B79" i="22" l="1"/>
  <c r="A4" i="34"/>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<sst xmlns="http://schemas.openxmlformats.org/spreadsheetml/2006/main" count="1936" uniqueCount="681">
  <si>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</si>
  <si>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</si>
  <si>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</si>
  <si>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</si>
  <si>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</si>
  <si>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</si>
  <si>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</si>
  <si>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</si>
  <si>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</si>
  <si>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</si>
  <si>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</si>
  <si>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</si>
  <si>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</si>
  <si>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</si>
  <si>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</si>
  <si>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</si>
  <si>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</si>
  <si>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</si>
  <si>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</si>
  <si>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</si>
  <si>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</si>
  <si>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</si>
  <si>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</si>
  <si>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</si>
  <si>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</si>
  <si>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</si>
  <si>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</si>
  <si>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</si>
  <si>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</si>
  <si>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</si>
  <si>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</si>
  <si>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</si>
  <si>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</si>
  <si>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</si>
  <si>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</si>
  <si>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</si>
  <si>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</si>
  <si>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</si>
  <si>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</si>
  <si>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</si>
  <si>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</si>
  <si>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</si>
  <si>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</si>
  <si>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</si>
  <si>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</si>
  <si>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</si>
  <si>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</si>
  <si>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</si>
  <si>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</si>
  <si>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</si>
  <si>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</si>
  <si>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</si>
  <si>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</si>
  <si>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</si>
  <si>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</si>
  <si>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</si>
  <si>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</si>
  <si>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</si>
  <si>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</si>
  <si>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</si>
  <si>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</si>
  <si>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</si>
  <si>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</si>
  <si>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</si>
  <si>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</si>
  <si>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</si>
  <si>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</si>
  <si>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</si>
  <si>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</si>
  <si>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</si>
  <si>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</si>
  <si>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</si>
  <si>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</si>
  <si>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</si>
  <si>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</si>
  <si>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</si>
  <si>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</si>
  <si>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</si>
  <si>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</si>
  <si>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</si>
  <si>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</si>
  <si>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</si>
  <si>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</si>
  <si>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</si>
  <si>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</si>
  <si>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</si>
  <si>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</si>
  <si>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</si>
  <si>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</si>
  <si>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</si>
  <si>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</si>
  <si>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</si>
  <si>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</si>
  <si>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</si>
  <si>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</si>
  <si>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</si>
  <si>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</si>
  <si>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</si>
  <si>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</si>
  <si>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</si>
  <si>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</si>
  <si>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</si>
  <si>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</si>
  <si>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</si>
  <si>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</si>
  <si>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</si>
  <si>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</si>
  <si>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</si>
  <si>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</si>
  <si>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</si>
  <si>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</si>
  <si>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</si>
  <si>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</si>
  <si>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</si>
  <si>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</si>
  <si>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</si>
  <si>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</si>
  <si>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</si>
  <si>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</si>
  <si>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</si>
  <si>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</si>
  <si>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</si>
  <si>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</si>
  <si>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</si>
  <si>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</si>
  <si>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</si>
  <si>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</si>
  <si>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</si>
  <si>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</si>
  <si>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</si>
  <si>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</si>
  <si>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</si>
  <si>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</si>
  <si>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</si>
  <si>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</si>
  <si>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</si>
  <si>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</si>
  <si>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</si>
  <si>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</si>
  <si>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</si>
  <si>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</si>
  <si>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</si>
  <si>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</si>
  <si>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</si>
  <si>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</si>
  <si>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</si>
  <si>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</si>
  <si>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</si>
  <si>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</si>
  <si>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</si>
  <si>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</si>
  <si>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</si>
  <si>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</si>
  <si>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</si>
  <si>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</si>
  <si>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</si>
  <si>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</si>
  <si>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</si>
  <si>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</si>
  <si>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</si>
  <si>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</si>
  <si>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</si>
  <si>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</si>
  <si>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</si>
  <si>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</si>
  <si>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</si>
  <si>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</si>
  <si>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</si>
  <si>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</si>
  <si>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</si>
  <si>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</si>
  <si>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</si>
  <si>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</si>
  <si>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</si>
  <si>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</si>
  <si>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</si>
  <si>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</si>
  <si>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</si>
  <si>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</si>
  <si>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</si>
  <si>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</si>
  <si>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</si>
  <si>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</si>
  <si>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</si>
  <si>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</si>
  <si>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</si>
  <si>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</si>
  <si>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</si>
  <si>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</si>
  <si>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</si>
  <si>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</si>
  <si>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</si>
  <si>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</si>
  <si>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</si>
  <si>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</si>
  <si>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</si>
  <si>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</si>
  <si>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</si>
  <si>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</si>
  <si>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</si>
  <si>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</si>
  <si>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</si>
  <si>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</si>
  <si>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</si>
  <si>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</si>
  <si>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</si>
  <si>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</si>
  <si>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</si>
  <si>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</si>
  <si>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</si>
  <si>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</si>
  <si>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</si>
  <si>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</si>
  <si>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</si>
  <si>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</si>
  <si>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</si>
  <si>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</si>
  <si>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</si>
  <si>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</si>
  <si>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</si>
  <si>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</si>
  <si>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</si>
  <si>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</si>
  <si>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</si>
  <si>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</si>
  <si>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</si>
  <si>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</si>
  <si>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</si>
  <si>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</si>
  <si>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</si>
  <si>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</si>
  <si>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</si>
  <si>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</si>
  <si>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</si>
  <si>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</si>
  <si>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</si>
  <si>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</si>
  <si>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</si>
  <si>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</si>
  <si>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</si>
  <si>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</si>
  <si>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</si>
  <si>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</si>
  <si>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</si>
  <si>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</si>
  <si>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</si>
  <si>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</si>
  <si>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</si>
  <si>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</si>
  <si>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</si>
  <si>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</si>
  <si>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</si>
  <si>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</si>
  <si>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</si>
  <si>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</si>
  <si>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</si>
  <si>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</si>
  <si>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</si>
  <si>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</si>
  <si>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</si>
  <si>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</si>
  <si>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</si>
  <si>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</si>
  <si>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</si>
  <si>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</si>
  <si>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</si>
  <si>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</si>
  <si>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</si>
  <si>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</si>
  <si>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</si>
  <si>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</si>
  <si>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</si>
  <si>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</si>
  <si>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</si>
  <si>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</si>
  <si>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</si>
  <si>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</si>
  <si>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</si>
  <si>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</si>
  <si>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</si>
  <si>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</si>
  <si>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</si>
  <si>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</si>
  <si>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</si>
  <si>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</si>
  <si>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</si>
  <si>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</si>
  <si>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</si>
  <si>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</si>
  <si>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</si>
  <si>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</si>
  <si>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</si>
  <si>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</si>
  <si>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</si>
  <si>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</si>
  <si>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</si>
  <si>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</si>
  <si>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</si>
  <si>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</si>
  <si>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</si>
  <si>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</si>
  <si>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</si>
  <si>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</si>
  <si>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</si>
  <si>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</si>
  <si>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</si>
  <si>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</si>
  <si>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</si>
  <si>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</si>
  <si>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</si>
  <si>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</si>
  <si>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</si>
  <si>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</si>
  <si>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</si>
  <si>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</si>
  <si>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</si>
  <si>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</si>
  <si>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</si>
  <si>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</si>
  <si>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</si>
  <si>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</si>
  <si>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</si>
  <si>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</si>
  <si>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</si>
  <si>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</si>
  <si>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</si>
  <si>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</si>
  <si>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</si>
  <si>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</si>
  <si>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</si>
  <si>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</si>
  <si>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</si>
  <si>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</si>
  <si>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</si>
  <si>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</si>
  <si>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</si>
  <si>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</si>
  <si>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</si>
  <si>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</si>
  <si>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</si>
  <si>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</si>
  <si>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</si>
  <si>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</si>
  <si>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</si>
  <si>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</si>
  <si>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</si>
  <si>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</si>
  <si>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</si>
  <si>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</si>
  <si>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</si>
  <si>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</si>
  <si>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</si>
  <si>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</si>
  <si>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</si>
  <si>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</si>
  <si>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</si>
  <si>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</si>
  <si>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</si>
  <si>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</si>
  <si>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</si>
  <si>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</si>
  <si>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</si>
  <si>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</si>
  <si>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</si>
  <si>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</si>
  <si>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</si>
  <si>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</si>
  <si>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</si>
  <si>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</si>
  <si>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</si>
  <si>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</si>
  <si>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</si>
  <si>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</si>
  <si>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</si>
  <si>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</si>
  <si>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</si>
  <si>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</si>
  <si>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</si>
  <si>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</si>
  <si>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</si>
  <si>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</si>
  <si>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</si>
  <si>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</si>
  <si>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</si>
  <si>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</si>
  <si>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</si>
  <si>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</si>
  <si>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</si>
  <si>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</si>
  <si>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</si>
  <si>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</si>
  <si>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</si>
  <si>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</si>
  <si>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</si>
  <si>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</si>
  <si>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</si>
  <si>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</si>
  <si>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</si>
  <si>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</si>
  <si>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</si>
  <si>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</si>
  <si>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</si>
  <si>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</si>
  <si>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</si>
  <si>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</si>
  <si>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</si>
  <si>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</si>
  <si>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</si>
  <si>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</si>
  <si>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</si>
  <si>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</si>
  <si>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</si>
  <si>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</si>
  <si>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</si>
  <si>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</si>
  <si>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</si>
  <si>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</si>
  <si>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</si>
  <si>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</si>
  <si>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</si>
  <si>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</si>
  <si>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</si>
  <si>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</si>
  <si>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</si>
  <si>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</si>
  <si>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</si>
  <si>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</si>
  <si>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</si>
  <si>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</si>
  <si>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</si>
  <si>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</si>
  <si>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</si>
  <si>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</si>
  <si>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</si>
  <si>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</si>
  <si>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</si>
  <si>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</si>
  <si>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</si>
  <si>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</si>
  <si>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</si>
  <si>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</si>
  <si>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</si>
  <si>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</si>
  <si>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</si>
  <si>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</si>
  <si>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</si>
  <si>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</si>
  <si>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</si>
  <si>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</si>
  <si>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</si>
  <si>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</si>
  <si>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</si>
  <si>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</si>
  <si>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</si>
  <si>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</si>
  <si>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</si>
  <si>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</si>
  <si>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</si>
  <si>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</si>
  <si>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</si>
  <si>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</si>
  <si>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</si>
  <si>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</si>
  <si>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</si>
  <si>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</si>
  <si>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</si>
  <si>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</si>
  <si>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</si>
  <si>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</si>
  <si>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</si>
  <si>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</si>
  <si>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</si>
  <si>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</si>
  <si>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</si>
  <si>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</si>
  <si>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</si>
  <si>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</si>
  <si>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</si>
  <si>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</si>
  <si>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</si>
  <si>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</si>
  <si>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</si>
  <si>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</si>
  <si>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</si>
  <si>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</si>
  <si>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</si>
  <si>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</si>
  <si>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</si>
  <si>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</si>
  <si>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</si>
  <si>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</si>
  <si>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</si>
  <si>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</si>
  <si>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</si>
  <si>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</si>
  <si>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</si>
  <si>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</si>
  <si>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</si>
  <si>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</si>
  <si>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</si>
  <si>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</si>
  <si>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</si>
  <si>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</si>
  <si>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</si>
  <si>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</si>
  <si>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</si>
  <si>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</si>
  <si>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федеральный</t>
  </si>
  <si>
    <t>Год 2026</t>
  </si>
  <si>
    <t>Год 2027</t>
  </si>
  <si>
    <t>Филиал АО "Россети Тюмень" СевЭС</t>
  </si>
  <si>
    <t>ИА АО "Россети Тюмень"</t>
  </si>
  <si>
    <t>3.7.</t>
  </si>
  <si>
    <t>1.12.</t>
  </si>
  <si>
    <t>Реконструкция ВЛ 220 кВ Надым-Салехард-1,2 (комплекс поддерживающих мероприятий)</t>
  </si>
  <si>
    <t>Возможность реализации в установленный срок</t>
  </si>
  <si>
    <t>+</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</si>
  <si>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</si>
  <si>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</si>
  <si>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</si>
  <si>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</si>
  <si>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</si>
  <si>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</si>
  <si>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</si>
  <si>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</si>
  <si>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</si>
  <si>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</si>
  <si>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</si>
  <si>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</si>
  <si>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</si>
  <si>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</si>
  <si>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</si>
  <si>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</si>
  <si>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</si>
  <si>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</si>
  <si>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</si>
  <si>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</si>
  <si>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</si>
  <si>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</si>
  <si>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</si>
  <si>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</si>
  <si>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</si>
  <si>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</si>
  <si>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</si>
  <si>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</si>
  <si>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</si>
  <si>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</si>
  <si>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</si>
  <si>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</si>
  <si>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</si>
  <si>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Проектирование "Реконструкция ВЛ 220 кВ Надым-Салехард-1,2 (комплекс поддерживающих мероприятий)"</t>
  </si>
  <si>
    <t>объем заключенного договора 895-Э/36442/PD01.2000.2022.563 от 21.12.2022 . АУ ЯНАО "Управление ГЭПД"    в ценах 2022 года с НДС, тыс. Руб</t>
  </si>
  <si>
    <t>82 км</t>
  </si>
  <si>
    <t>объем заключенного договора US04.2000.2023.5 от 10.03.2023 . ООО "ЭФ-ТЭК"    в ценах 2023 года с НДС, млн. руб</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</si>
  <si>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</si>
  <si>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</si>
  <si>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</si>
  <si>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</si>
  <si>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</si>
  <si>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</si>
  <si>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</si>
  <si>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</si>
  <si>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</si>
  <si>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</si>
  <si>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</si>
  <si>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</si>
  <si>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Надымский район, Приуральский районы</t>
  </si>
  <si>
    <t>объем заключенного договора PD01.2000.2023.276 от 23.08.2023 . АО "Тюменьэнерго Инжиниринг"    в ценах 2023 года с НДС, млн. руб</t>
  </si>
  <si>
    <t>объем заключенного договора PD01.2000.2023.379 от 15.01.2024 . ООО "СЭТ"    в ценах 2024 года с НДС, млн. руб</t>
  </si>
  <si>
    <t xml:space="preserve"> ООО "СИДУС" ; АО "Тюменьэнерго Инжиниринг"</t>
  </si>
  <si>
    <t>Год 2028</t>
  </si>
  <si>
    <t>Приказ об утверждении ПСД от 20.12.2023 №П-1311</t>
  </si>
  <si>
    <t xml:space="preserve">Заключено ДС на уменьш ст-сти договора. Стоимость договора составляет 8.429.348,56 руб. </t>
  </si>
  <si>
    <t>2022.1107</t>
  </si>
  <si>
    <t>Оказание услуг по проведению государственной экспертизы проектной документации и результатов инженерных изысканий пообъекту "Реконструкция ВЛ 220 кВ Надым-Салехард – 1,2 (комплекс поддерживающих мероприятий)" для нужд филиала АО"Россети Тюмень" Северные электрические сети</t>
  </si>
  <si>
    <t>ЕП</t>
  </si>
  <si>
    <t>АУ ЯНАО "Управление ГЭПД"</t>
  </si>
  <si>
    <t>29.12.2022</t>
  </si>
  <si>
    <t>21.12.2022</t>
  </si>
  <si>
    <t>п.5.7.3.2</t>
  </si>
  <si>
    <t>ЦЗК АО "Россети Тюмень"</t>
  </si>
  <si>
    <t>27.12.2022</t>
  </si>
  <si>
    <t>103/22</t>
  </si>
  <si>
    <t>31.12.2022</t>
  </si>
  <si>
    <t>28.12.2022</t>
  </si>
  <si>
    <t>15.03.2023</t>
  </si>
  <si>
    <t>12.2026</t>
  </si>
  <si>
    <t>Проведение публичного технологического и ценового аудита инвестиционного проекта "Реконструкция ВЛ 220 кВ Надым-
Салехард-1,2 (комплекс поддерживающих мероприятий)" (1 этапа реализации инвестиционного проекта) филиал АО "Россети
Тюмень" Северные электрические сети</t>
  </si>
  <si>
    <t>Коммерческие предложения</t>
  </si>
  <si>
    <t>СЦ</t>
  </si>
  <si>
    <t>СЦ ЕП</t>
  </si>
  <si>
    <t>ООО "ЭФ-ТЭК"</t>
  </si>
  <si>
    <t>Аналитическая записка РТ6/01/245 от 28.02.2023</t>
  </si>
  <si>
    <t>Реконструкция и техническое перевооружение электросетевых объектов</t>
  </si>
  <si>
    <t>Выполнение проектных работ по реконструкции ВЛ 220 кВ Надым - Салехард № 1,2 (комплекс поддерживающих мероприятий) (Временная ВЛ) филиала АО "Россети Тюмень" Северные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</si>
  <si>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</si>
  <si>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</si>
  <si>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</si>
  <si>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</si>
  <si>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</si>
  <si>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</si>
  <si>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</si>
  <si>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</si>
  <si>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"СЭП"</t>
  </si>
  <si>
    <t>АО "ЭССП"</t>
  </si>
  <si>
    <t>29.01.2024</t>
  </si>
  <si>
    <t>15.01.2024</t>
  </si>
  <si>
    <t>31.01.2024</t>
  </si>
  <si>
    <t>15.12.2026</t>
  </si>
  <si>
    <t>2023.1355</t>
  </si>
  <si>
    <t>Выполнение работ по реконструкции ВЛ 220 кВ Надым-Салехард-1,2 (комплекс поддерживающих мероприятий) (Временная ВЛ)филиала АО "Россети Тюмень" Северные электрические сети</t>
  </si>
  <si>
    <t>СМР</t>
  </si>
  <si>
    <t>ООО "СЭТ"</t>
  </si>
  <si>
    <t>ООО "Промстрой"</t>
  </si>
  <si>
    <t>ООО "ЮграЭнергоСтрой"</t>
  </si>
  <si>
    <t>32313035862</t>
  </si>
  <si>
    <t>04.12.2023</t>
  </si>
  <si>
    <t>01.12.2023</t>
  </si>
  <si>
    <t>18.12.2023</t>
  </si>
  <si>
    <t>26.12.2023</t>
  </si>
  <si>
    <t>Проблемные вопросы отсутствуют.</t>
  </si>
  <si>
    <t>С</t>
  </si>
  <si>
    <t>объем заключенного договора PD01.2000.2024.166 от 27.06.2024 . АО "Тюменьэнерго Инжиниринг"    в ценах 2024 года с НДС, млн. руб</t>
  </si>
  <si>
    <t>объем заключенного договора PD01.2000.2024.23 от 13.02.2024 . АО "Тюменьэнерго Инжиниринг"    в ценах 2024 года с НДС, млн. руб</t>
  </si>
  <si>
    <t xml:space="preserve"> ООО "СЭТ"; АУ ЯНАО "Управление ГЭПД" ; ООО "ЭФ-ТЭК"; АО "Тюменьэнерго Инжиниринг"; 
</t>
  </si>
  <si>
    <t>Сметная стоимость проекта в ценах 2027 года с НДС, млн. руб.</t>
  </si>
  <si>
    <t>Прочие</t>
  </si>
  <si>
    <t>Оказание услуг по строительному контролю на объекте "Реконструкция ВЛ 220 кВ Надым – Салехард - 1,2 (комплекс поддерживающих мероприятий)" (Временная ВЛ) филиала АО "Россети Тюмень" Северные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</si>
  <si>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</si>
  <si>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"СИБЭСК"</t>
  </si>
  <si>
    <t>ООО "Энергоремонт"</t>
  </si>
  <si>
    <t>Выполнение работ по корректировке проекта "Реконструкция ВЛ 220 кВ Надым-Салехард-1,2 (комплекс поддерживающих мероприятий)" филиала АО "Россети Тюмень" Северные электрические сети</t>
  </si>
  <si>
    <t>объем заключенного договора PD01.2000.2024.178 от 30.07.2024 . АО "Тюменьэнерго Инжиниринг"    в ценах 2024 года с НДС, млн. руб</t>
  </si>
  <si>
    <t>объем заключенного договора PD01.2000.2024.498 от 04.12.2024 . АО "Тюменьэнерго Инжиниринг"    в ценах 2024 года с НДС, млн. руб</t>
  </si>
  <si>
    <t>объем заключенного договора 618-ЭСПД_36442 от 30.09.2024 . АУ ЯНАО "Управление ГЭПД"    в ценах 2024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</si>
  <si>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1 от 23.11.2023 на увеличение стоимости. Цена договора составляет 597.000,00 руб. с НДС. 3. ДС 3 от 19.02.2024 на увеличение стоимости. Цена договора составляет 846.991,30 руб. с НДС. 4. ДС 4 от 10.07.2024 на увеличение стоимости. Цена договора составляет 1.096.991,30 руб. с НДС.</t>
  </si>
  <si>
    <t>2024.0989</t>
  </si>
  <si>
    <t>филиал АО "Россети Тюмень" СевЭС</t>
  </si>
  <si>
    <t>10.10.2024</t>
  </si>
  <si>
    <t>66/24</t>
  </si>
  <si>
    <t>11.10.2024</t>
  </si>
  <si>
    <t>30.09.2024</t>
  </si>
  <si>
    <t>14.10.2024</t>
  </si>
  <si>
    <t>21.10.2025</t>
  </si>
  <si>
    <t>ООО "ИСТ"</t>
  </si>
  <si>
    <t>ООО "Ломоносовская строительная компания"</t>
  </si>
  <si>
    <t>ООО ПТК "ЭКРА-Урал"</t>
  </si>
  <si>
    <t>ООО "ЯМК"; ООО "ГАРАНТ"; ООО "ИСТ"</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</si>
  <si>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</si>
  <si>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</si>
  <si>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</si>
  <si>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</si>
  <si>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</si>
  <si>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</si>
  <si>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</si>
  <si>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Обеспечение надежной работы ВЛ 220 кВ и надежного электроснабжения потребителей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</si>
  <si>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Завершение в 2023 году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Завершение в 2027 году.</t>
  </si>
  <si>
    <t>Нет</t>
  </si>
  <si>
    <t>Год раскрытия информации: 2026 год</t>
  </si>
  <si>
    <t xml:space="preserve"> по состоянию на 01.01.2025</t>
  </si>
  <si>
    <t>по состоянию на 01.01.2026</t>
  </si>
  <si>
    <t xml:space="preserve">Факт 2025 года </t>
  </si>
  <si>
    <t>Год 2030</t>
  </si>
  <si>
    <t>60 799,15 тыс. руб./км</t>
  </si>
  <si>
    <t>Год раскрытия информации:  2026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</si>
  <si>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</si>
  <si>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</si>
  <si>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</si>
  <si>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</si>
  <si>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</si>
  <si>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</si>
  <si>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</si>
  <si>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</si>
  <si>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</si>
  <si>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</si>
  <si>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</si>
  <si>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Оказание услуг на проведение государственной экспертизы проектной документации и результатов инженерных изысканий в форме экспертного сопровождения по объекту: "Реконструкция ВЛ 220 кВ Надым-Салехард – 1,2 (комплекс поддерживающих мероприятий)" для нужд филиала АО "Россети Тюмень" Северные электрические сети.</t>
  </si>
  <si>
    <t>Выполнение работ по реконструкции ВЛ 220 кВ Надым-Салехард № 1, 2 (комплекс поддерживающих мероприятий) филиала АО "Россети Тюмень" Северные электрические сети. Замена гирлянд изоляторов, линейной арматуры, гасителей вибрации и установка межфазных изолирующих распорок на ВЛ 220 кВ Надым-Салехард № 1</t>
  </si>
  <si>
    <t>Выполнение работ по реконструкции ВЛ 220 кВ Надым-Салехард № 1, 2 (комплекс поддерживающих мероприятий) (реконструкция ВЛ 220 кВ Надым - Салехард № 2 на участке ВЛ в пролётах опор № 267 - 271, в части исключения подмыва опоры № 269 рекой Нгарка – Пыряяха) филиала АО "Россети Тюмень" Северные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</si>
  <si>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Заключены дополнительные соглашения №1 и №2 на увеличение объемов и цены договора. Цена договора составила 110.366.348,88 руб. с НДС.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</si>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</sst>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 numFmtId="173" formatCode="[$-419]mmmm\ yyyy;@"/>
    <numFmt numFmtId="174" formatCode="#,##0.0"/>
    <numFmt numFmtId="175" formatCode="_(* #,##0_);_(* \(#,##0\);_(* &quot;-&quot;_);_(@_)"/>
    <numFmt numFmtId="176" formatCode="0.0%"/>
    <numFmt numFmtId="177" formatCode="_(* #,##0.00_);_(* \(#,##0.00\);_(* &quot;-&quot;_);_(@_)"/>
    <numFmt numFmtId="178"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xf numFmtId="0" fontId="70" fillId="0" borderId="0"/>
    <xf numFmtId="0" fontId="11" fillId="0" borderId="0"/>
  </cellStyleXfs>
  <cellXfs count="5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1"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41" fillId="29" borderId="26" xfId="2" applyFont="1" applyFill="1" applyBorder="1" applyAlignment="1">
      <alignment horizontal="left" vertical="center" wrapText="1"/>
    </xf>
    <xf numFmtId="167" fontId="36" fillId="29" borderId="34" xfId="0" applyNumberFormat="1" applyFont="1" applyFill="1" applyBorder="1" applyAlignment="1">
      <alignment horizontal="left" vertical="center" wrapText="1"/>
    </xf>
    <xf numFmtId="171" fontId="42"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71" fontId="42" fillId="0" borderId="34"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66" fillId="0" borderId="0" xfId="49" applyFont="1"/>
    <xf numFmtId="0" fontId="41" fillId="0" borderId="1" xfId="49" applyFont="1" applyFill="1" applyBorder="1"/>
    <xf numFmtId="0" fontId="41" fillId="0" borderId="1" xfId="49" applyFont="1" applyFill="1" applyBorder="1" applyAlignment="1">
      <alignment horizontal="center"/>
    </xf>
    <xf numFmtId="3" fontId="41" fillId="0" borderId="1" xfId="49" applyNumberFormat="1" applyFont="1" applyFill="1" applyBorder="1" applyAlignment="1">
      <alignment horizontal="center"/>
    </xf>
    <xf numFmtId="10" fontId="41" fillId="0" borderId="33"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71" fontId="41" fillId="0" borderId="34" xfId="67" applyNumberFormat="1" applyFont="1" applyFill="1" applyBorder="1" applyAlignment="1">
      <alignment horizontal="left" vertical="top" wrapText="1"/>
    </xf>
    <xf numFmtId="3" fontId="11" fillId="0" borderId="1" xfId="70" applyNumberFormat="1" applyFont="1" applyFill="1" applyBorder="1" applyAlignment="1">
      <alignment horizontal="right" wrapText="1"/>
    </xf>
    <xf numFmtId="167" fontId="36" fillId="0" borderId="41" xfId="0" applyNumberFormat="1" applyFont="1" applyFill="1" applyBorder="1" applyAlignment="1">
      <alignment horizontal="left" vertical="center" wrapText="1"/>
    </xf>
    <xf numFmtId="0" fontId="36" fillId="0" borderId="0" xfId="49" applyFont="1" applyAlignment="1">
      <alignment horizontal="center" vertical="center"/>
    </xf>
    <xf numFmtId="2" fontId="36" fillId="0" borderId="34" xfId="0" applyNumberFormat="1" applyFont="1" applyFill="1" applyBorder="1" applyAlignment="1">
      <alignment horizontal="left" vertical="center" wrapText="1"/>
    </xf>
    <xf numFmtId="170" fontId="67" fillId="0" borderId="1" xfId="0" applyNumberFormat="1" applyFont="1" applyFill="1" applyBorder="1" applyAlignment="1">
      <alignment horizontal="center" vertical="center" wrapText="1"/>
    </xf>
    <xf numFmtId="170"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41" fillId="0" borderId="1" xfId="49" applyFont="1" applyFill="1" applyBorder="1" applyAlignment="1">
      <alignment horizont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0" fontId="41" fillId="0" borderId="29" xfId="2" applyFont="1" applyFill="1" applyBorder="1" applyAlignment="1">
      <alignment horizontal="left" vertical="top" wrapText="1"/>
    </xf>
    <xf numFmtId="0" fontId="41" fillId="0" borderId="33" xfId="2" applyFont="1" applyFill="1" applyBorder="1" applyAlignment="1">
      <alignment horizontal="left" vertical="top" wrapText="1"/>
    </xf>
    <xf numFmtId="0" fontId="1" fillId="0" borderId="0" xfId="50"/>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22" xfId="2" applyFont="1" applyFill="1" applyBorder="1" applyAlignment="1">
      <alignment horizontal="center" vertical="center" wrapText="1"/>
    </xf>
    <xf numFmtId="0" fontId="41" fillId="28" borderId="26" xfId="2" applyFont="1" applyFill="1" applyBorder="1" applyAlignment="1">
      <alignment horizontal="left" vertical="center" wrapText="1"/>
    </xf>
    <xf numFmtId="0" fontId="41" fillId="28" borderId="29" xfId="2" applyFont="1" applyFill="1" applyBorder="1" applyAlignment="1">
      <alignment horizontal="justify" vertical="top" wrapText="1"/>
    </xf>
    <xf numFmtId="0" fontId="71" fillId="0" borderId="0" xfId="76" applyFont="1" applyAlignment="1" applyProtection="1">
      <alignment horizontal="center" vertical="center" wrapText="1"/>
    </xf>
    <xf numFmtId="0" fontId="11" fillId="0" borderId="0" xfId="76"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6" applyFont="1" applyAlignment="1">
      <alignment vertical="center"/>
    </xf>
    <xf numFmtId="0" fontId="11" fillId="0" borderId="0" xfId="76" applyFont="1" applyAlignment="1">
      <alignment horizontal="right" vertical="center"/>
    </xf>
    <xf numFmtId="0" fontId="72" fillId="0" borderId="0" xfId="77" applyFont="1" applyFill="1" applyAlignment="1"/>
    <xf numFmtId="0" fontId="72" fillId="0" borderId="0" xfId="76" applyFont="1" applyAlignment="1">
      <alignment vertical="center"/>
    </xf>
    <xf numFmtId="0" fontId="42" fillId="0" borderId="0" xfId="76" applyFont="1" applyAlignment="1">
      <alignment horizontal="left" vertical="center"/>
    </xf>
    <xf numFmtId="0" fontId="42" fillId="0" borderId="0" xfId="76" applyFont="1" applyAlignment="1">
      <alignment horizontal="center" vertical="center"/>
    </xf>
    <xf numFmtId="0" fontId="73" fillId="0" borderId="0" xfId="76" applyFont="1" applyAlignment="1">
      <alignment horizontal="left" vertical="center"/>
    </xf>
    <xf numFmtId="0" fontId="46" fillId="0" borderId="0" xfId="76" applyFont="1" applyAlignment="1">
      <alignment vertical="center"/>
    </xf>
    <xf numFmtId="0" fontId="41" fillId="0" borderId="0" xfId="76" applyFont="1" applyAlignment="1">
      <alignment vertical="center"/>
    </xf>
    <xf numFmtId="4" fontId="41" fillId="0" borderId="1" xfId="76" applyNumberFormat="1" applyFont="1" applyFill="1" applyBorder="1" applyAlignment="1">
      <alignment horizontal="center" vertical="center"/>
    </xf>
    <xf numFmtId="3" fontId="41" fillId="0" borderId="1" xfId="76" applyNumberFormat="1" applyFont="1" applyFill="1" applyBorder="1" applyAlignment="1">
      <alignment horizontal="center" vertical="center"/>
    </xf>
    <xf numFmtId="0" fontId="11" fillId="0" borderId="0" xfId="76" applyFont="1" applyBorder="1" applyAlignment="1">
      <alignment vertical="center"/>
    </xf>
    <xf numFmtId="0" fontId="38" fillId="0" borderId="0" xfId="76" applyFont="1" applyAlignment="1">
      <alignment vertical="center"/>
    </xf>
    <xf numFmtId="0" fontId="41" fillId="0" borderId="1" xfId="76" applyFont="1" applyFill="1" applyBorder="1" applyAlignment="1">
      <alignment horizontal="center" vertical="center"/>
    </xf>
    <xf numFmtId="2" fontId="11" fillId="0" borderId="0" xfId="76" applyNumberFormat="1" applyFont="1" applyAlignment="1">
      <alignment vertical="center"/>
    </xf>
    <xf numFmtId="1" fontId="43" fillId="0" borderId="38" xfId="76" applyNumberFormat="1" applyFont="1" applyFill="1" applyBorder="1" applyAlignment="1">
      <alignment horizontal="center" vertical="center"/>
    </xf>
    <xf numFmtId="1" fontId="43" fillId="0" borderId="27" xfId="76" applyNumberFormat="1" applyFont="1" applyFill="1" applyBorder="1" applyAlignment="1">
      <alignment horizontal="center" vertical="center"/>
    </xf>
    <xf numFmtId="10" fontId="41" fillId="0" borderId="3" xfId="76" applyNumberFormat="1" applyFont="1" applyFill="1" applyBorder="1" applyAlignment="1">
      <alignment vertical="center"/>
    </xf>
    <xf numFmtId="10" fontId="41" fillId="0" borderId="1" xfId="76" applyNumberFormat="1" applyFont="1" applyFill="1" applyBorder="1" applyAlignment="1">
      <alignment vertical="center"/>
    </xf>
    <xf numFmtId="4" fontId="41" fillId="0" borderId="39" xfId="76" applyNumberFormat="1" applyFont="1" applyFill="1" applyBorder="1" applyAlignment="1">
      <alignment vertical="center"/>
    </xf>
    <xf numFmtId="4" fontId="41" fillId="0" borderId="23" xfId="76" applyNumberFormat="1" applyFont="1" applyFill="1" applyBorder="1" applyAlignment="1">
      <alignment vertical="center"/>
    </xf>
    <xf numFmtId="3" fontId="11" fillId="0" borderId="21" xfId="76" applyNumberFormat="1" applyFont="1" applyFill="1" applyBorder="1" applyAlignment="1">
      <alignment vertical="center"/>
    </xf>
    <xf numFmtId="3" fontId="11" fillId="0" borderId="1" xfId="76" applyNumberFormat="1" applyFont="1" applyFill="1" applyBorder="1" applyAlignment="1">
      <alignment vertical="center"/>
    </xf>
    <xf numFmtId="3" fontId="11" fillId="0" borderId="3" xfId="76" applyNumberFormat="1" applyFont="1" applyBorder="1" applyAlignment="1">
      <alignment vertical="center"/>
    </xf>
    <xf numFmtId="0" fontId="11" fillId="0" borderId="3" xfId="76" applyFont="1" applyBorder="1" applyAlignment="1">
      <alignment vertical="center"/>
    </xf>
    <xf numFmtId="0" fontId="11" fillId="0" borderId="1" xfId="76" applyFont="1" applyBorder="1" applyAlignment="1">
      <alignment vertical="center"/>
    </xf>
    <xf numFmtId="1" fontId="43" fillId="0" borderId="27" xfId="76"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6" applyFont="1" applyFill="1" applyBorder="1" applyAlignment="1">
      <alignment vertical="center"/>
    </xf>
    <xf numFmtId="3" fontId="11" fillId="0" borderId="0" xfId="76" applyNumberFormat="1" applyFont="1" applyBorder="1" applyAlignment="1">
      <alignment vertical="center"/>
    </xf>
    <xf numFmtId="3" fontId="11" fillId="0" borderId="0" xfId="76" applyNumberFormat="1" applyFont="1" applyAlignment="1">
      <alignment vertical="center"/>
    </xf>
    <xf numFmtId="175" fontId="42" fillId="0" borderId="1" xfId="76" applyNumberFormat="1" applyFont="1" applyBorder="1" applyAlignment="1">
      <alignment vertical="center"/>
    </xf>
    <xf numFmtId="175" fontId="41" fillId="0" borderId="1" xfId="76" applyNumberFormat="1" applyFont="1" applyBorder="1" applyAlignment="1">
      <alignment vertical="center"/>
    </xf>
    <xf numFmtId="175" fontId="41" fillId="0" borderId="1" xfId="76" applyNumberFormat="1" applyFont="1" applyFill="1" applyBorder="1" applyAlignment="1">
      <alignment vertical="center"/>
    </xf>
    <xf numFmtId="0" fontId="11" fillId="0" borderId="0" xfId="76" applyFont="1" applyFill="1" applyAlignment="1">
      <alignment vertical="center"/>
    </xf>
    <xf numFmtId="175" fontId="42" fillId="0" borderId="23" xfId="76" applyNumberFormat="1" applyFont="1" applyBorder="1" applyAlignment="1">
      <alignment vertical="center"/>
    </xf>
    <xf numFmtId="0" fontId="74" fillId="0" borderId="0" xfId="76" applyFont="1" applyBorder="1" applyAlignment="1">
      <alignment vertical="center"/>
    </xf>
    <xf numFmtId="174" fontId="75" fillId="0" borderId="0" xfId="76" applyNumberFormat="1" applyFont="1" applyBorder="1" applyAlignment="1">
      <alignment horizontal="center" vertical="center"/>
    </xf>
    <xf numFmtId="0" fontId="74" fillId="0" borderId="0" xfId="76" applyFont="1" applyAlignment="1">
      <alignment vertical="center"/>
    </xf>
    <xf numFmtId="167" fontId="41" fillId="0" borderId="1" xfId="76" applyNumberFormat="1" applyFont="1" applyBorder="1" applyAlignment="1">
      <alignment horizontal="center" vertical="center"/>
    </xf>
    <xf numFmtId="175" fontId="42" fillId="0" borderId="1" xfId="76" applyNumberFormat="1" applyFont="1" applyFill="1" applyBorder="1" applyAlignment="1">
      <alignment vertical="center"/>
    </xf>
    <xf numFmtId="176" fontId="42" fillId="0" borderId="1" xfId="76" applyNumberFormat="1" applyFont="1" applyFill="1" applyBorder="1" applyAlignment="1">
      <alignment vertical="center"/>
    </xf>
    <xf numFmtId="177" fontId="42" fillId="0" borderId="1" xfId="76" applyNumberFormat="1" applyFont="1" applyFill="1" applyBorder="1" applyAlignment="1">
      <alignment vertical="center"/>
    </xf>
    <xf numFmtId="177" fontId="42" fillId="0" borderId="23" xfId="76" applyNumberFormat="1" applyFont="1" applyFill="1" applyBorder="1" applyAlignment="1">
      <alignment vertical="center"/>
    </xf>
    <xf numFmtId="175" fontId="11" fillId="0" borderId="0" xfId="76" applyNumberFormat="1" applyFont="1" applyAlignment="1">
      <alignment vertical="center"/>
    </xf>
    <xf numFmtId="178" fontId="36" fillId="0" borderId="0" xfId="49" applyNumberFormat="1" applyFont="1" applyFill="1"/>
    <xf numFmtId="167" fontId="36" fillId="0" borderId="0" xfId="49" applyNumberFormat="1" applyFont="1" applyFill="1"/>
    <xf numFmtId="167" fontId="41" fillId="0" borderId="34"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41" fillId="25" borderId="34"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6" applyFont="1" applyBorder="1" applyAlignment="1">
      <alignment horizontal="left" vertical="center"/>
    </xf>
    <xf numFmtId="0" fontId="42" fillId="0" borderId="1" xfId="76" applyFont="1" applyBorder="1" applyAlignment="1">
      <alignment horizontal="left" vertical="center"/>
    </xf>
    <xf numFmtId="177" fontId="42" fillId="0" borderId="4" xfId="76" applyNumberFormat="1" applyFont="1" applyFill="1" applyBorder="1" applyAlignment="1">
      <alignment horizontal="center" vertical="center"/>
    </xf>
    <xf numFmtId="177" fontId="42" fillId="0" borderId="3" xfId="76" applyNumberFormat="1" applyFont="1" applyFill="1" applyBorder="1" applyAlignment="1">
      <alignment horizontal="center" vertical="center"/>
    </xf>
    <xf numFmtId="0" fontId="42" fillId="0" borderId="24" xfId="76" applyFont="1" applyBorder="1" applyAlignment="1">
      <alignment horizontal="left" vertical="center"/>
    </xf>
    <xf numFmtId="0" fontId="42" fillId="0" borderId="23" xfId="76" applyFont="1" applyBorder="1" applyAlignment="1">
      <alignment horizontal="left" vertical="center"/>
    </xf>
    <xf numFmtId="177" fontId="42" fillId="0" borderId="40" xfId="76" applyNumberFormat="1" applyFont="1" applyFill="1" applyBorder="1" applyAlignment="1">
      <alignment horizontal="center" vertical="center"/>
    </xf>
    <xf numFmtId="177" fontId="42" fillId="0" borderId="39" xfId="76" applyNumberFormat="1" applyFont="1" applyFill="1" applyBorder="1" applyAlignment="1">
      <alignment horizontal="center" vertical="center"/>
    </xf>
    <xf numFmtId="0" fontId="41" fillId="0" borderId="0" xfId="76" applyFont="1" applyFill="1" applyBorder="1" applyAlignment="1">
      <alignment horizontal="left" vertical="center" wrapText="1"/>
    </xf>
    <xf numFmtId="175" fontId="42" fillId="0" borderId="4" xfId="76" applyNumberFormat="1" applyFont="1" applyFill="1" applyBorder="1" applyAlignment="1">
      <alignment horizontal="center" vertical="center"/>
    </xf>
    <xf numFmtId="175" fontId="42" fillId="0" borderId="3" xfId="76" applyNumberFormat="1" applyFont="1" applyFill="1" applyBorder="1" applyAlignment="1">
      <alignment horizontal="center" vertical="center"/>
    </xf>
    <xf numFmtId="176" fontId="42" fillId="0" borderId="4" xfId="76" applyNumberFormat="1" applyFont="1" applyFill="1" applyBorder="1" applyAlignment="1">
      <alignment horizontal="center" vertical="center"/>
    </xf>
    <xf numFmtId="176" fontId="42" fillId="0" borderId="3" xfId="76" applyNumberFormat="1" applyFont="1" applyFill="1" applyBorder="1" applyAlignment="1">
      <alignment horizontal="center" vertical="center"/>
    </xf>
    <xf numFmtId="0" fontId="41" fillId="0" borderId="26" xfId="76" applyFont="1" applyBorder="1" applyAlignment="1">
      <alignment horizontal="left" vertical="center"/>
    </xf>
    <xf numFmtId="0" fontId="41" fillId="0" borderId="1" xfId="76" applyFont="1" applyBorder="1" applyAlignment="1">
      <alignment horizontal="left" vertical="center"/>
    </xf>
    <xf numFmtId="175" fontId="42" fillId="0" borderId="4" xfId="76" applyNumberFormat="1" applyFont="1" applyBorder="1" applyAlignment="1">
      <alignment horizontal="center" vertical="center"/>
    </xf>
    <xf numFmtId="175" fontId="42" fillId="0" borderId="3" xfId="76" applyNumberFormat="1" applyFont="1" applyBorder="1" applyAlignment="1">
      <alignment horizontal="center" vertical="center"/>
    </xf>
    <xf numFmtId="167" fontId="41" fillId="0" borderId="4" xfId="76" applyNumberFormat="1" applyFont="1" applyBorder="1" applyAlignment="1">
      <alignment horizontal="center" vertical="center"/>
    </xf>
    <xf numFmtId="167" fontId="41" fillId="0" borderId="3" xfId="76" applyNumberFormat="1" applyFont="1" applyBorder="1" applyAlignment="1">
      <alignment horizontal="center" vertical="center"/>
    </xf>
    <xf numFmtId="175" fontId="41" fillId="0" borderId="4" xfId="76" applyNumberFormat="1" applyFont="1" applyBorder="1" applyAlignment="1">
      <alignment horizontal="center" vertical="center"/>
    </xf>
    <xf numFmtId="175" fontId="41" fillId="0" borderId="3" xfId="76" applyNumberFormat="1" applyFont="1" applyBorder="1" applyAlignment="1">
      <alignment horizontal="center" vertical="center"/>
    </xf>
    <xf numFmtId="0" fontId="41" fillId="0" borderId="26" xfId="76" applyFont="1" applyFill="1" applyBorder="1" applyAlignment="1">
      <alignment horizontal="left" vertical="center"/>
    </xf>
    <xf numFmtId="0" fontId="41" fillId="0" borderId="1" xfId="76" applyFont="1" applyFill="1" applyBorder="1" applyAlignment="1">
      <alignment horizontal="left" vertical="center"/>
    </xf>
    <xf numFmtId="175" fontId="41" fillId="0" borderId="4" xfId="76" applyNumberFormat="1" applyFont="1" applyFill="1" applyBorder="1" applyAlignment="1">
      <alignment horizontal="center" vertical="center"/>
    </xf>
    <xf numFmtId="175" fontId="41" fillId="0" borderId="3" xfId="76" applyNumberFormat="1" applyFont="1" applyFill="1" applyBorder="1" applyAlignment="1">
      <alignment horizontal="center" vertical="center"/>
    </xf>
    <xf numFmtId="174" fontId="75" fillId="0" borderId="49" xfId="76" applyNumberFormat="1" applyFont="1" applyBorder="1" applyAlignment="1">
      <alignment horizontal="center" vertical="center"/>
    </xf>
    <xf numFmtId="0" fontId="42" fillId="0" borderId="28" xfId="76" applyFont="1" applyBorder="1" applyAlignment="1">
      <alignment horizontal="left" vertical="center"/>
    </xf>
    <xf numFmtId="0" fontId="42" fillId="0" borderId="27" xfId="76" applyFont="1" applyBorder="1" applyAlignment="1">
      <alignment horizontal="left" vertical="center"/>
    </xf>
    <xf numFmtId="1" fontId="43" fillId="0" borderId="50" xfId="76" applyNumberFormat="1" applyFont="1" applyFill="1" applyBorder="1" applyAlignment="1">
      <alignment horizontal="center" vertical="center" wrapText="1"/>
    </xf>
    <xf numFmtId="1" fontId="43" fillId="0" borderId="38" xfId="76" applyNumberFormat="1" applyFont="1" applyFill="1" applyBorder="1" applyAlignment="1">
      <alignment horizontal="center" vertical="center" wrapText="1"/>
    </xf>
    <xf numFmtId="0" fontId="11" fillId="0" borderId="4" xfId="76" applyFont="1" applyFill="1" applyBorder="1" applyAlignment="1">
      <alignment horizontal="center" vertical="center"/>
    </xf>
    <xf numFmtId="0" fontId="11" fillId="0" borderId="3" xfId="76" applyFont="1" applyFill="1" applyBorder="1" applyAlignment="1">
      <alignment horizontal="center" vertical="center"/>
    </xf>
    <xf numFmtId="0" fontId="41" fillId="0" borderId="24" xfId="76" applyFont="1" applyBorder="1" applyAlignment="1">
      <alignment horizontal="left" vertical="center"/>
    </xf>
    <xf numFmtId="0" fontId="41" fillId="0" borderId="23" xfId="76" applyFont="1" applyBorder="1" applyAlignment="1">
      <alignment horizontal="left" vertical="center"/>
    </xf>
    <xf numFmtId="175" fontId="42" fillId="0" borderId="40" xfId="76" applyNumberFormat="1" applyFont="1" applyBorder="1" applyAlignment="1">
      <alignment horizontal="center" vertical="center"/>
    </xf>
    <xf numFmtId="175" fontId="42" fillId="0" borderId="39" xfId="76" applyNumberFormat="1" applyFont="1" applyBorder="1" applyAlignment="1">
      <alignment horizontal="center" vertical="center"/>
    </xf>
    <xf numFmtId="0" fontId="11" fillId="0" borderId="4" xfId="76" applyFont="1" applyBorder="1" applyAlignment="1">
      <alignment horizontal="center" vertical="center"/>
    </xf>
    <xf numFmtId="0" fontId="11" fillId="0" borderId="3" xfId="76"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0" xfId="50" applyFont="1" applyFill="1" applyBorder="1" applyAlignment="1">
      <alignment horizontal="center" vertical="center"/>
    </xf>
    <xf numFmtId="0" fontId="69" fillId="0" borderId="39" xfId="50" applyFont="1" applyFill="1" applyBorder="1" applyAlignment="1">
      <alignment horizontal="center" vertical="center"/>
    </xf>
    <xf numFmtId="0" fontId="11" fillId="0" borderId="48" xfId="76" applyFont="1" applyBorder="1" applyAlignment="1">
      <alignment horizontal="left" vertical="center"/>
    </xf>
    <xf numFmtId="0" fontId="11" fillId="0" borderId="49" xfId="76" applyFont="1" applyBorder="1" applyAlignment="1">
      <alignment horizontal="left" vertical="center"/>
    </xf>
    <xf numFmtId="0" fontId="11" fillId="0" borderId="1" xfId="76"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7" xfId="76" applyFont="1" applyBorder="1" applyAlignment="1">
      <alignment horizontal="left" vertical="center"/>
    </xf>
    <xf numFmtId="0" fontId="11" fillId="0" borderId="20" xfId="76" applyFont="1" applyBorder="1" applyAlignment="1">
      <alignment horizontal="left" vertical="center"/>
    </xf>
    <xf numFmtId="3" fontId="11" fillId="0" borderId="2" xfId="76" applyNumberFormat="1" applyFont="1" applyFill="1" applyBorder="1" applyAlignment="1">
      <alignment horizontal="center" vertical="center"/>
    </xf>
    <xf numFmtId="0" fontId="11" fillId="0" borderId="36" xfId="76" applyFont="1" applyBorder="1" applyAlignment="1">
      <alignment horizontal="left" vertical="center"/>
    </xf>
    <xf numFmtId="0" fontId="11" fillId="0" borderId="37" xfId="76" applyFont="1" applyBorder="1" applyAlignment="1">
      <alignment horizontal="left" vertical="center"/>
    </xf>
    <xf numFmtId="3" fontId="11" fillId="0" borderId="1" xfId="76" applyNumberFormat="1" applyFont="1" applyBorder="1" applyAlignment="1">
      <alignment horizontal="center" vertical="center"/>
    </xf>
    <xf numFmtId="0" fontId="11" fillId="0" borderId="26" xfId="76" applyFont="1" applyBorder="1" applyAlignment="1">
      <alignment horizontal="left" vertical="center"/>
    </xf>
    <xf numFmtId="0" fontId="11" fillId="0" borderId="1" xfId="76" applyFont="1" applyBorder="1" applyAlignment="1">
      <alignment horizontal="left" vertical="center"/>
    </xf>
    <xf numFmtId="0" fontId="11" fillId="0" borderId="34" xfId="76" applyFont="1" applyBorder="1" applyAlignment="1">
      <alignment horizontal="left" vertical="center"/>
    </xf>
    <xf numFmtId="10" fontId="41" fillId="0" borderId="3" xfId="76" applyNumberFormat="1" applyFont="1" applyFill="1" applyBorder="1" applyAlignment="1">
      <alignment horizontal="center" vertical="center"/>
    </xf>
    <xf numFmtId="10" fontId="41" fillId="0" borderId="1" xfId="76" applyNumberFormat="1" applyFont="1" applyFill="1" applyBorder="1" applyAlignment="1">
      <alignment horizontal="center" vertical="center"/>
    </xf>
    <xf numFmtId="0" fontId="11" fillId="0" borderId="24" xfId="76" applyFont="1" applyBorder="1" applyAlignment="1">
      <alignment horizontal="left" vertical="center"/>
    </xf>
    <xf numFmtId="0" fontId="11" fillId="0" borderId="23" xfId="76" applyFont="1" applyBorder="1" applyAlignment="1">
      <alignment horizontal="left" vertical="center"/>
    </xf>
    <xf numFmtId="0" fontId="11" fillId="0" borderId="35" xfId="76" applyFont="1" applyBorder="1" applyAlignment="1">
      <alignment horizontal="left" vertical="center"/>
    </xf>
    <xf numFmtId="4" fontId="41" fillId="0" borderId="39" xfId="76" applyNumberFormat="1" applyFont="1" applyFill="1" applyBorder="1" applyAlignment="1">
      <alignment horizontal="center" vertical="center"/>
    </xf>
    <xf numFmtId="4" fontId="41" fillId="0" borderId="23" xfId="76" applyNumberFormat="1" applyFont="1" applyFill="1" applyBorder="1" applyAlignment="1">
      <alignment horizontal="center" vertical="center"/>
    </xf>
    <xf numFmtId="10" fontId="41" fillId="0" borderId="26" xfId="76" applyNumberFormat="1" applyFont="1" applyBorder="1" applyAlignment="1">
      <alignment horizontal="center" vertical="center"/>
    </xf>
    <xf numFmtId="10" fontId="41" fillId="0" borderId="34" xfId="76" applyNumberFormat="1" applyFont="1" applyBorder="1" applyAlignment="1">
      <alignment horizontal="center" vertical="center"/>
    </xf>
    <xf numFmtId="0" fontId="11" fillId="0" borderId="46" xfId="76" applyFont="1" applyBorder="1" applyAlignment="1">
      <alignment horizontal="left" vertical="center"/>
    </xf>
    <xf numFmtId="0" fontId="11" fillId="0" borderId="10" xfId="76" applyFont="1" applyBorder="1" applyAlignment="1">
      <alignment horizontal="left" vertical="center"/>
    </xf>
    <xf numFmtId="0" fontId="11" fillId="0" borderId="41" xfId="76" applyFont="1" applyBorder="1" applyAlignment="1">
      <alignment horizontal="left" vertical="center"/>
    </xf>
    <xf numFmtId="10" fontId="41" fillId="0" borderId="24" xfId="76" applyNumberFormat="1" applyFont="1" applyBorder="1" applyAlignment="1">
      <alignment horizontal="center" vertical="center"/>
    </xf>
    <xf numFmtId="10" fontId="41" fillId="0" borderId="35" xfId="76" applyNumberFormat="1" applyFont="1" applyBorder="1" applyAlignment="1">
      <alignment horizontal="center" vertical="center"/>
    </xf>
    <xf numFmtId="0" fontId="11" fillId="0" borderId="28" xfId="76" applyFont="1" applyBorder="1" applyAlignment="1">
      <alignment horizontal="left" vertical="center"/>
    </xf>
    <xf numFmtId="0" fontId="11" fillId="0" borderId="27" xfId="76" applyFont="1" applyBorder="1" applyAlignment="1">
      <alignment horizontal="left" vertical="center"/>
    </xf>
    <xf numFmtId="0" fontId="11" fillId="0" borderId="43" xfId="76" applyFont="1" applyBorder="1" applyAlignment="1">
      <alignment horizontal="left" vertical="center"/>
    </xf>
    <xf numFmtId="1" fontId="43" fillId="0" borderId="27" xfId="76" applyNumberFormat="1" applyFont="1" applyFill="1" applyBorder="1" applyAlignment="1">
      <alignment horizontal="center" vertical="center" wrapText="1"/>
    </xf>
    <xf numFmtId="9" fontId="41" fillId="0" borderId="26" xfId="76" applyNumberFormat="1" applyFont="1" applyBorder="1" applyAlignment="1">
      <alignment horizontal="center" vertical="center"/>
    </xf>
    <xf numFmtId="9" fontId="41" fillId="0" borderId="34" xfId="76" applyNumberFormat="1" applyFont="1" applyBorder="1" applyAlignment="1">
      <alignment horizontal="center" vertical="center"/>
    </xf>
    <xf numFmtId="0" fontId="11" fillId="0" borderId="26" xfId="76" applyFont="1" applyBorder="1" applyAlignment="1">
      <alignment horizontal="center" vertical="center"/>
    </xf>
    <xf numFmtId="0" fontId="11" fillId="0" borderId="34" xfId="76" applyFont="1" applyBorder="1" applyAlignment="1">
      <alignment horizontal="center" vertical="center"/>
    </xf>
    <xf numFmtId="3" fontId="41" fillId="0" borderId="26" xfId="76" applyNumberFormat="1" applyFont="1" applyBorder="1" applyAlignment="1">
      <alignment horizontal="center" vertical="center"/>
    </xf>
    <xf numFmtId="3" fontId="41" fillId="0" borderId="34" xfId="76" applyNumberFormat="1" applyFont="1" applyBorder="1" applyAlignment="1">
      <alignment horizontal="center" vertical="center"/>
    </xf>
    <xf numFmtId="3" fontId="41" fillId="0" borderId="25" xfId="76" applyNumberFormat="1" applyFont="1" applyBorder="1" applyAlignment="1">
      <alignment horizontal="center" vertical="center"/>
    </xf>
    <xf numFmtId="3" fontId="41" fillId="0" borderId="45" xfId="76" applyNumberFormat="1" applyFont="1" applyBorder="1" applyAlignment="1">
      <alignment horizontal="center" vertical="center"/>
    </xf>
    <xf numFmtId="3" fontId="41" fillId="0" borderId="25" xfId="76" applyNumberFormat="1" applyFont="1" applyFill="1" applyBorder="1" applyAlignment="1">
      <alignment horizontal="center" vertical="center"/>
    </xf>
    <xf numFmtId="3" fontId="41" fillId="0" borderId="45" xfId="76" applyNumberFormat="1" applyFont="1" applyFill="1" applyBorder="1" applyAlignment="1">
      <alignment horizontal="center" vertical="center"/>
    </xf>
    <xf numFmtId="0" fontId="41" fillId="0" borderId="4" xfId="76" applyFont="1" applyFill="1" applyBorder="1" applyAlignment="1">
      <alignment horizontal="center" vertical="center"/>
    </xf>
    <xf numFmtId="0" fontId="41" fillId="0" borderId="3" xfId="76" applyFont="1" applyFill="1" applyBorder="1" applyAlignment="1">
      <alignment horizontal="center" vertical="center"/>
    </xf>
    <xf numFmtId="0" fontId="43" fillId="0" borderId="0" xfId="76"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49" fontId="9" fillId="0" borderId="0" xfId="1" applyNumberFormat="1" applyFont="1" applyAlignment="1">
      <alignment horizontal="center" vertical="center"/>
    </xf>
    <xf numFmtId="0" fontId="11" fillId="0" borderId="25" xfId="76" applyFont="1" applyBorder="1" applyAlignment="1">
      <alignment horizontal="center" vertical="center"/>
    </xf>
    <xf numFmtId="0" fontId="11" fillId="0" borderId="45" xfId="76" applyFont="1" applyBorder="1" applyAlignment="1">
      <alignment horizontal="center" vertical="center"/>
    </xf>
    <xf numFmtId="0" fontId="8" fillId="0" borderId="0" xfId="1" applyNumberFormat="1" applyFont="1" applyAlignment="1">
      <alignment horizontal="center" vertical="center"/>
    </xf>
    <xf numFmtId="0" fontId="43" fillId="0" borderId="28" xfId="76" applyFont="1" applyBorder="1" applyAlignment="1">
      <alignment horizontal="left" vertical="center"/>
    </xf>
    <xf numFmtId="0" fontId="43" fillId="0" borderId="27" xfId="76" applyFont="1" applyBorder="1" applyAlignment="1">
      <alignment horizontal="left" vertical="center"/>
    </xf>
    <xf numFmtId="0" fontId="43" fillId="0" borderId="43" xfId="76" applyFont="1" applyBorder="1" applyAlignment="1">
      <alignment horizontal="left" vertical="center"/>
    </xf>
    <xf numFmtId="174" fontId="29" fillId="0" borderId="36" xfId="76" applyNumberFormat="1" applyFont="1" applyFill="1" applyBorder="1" applyAlignment="1">
      <alignment horizontal="center" vertical="center"/>
    </xf>
    <xf numFmtId="174" fontId="29" fillId="0" borderId="44" xfId="76"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1" xfId="76"/>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4"/>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74BF-41B5-B4C1-2BDEF1A41840}"/>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74BF-41B5-B4C1-2BDEF1A4184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-4193999485.6745701</c:v>
                </c:pt>
                <c:pt idx="1">
                  <c:v>-4260483705.0652957</c:v>
                </c:pt>
                <c:pt idx="2">
                  <c:v>-4325279912.7828436</c:v>
                </c:pt>
                <c:pt idx="3">
                  <c:v>-4388368816.0519419</c:v>
                </c:pt>
                <c:pt idx="4">
                  <c:v>-4449730559.4566259</c:v>
                </c:pt>
                <c:pt idx="5">
                  <c:v>-4509344708.7498465</c:v>
                </c:pt>
                <c:pt idx="6">
                  <c:v>-4567456317.8046474</c:v>
                </c:pt>
                <c:pt idx="7">
                  <c:v>-4623788303.789319</c:v>
                </c:pt>
                <c:pt idx="8">
                  <c:v>-4678318819.5708389</c:v>
                </c:pt>
                <c:pt idx="9">
                  <c:v>-4731025386.3803263</c:v>
                </c:pt>
                <c:pt idx="10">
                  <c:v>-4781954079.3234377</c:v>
                </c:pt>
              </c:numCache>
            </c:numRef>
          </c:val>
          <c:smooth val="0"/>
          <c:extLst>
            <c:ext xmlns:c16="http://schemas.microsoft.com/office/drawing/2014/chart" uri="{C3380CC4-5D6E-409C-BE32-E72D297353CC}">
              <c16:uniqueId val="{00000000-842B-4A8E-A9E5-883D86B7E375}"/>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-4287432000.2776079</c:v>
                </c:pt>
                <c:pt idx="1">
                  <c:v>-4338517723.8356972</c:v>
                </c:pt>
                <c:pt idx="2">
                  <c:v>-4382161372.5440159</c:v>
                </c:pt>
                <c:pt idx="3">
                  <c:v>-4419410399.1062536</c:v>
                </c:pt>
                <c:pt idx="4">
                  <c:v>-4451168178.5122995</c:v>
                </c:pt>
                <c:pt idx="5">
                  <c:v>-4478213507.9427786</c:v>
                </c:pt>
                <c:pt idx="6">
                  <c:v>-4501323314.6626654</c:v>
                </c:pt>
                <c:pt idx="7">
                  <c:v>-4520960487.4954538</c:v>
                </c:pt>
                <c:pt idx="8">
                  <c:v>-4537623518.1372423</c:v>
                </c:pt>
                <c:pt idx="9">
                  <c:v>-4551741401.9384327</c:v>
                </c:pt>
                <c:pt idx="10">
                  <c:v>-4563699383.8682384</c:v>
                </c:pt>
              </c:numCache>
            </c:numRef>
          </c:val>
          <c:smooth val="0"/>
          <c:extLst>
            <c:ext xmlns:c16="http://schemas.microsoft.com/office/drawing/2014/chart" uri="{C3380CC4-5D6E-409C-BE32-E72D297353CC}">
              <c16:uniqueId val="{00000001-842B-4A8E-A9E5-883D86B7E37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J_TP2000.VL.0043/J_TP2000.PR.006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J_TP2000.VL.0043/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ВЛ 220 кВ Надым-Салехард-1,2 (комплекс поддерживающих мероприятий)</v>
          </cell>
        </row>
        <row r="10">
          <cell r="D10">
            <v>1</v>
          </cell>
        </row>
        <row r="11">
          <cell r="D11">
            <v>1</v>
          </cell>
        </row>
        <row r="12">
          <cell r="D12">
            <v>1</v>
          </cell>
        </row>
        <row r="15">
          <cell r="D15">
            <v>1</v>
          </cell>
        </row>
        <row r="26">
          <cell r="B26">
            <v>44562</v>
          </cell>
        </row>
        <row r="27">
          <cell r="D27">
            <v>51</v>
          </cell>
        </row>
        <row r="28">
          <cell r="D28">
            <v>7</v>
          </cell>
        </row>
        <row r="29">
          <cell r="D29">
            <v>3</v>
          </cell>
        </row>
        <row r="31">
          <cell r="D31">
            <v>12</v>
          </cell>
        </row>
        <row r="32">
          <cell r="B32">
            <v>2022</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220 кВ Надым-Салехард-1,2 (комплекс поддерживающих мероприятий)</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39"/>
      <c r="E1" s="139"/>
      <c r="F1" s="16"/>
    </row>
    <row r="2" spans="1:21" s="12" customFormat="1" ht="18.75" customHeight="1" x14ac:dyDescent="0.3">
      <c r="A2" s="18"/>
      <c r="C2" s="15" t="s">
        <v>10</v>
      </c>
      <c r="D2" s="139"/>
      <c r="E2" s="139"/>
      <c r="F2" s="16"/>
    </row>
    <row r="3" spans="1:21" s="12" customFormat="1" ht="18.75" x14ac:dyDescent="0.3">
      <c r="A3" s="17"/>
      <c r="C3" s="15" t="s">
        <v>68</v>
      </c>
      <c r="D3" s="139"/>
      <c r="E3" s="139"/>
      <c r="F3" s="16"/>
    </row>
    <row r="4" spans="1:21" s="12" customFormat="1" ht="18.75" x14ac:dyDescent="0.3">
      <c r="A4" s="17"/>
      <c r="D4" s="139"/>
      <c r="E4" s="139"/>
      <c r="F4" s="16"/>
      <c r="G4" s="15"/>
    </row>
    <row r="5" spans="1:21" s="12" customFormat="1" ht="15.75" x14ac:dyDescent="0.25">
      <c r="A5" s="361" t="s">
        <v>658</v>
      </c>
      <c r="B5" s="361"/>
      <c r="C5" s="361"/>
      <c r="D5" s="140"/>
      <c r="E5" s="140"/>
      <c r="F5" s="132"/>
      <c r="G5" s="132"/>
      <c r="H5" s="132"/>
      <c r="I5" s="132"/>
    </row>
    <row r="6" spans="1:21" s="12" customFormat="1" ht="18.75" x14ac:dyDescent="0.3">
      <c r="A6" s="17"/>
      <c r="D6" s="139"/>
      <c r="E6" s="139"/>
      <c r="F6" s="16"/>
      <c r="G6" s="15"/>
    </row>
    <row r="7" spans="1:21" s="12" customFormat="1" ht="18.75" x14ac:dyDescent="0.2">
      <c r="A7" s="365" t="s">
        <v>9</v>
      </c>
      <c r="B7" s="365"/>
      <c r="C7" s="365"/>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8"/>
      <c r="E8" s="138"/>
      <c r="F8" s="14"/>
      <c r="G8" s="14"/>
      <c r="H8" s="13"/>
      <c r="I8" s="13"/>
      <c r="J8" s="13"/>
      <c r="K8" s="13"/>
      <c r="L8" s="13"/>
      <c r="M8" s="13"/>
      <c r="N8" s="13"/>
      <c r="O8" s="13"/>
      <c r="P8" s="13"/>
      <c r="Q8" s="13"/>
      <c r="R8" s="13"/>
      <c r="S8" s="13"/>
      <c r="T8" s="13"/>
      <c r="U8" s="13"/>
    </row>
    <row r="9" spans="1:21" s="12" customFormat="1" ht="36" customHeight="1" x14ac:dyDescent="0.2">
      <c r="A9" s="366" t="s">
        <v>485</v>
      </c>
      <c r="B9" s="366"/>
      <c r="C9" s="366"/>
      <c r="D9" s="142"/>
      <c r="E9" s="144"/>
      <c r="F9" s="8"/>
      <c r="G9" s="8"/>
      <c r="H9" s="13"/>
      <c r="I9" s="13"/>
      <c r="J9" s="13"/>
      <c r="K9" s="13"/>
      <c r="L9" s="13"/>
      <c r="M9" s="13"/>
      <c r="N9" s="13"/>
      <c r="O9" s="13"/>
      <c r="P9" s="13"/>
      <c r="Q9" s="13"/>
      <c r="R9" s="13"/>
      <c r="S9" s="13"/>
      <c r="T9" s="13"/>
      <c r="U9" s="13"/>
    </row>
    <row r="10" spans="1:21" s="12" customFormat="1" ht="18.75" x14ac:dyDescent="0.2">
      <c r="A10" s="362" t="s">
        <v>8</v>
      </c>
      <c r="B10" s="362"/>
      <c r="C10" s="362"/>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95"/>
      <c r="C11" s="195"/>
      <c r="D11" s="138"/>
      <c r="E11" s="138"/>
      <c r="F11" s="14"/>
      <c r="G11" s="14"/>
      <c r="H11" s="13"/>
      <c r="I11" s="13"/>
      <c r="J11" s="13"/>
      <c r="K11" s="13"/>
      <c r="L11" s="13"/>
      <c r="M11" s="13"/>
      <c r="N11" s="13"/>
      <c r="O11" s="13"/>
      <c r="P11" s="13"/>
      <c r="Q11" s="13"/>
      <c r="R11" s="13"/>
      <c r="S11" s="13"/>
      <c r="T11" s="13"/>
      <c r="U11" s="13"/>
    </row>
    <row r="12" spans="1:21" s="12" customFormat="1" ht="18.75" x14ac:dyDescent="0.2">
      <c r="A12" s="367" t="s">
        <v>469</v>
      </c>
      <c r="B12" s="367"/>
      <c r="C12" s="367"/>
      <c r="D12" s="144"/>
      <c r="E12" s="144"/>
      <c r="F12" s="8"/>
      <c r="G12" s="8"/>
      <c r="H12" s="13"/>
      <c r="I12" s="13"/>
      <c r="J12" s="13"/>
      <c r="K12" s="13"/>
      <c r="L12" s="13"/>
      <c r="M12" s="13"/>
      <c r="N12" s="13"/>
      <c r="O12" s="13"/>
      <c r="P12" s="13"/>
      <c r="Q12" s="13"/>
      <c r="R12" s="13"/>
      <c r="S12" s="13"/>
      <c r="T12" s="13"/>
      <c r="U12" s="13"/>
    </row>
    <row r="13" spans="1:21" s="12" customFormat="1" ht="18.75" x14ac:dyDescent="0.2">
      <c r="A13" s="362" t="s">
        <v>7</v>
      </c>
      <c r="B13" s="362"/>
      <c r="C13" s="362"/>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68" t="s">
        <v>514</v>
      </c>
      <c r="B15" s="368"/>
      <c r="C15" s="368"/>
      <c r="D15" s="144"/>
      <c r="E15" s="144"/>
      <c r="F15" s="8"/>
      <c r="G15" s="8"/>
      <c r="H15" s="8"/>
      <c r="I15" s="8"/>
      <c r="J15" s="8"/>
      <c r="K15" s="8"/>
      <c r="L15" s="8"/>
      <c r="M15" s="8"/>
      <c r="N15" s="8"/>
      <c r="O15" s="8"/>
      <c r="P15" s="8"/>
      <c r="Q15" s="8"/>
      <c r="R15" s="8"/>
      <c r="S15" s="8"/>
      <c r="T15" s="8"/>
      <c r="U15" s="8"/>
    </row>
    <row r="16" spans="1:21" s="3" customFormat="1" ht="15" customHeight="1" x14ac:dyDescent="0.2">
      <c r="A16" s="362" t="s">
        <v>6</v>
      </c>
      <c r="B16" s="362"/>
      <c r="C16" s="362"/>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63" t="s">
        <v>410</v>
      </c>
      <c r="B18" s="364"/>
      <c r="C18" s="364"/>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5</v>
      </c>
      <c r="B20" s="37" t="s">
        <v>67</v>
      </c>
      <c r="C20" s="36" t="s">
        <v>66</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263</v>
      </c>
      <c r="C22" s="37" t="s">
        <v>427</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428</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58"/>
      <c r="B24" s="359"/>
      <c r="C24" s="359"/>
      <c r="D24" s="148"/>
      <c r="E24" s="148"/>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29" t="s">
        <v>358</v>
      </c>
      <c r="C25" s="196" t="s">
        <v>433</v>
      </c>
      <c r="D25" s="149"/>
      <c r="E25" s="149"/>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29" t="s">
        <v>75</v>
      </c>
      <c r="C26" s="196" t="s">
        <v>431</v>
      </c>
      <c r="D26" s="149"/>
      <c r="E26" s="149"/>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29" t="s">
        <v>74</v>
      </c>
      <c r="C27" s="230" t="s">
        <v>566</v>
      </c>
      <c r="D27" s="227"/>
      <c r="E27" s="149"/>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29" t="s">
        <v>359</v>
      </c>
      <c r="C28" s="196" t="s">
        <v>430</v>
      </c>
      <c r="D28" s="149"/>
      <c r="E28" s="149"/>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29" t="s">
        <v>360</v>
      </c>
      <c r="C29" s="152" t="s">
        <v>430</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29" t="s">
        <v>361</v>
      </c>
      <c r="C30" s="152" t="s">
        <v>430</v>
      </c>
      <c r="D30" s="149"/>
      <c r="E30" s="149"/>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362</v>
      </c>
      <c r="C31" s="152" t="s">
        <v>430</v>
      </c>
      <c r="D31" s="149"/>
      <c r="E31" s="149"/>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363</v>
      </c>
      <c r="C32" s="152" t="s">
        <v>430</v>
      </c>
      <c r="D32" s="149"/>
      <c r="E32" s="149"/>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364</v>
      </c>
      <c r="C33" s="36" t="s">
        <v>507</v>
      </c>
      <c r="D33" s="149"/>
      <c r="E33" s="149"/>
      <c r="F33" s="34"/>
      <c r="G33" s="33"/>
      <c r="H33" s="33"/>
      <c r="I33" s="33"/>
      <c r="J33" s="33"/>
      <c r="K33" s="33"/>
      <c r="L33" s="33"/>
      <c r="M33" s="33"/>
      <c r="N33" s="33"/>
      <c r="O33" s="33"/>
      <c r="P33" s="33"/>
      <c r="Q33" s="33"/>
      <c r="R33" s="32"/>
      <c r="S33" s="32"/>
      <c r="T33" s="32"/>
      <c r="U33" s="32"/>
    </row>
    <row r="34" spans="1:21" ht="111" customHeight="1" x14ac:dyDescent="0.25">
      <c r="A34" s="24" t="s">
        <v>380</v>
      </c>
      <c r="B34" s="39" t="s">
        <v>365</v>
      </c>
      <c r="C34" s="152" t="s">
        <v>274</v>
      </c>
      <c r="D34" s="227"/>
      <c r="E34" s="150"/>
      <c r="F34" s="23"/>
      <c r="G34" s="23"/>
      <c r="H34" s="23"/>
      <c r="I34" s="23"/>
      <c r="J34" s="23"/>
      <c r="K34" s="23"/>
      <c r="L34" s="23"/>
      <c r="M34" s="23"/>
      <c r="N34" s="23"/>
      <c r="O34" s="23"/>
      <c r="P34" s="23"/>
      <c r="Q34" s="23"/>
      <c r="R34" s="23"/>
      <c r="S34" s="23"/>
      <c r="T34" s="23"/>
      <c r="U34" s="23"/>
    </row>
    <row r="35" spans="1:21" ht="58.5" customHeight="1" x14ac:dyDescent="0.25">
      <c r="A35" s="24" t="s">
        <v>368</v>
      </c>
      <c r="B35" s="39" t="s">
        <v>72</v>
      </c>
      <c r="C35" s="152" t="s">
        <v>274</v>
      </c>
      <c r="D35" s="227"/>
      <c r="E35" s="150"/>
      <c r="F35" s="23"/>
      <c r="G35" s="23"/>
      <c r="H35" s="23"/>
      <c r="I35" s="23"/>
      <c r="J35" s="23"/>
      <c r="K35" s="23"/>
      <c r="L35" s="23"/>
      <c r="M35" s="23"/>
      <c r="N35" s="23"/>
      <c r="O35" s="23"/>
      <c r="P35" s="23"/>
      <c r="Q35" s="23"/>
      <c r="R35" s="23"/>
      <c r="S35" s="23"/>
      <c r="T35" s="23"/>
      <c r="U35" s="23"/>
    </row>
    <row r="36" spans="1:21" ht="51.75" customHeight="1" x14ac:dyDescent="0.25">
      <c r="A36" s="24" t="s">
        <v>381</v>
      </c>
      <c r="B36" s="39" t="s">
        <v>366</v>
      </c>
      <c r="C36" s="36" t="s">
        <v>516</v>
      </c>
      <c r="D36" s="227"/>
      <c r="E36" s="150"/>
      <c r="F36" s="23"/>
      <c r="G36" s="23"/>
      <c r="H36" s="23"/>
      <c r="I36" s="23"/>
      <c r="J36" s="23"/>
      <c r="K36" s="23"/>
      <c r="L36" s="23"/>
      <c r="M36" s="23"/>
      <c r="N36" s="23"/>
      <c r="O36" s="23"/>
      <c r="P36" s="23"/>
      <c r="Q36" s="23"/>
      <c r="R36" s="23"/>
      <c r="S36" s="23"/>
      <c r="T36" s="23"/>
      <c r="U36" s="23"/>
    </row>
    <row r="37" spans="1:21" ht="43.5" customHeight="1" x14ac:dyDescent="0.25">
      <c r="A37" s="24" t="s">
        <v>369</v>
      </c>
      <c r="B37" s="39" t="s">
        <v>367</v>
      </c>
      <c r="C37" s="152" t="s">
        <v>516</v>
      </c>
      <c r="D37" s="150"/>
      <c r="E37" s="150"/>
      <c r="F37" s="23"/>
      <c r="G37" s="23"/>
      <c r="H37" s="23"/>
      <c r="I37" s="23"/>
      <c r="J37" s="23"/>
      <c r="K37" s="23"/>
      <c r="L37" s="23"/>
      <c r="M37" s="23"/>
      <c r="N37" s="23"/>
      <c r="O37" s="23"/>
      <c r="P37" s="23"/>
      <c r="Q37" s="23"/>
      <c r="R37" s="23"/>
      <c r="S37" s="23"/>
      <c r="T37" s="23"/>
      <c r="U37" s="23"/>
    </row>
    <row r="38" spans="1:21" ht="43.5" customHeight="1" x14ac:dyDescent="0.25">
      <c r="A38" s="24" t="s">
        <v>382</v>
      </c>
      <c r="B38" s="39" t="s">
        <v>238</v>
      </c>
      <c r="C38" s="203" t="s">
        <v>430</v>
      </c>
      <c r="D38" s="150"/>
      <c r="E38" s="150"/>
      <c r="F38" s="23"/>
      <c r="G38" s="23"/>
      <c r="H38" s="23"/>
      <c r="I38" s="23"/>
      <c r="J38" s="23"/>
      <c r="K38" s="23"/>
      <c r="L38" s="23"/>
      <c r="M38" s="23"/>
      <c r="N38" s="23"/>
      <c r="O38" s="23"/>
      <c r="P38" s="23"/>
      <c r="Q38" s="23"/>
      <c r="R38" s="23"/>
      <c r="S38" s="23"/>
      <c r="T38" s="23"/>
      <c r="U38" s="23"/>
    </row>
    <row r="39" spans="1:21" ht="23.25" customHeight="1" x14ac:dyDescent="0.25">
      <c r="A39" s="358"/>
      <c r="B39" s="359"/>
      <c r="C39" s="360"/>
      <c r="D39" s="150"/>
      <c r="E39" s="150"/>
      <c r="F39" s="23"/>
      <c r="G39" s="23"/>
      <c r="H39" s="23"/>
      <c r="I39" s="23"/>
      <c r="J39" s="23"/>
      <c r="K39" s="23"/>
      <c r="L39" s="23"/>
      <c r="M39" s="23"/>
      <c r="N39" s="23"/>
      <c r="O39" s="23"/>
      <c r="P39" s="23"/>
      <c r="Q39" s="23"/>
      <c r="R39" s="23"/>
      <c r="S39" s="23"/>
      <c r="T39" s="23"/>
      <c r="U39" s="23"/>
    </row>
    <row r="40" spans="1:21" ht="63" x14ac:dyDescent="0.25">
      <c r="A40" s="24" t="s">
        <v>370</v>
      </c>
      <c r="B40" s="39" t="s">
        <v>423</v>
      </c>
      <c r="C40" s="36" t="str">
        <f>CONCATENATE('8. Общие сведения'!B24,"; ",(ROUND(C48,2))," ","млн. руб.")</f>
        <v>82 км; 2969,9 млн. руб.</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383</v>
      </c>
      <c r="B41" s="39" t="s">
        <v>405</v>
      </c>
      <c r="C41" s="36" t="s">
        <v>432</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371</v>
      </c>
      <c r="B42" s="39" t="s">
        <v>420</v>
      </c>
      <c r="C42" s="36" t="s">
        <v>516</v>
      </c>
      <c r="D42" s="150"/>
      <c r="E42" s="150"/>
      <c r="F42" s="23"/>
      <c r="G42" s="23"/>
      <c r="H42" s="23"/>
      <c r="I42" s="23"/>
      <c r="J42" s="23"/>
      <c r="K42" s="23"/>
      <c r="L42" s="23"/>
      <c r="M42" s="23"/>
      <c r="N42" s="23"/>
      <c r="O42" s="23"/>
      <c r="P42" s="23"/>
      <c r="Q42" s="23"/>
      <c r="R42" s="23"/>
      <c r="S42" s="23"/>
      <c r="T42" s="23"/>
      <c r="U42" s="23"/>
    </row>
    <row r="43" spans="1:21" ht="186" customHeight="1" x14ac:dyDescent="0.25">
      <c r="A43" s="24" t="s">
        <v>386</v>
      </c>
      <c r="B43" s="39" t="s">
        <v>387</v>
      </c>
      <c r="C43" s="36" t="s">
        <v>432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372</v>
      </c>
      <c r="B44" s="39" t="s">
        <v>411</v>
      </c>
      <c r="C44" s="36" t="s">
        <v>432</v>
      </c>
      <c r="D44" s="150"/>
      <c r="E44" s="150"/>
      <c r="F44" s="23"/>
      <c r="G44" s="23"/>
      <c r="H44" s="23"/>
      <c r="I44" s="23"/>
      <c r="J44" s="23"/>
      <c r="K44" s="23"/>
      <c r="L44" s="23"/>
      <c r="M44" s="23"/>
      <c r="N44" s="23"/>
      <c r="O44" s="23"/>
      <c r="P44" s="23"/>
      <c r="Q44" s="23"/>
      <c r="R44" s="23"/>
      <c r="S44" s="23"/>
      <c r="T44" s="23"/>
      <c r="U44" s="23"/>
    </row>
    <row r="45" spans="1:21" ht="120" customHeight="1" x14ac:dyDescent="0.25">
      <c r="A45" s="24" t="s">
        <v>406</v>
      </c>
      <c r="B45" s="39" t="s">
        <v>412</v>
      </c>
      <c r="C45" s="36" t="s">
        <v>432</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373</v>
      </c>
      <c r="B46" s="39" t="s">
        <v>413</v>
      </c>
      <c r="C46" s="36" t="s">
        <v>432</v>
      </c>
      <c r="D46" s="150"/>
      <c r="E46" s="150"/>
      <c r="F46" s="23"/>
      <c r="G46" s="23"/>
      <c r="H46" s="23"/>
      <c r="I46" s="23"/>
      <c r="J46" s="23"/>
      <c r="K46" s="23"/>
      <c r="L46" s="23"/>
      <c r="M46" s="23"/>
      <c r="N46" s="23"/>
      <c r="O46" s="23"/>
      <c r="P46" s="23"/>
      <c r="Q46" s="23"/>
      <c r="R46" s="23"/>
      <c r="S46" s="23"/>
      <c r="T46" s="23"/>
      <c r="U46" s="23"/>
    </row>
    <row r="47" spans="1:21" ht="18.75" customHeight="1" x14ac:dyDescent="0.25">
      <c r="A47" s="358"/>
      <c r="B47" s="359"/>
      <c r="C47" s="360"/>
      <c r="D47" s="150"/>
      <c r="E47" s="150"/>
      <c r="F47" s="23"/>
      <c r="G47" s="23"/>
      <c r="H47" s="23"/>
      <c r="I47" s="23"/>
      <c r="J47" s="23"/>
      <c r="K47" s="23"/>
      <c r="L47" s="23"/>
      <c r="M47" s="23"/>
      <c r="N47" s="23"/>
      <c r="O47" s="23"/>
      <c r="P47" s="23"/>
      <c r="Q47" s="23"/>
      <c r="R47" s="23"/>
      <c r="S47" s="23"/>
      <c r="T47" s="23"/>
      <c r="U47" s="23"/>
    </row>
    <row r="48" spans="1:21" ht="75.75" customHeight="1" x14ac:dyDescent="0.25">
      <c r="A48" s="24" t="s">
        <v>407</v>
      </c>
      <c r="B48" s="39" t="s">
        <v>421</v>
      </c>
      <c r="C48" s="238">
        <v>2969.8952183741631</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374</v>
      </c>
      <c r="B49" s="39" t="s">
        <v>422</v>
      </c>
      <c r="C49" s="238">
        <v>2461.7057560443959</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9</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62" t="s">
        <v>8</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9" t="str">
        <f>'1. паспорт местоположение'!A12:C12</f>
        <v>J_TP2000.VL.0043</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5.75" x14ac:dyDescent="0.2">
      <c r="A14" s="369" t="str">
        <f>'1. паспорт местоположение'!A15:C15</f>
        <v>Реконструкция ВЛ 220 кВ Надым-Салехард-1,2 (комплекс поддерживающих мероприятий)</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63" t="s">
        <v>385</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3" t="s">
        <v>5</v>
      </c>
      <c r="B19" s="373" t="s">
        <v>108</v>
      </c>
      <c r="C19" s="374" t="s">
        <v>280</v>
      </c>
      <c r="D19" s="373" t="s">
        <v>279</v>
      </c>
      <c r="E19" s="373" t="s">
        <v>107</v>
      </c>
      <c r="F19" s="373" t="s">
        <v>106</v>
      </c>
      <c r="G19" s="373" t="s">
        <v>275</v>
      </c>
      <c r="H19" s="373" t="s">
        <v>105</v>
      </c>
      <c r="I19" s="373" t="s">
        <v>104</v>
      </c>
      <c r="J19" s="373" t="s">
        <v>103</v>
      </c>
      <c r="K19" s="373" t="s">
        <v>102</v>
      </c>
      <c r="L19" s="373" t="s">
        <v>101</v>
      </c>
      <c r="M19" s="373" t="s">
        <v>100</v>
      </c>
      <c r="N19" s="373" t="s">
        <v>99</v>
      </c>
      <c r="O19" s="373" t="s">
        <v>98</v>
      </c>
      <c r="P19" s="373" t="s">
        <v>97</v>
      </c>
      <c r="Q19" s="373" t="s">
        <v>278</v>
      </c>
      <c r="R19" s="373"/>
      <c r="S19" s="376" t="s">
        <v>377</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41" t="s">
        <v>276</v>
      </c>
      <c r="R20" s="42" t="s">
        <v>277</v>
      </c>
      <c r="S20" s="376"/>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378</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92</v>
      </c>
      <c r="C25" s="46"/>
      <c r="D25" s="46"/>
      <c r="E25" s="46" t="s">
        <v>91</v>
      </c>
      <c r="F25" s="46" t="s">
        <v>90</v>
      </c>
      <c r="G25" s="46" t="s">
        <v>379</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6"/>
      <c r="B29" s="46" t="s">
        <v>273</v>
      </c>
      <c r="C29" s="46"/>
      <c r="D29" s="46"/>
      <c r="E29" s="96" t="s">
        <v>274</v>
      </c>
      <c r="F29" s="96" t="s">
        <v>274</v>
      </c>
      <c r="G29" s="96" t="s">
        <v>274</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1" t="str">
        <f>'1. паспорт местоположение'!A5:C5</f>
        <v>Год раскрытия информации: 2026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row>
    <row r="8" spans="1:20" s="12"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69" t="str">
        <f>'1. паспорт местоположение'!A12:C12</f>
        <v>J_TP2000.VL.0043</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x14ac:dyDescent="0.2">
      <c r="A16" s="369" t="str">
        <f>'1. паспорт местоположение'!A15:C15</f>
        <v>Реконструкция ВЛ 220 кВ Надым-Салехард-1,2 (комплекс поддерживающих мероприятий)</v>
      </c>
      <c r="B16" s="369"/>
      <c r="C16" s="369"/>
      <c r="D16" s="369"/>
      <c r="E16" s="369"/>
      <c r="F16" s="369"/>
      <c r="G16" s="369"/>
      <c r="H16" s="369"/>
      <c r="I16" s="369"/>
      <c r="J16" s="369"/>
      <c r="K16" s="369"/>
      <c r="L16" s="369"/>
      <c r="M16" s="369"/>
      <c r="N16" s="369"/>
      <c r="O16" s="369"/>
      <c r="P16" s="369"/>
      <c r="Q16" s="369"/>
      <c r="R16" s="369"/>
      <c r="S16" s="369"/>
      <c r="T16" s="369"/>
    </row>
    <row r="17" spans="1:113" s="3"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113"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3" customFormat="1" ht="15" customHeight="1" x14ac:dyDescent="0.2">
      <c r="A19" s="364" t="s">
        <v>390</v>
      </c>
      <c r="B19" s="364"/>
      <c r="C19" s="364"/>
      <c r="D19" s="364"/>
      <c r="E19" s="364"/>
      <c r="F19" s="364"/>
      <c r="G19" s="364"/>
      <c r="H19" s="364"/>
      <c r="I19" s="364"/>
      <c r="J19" s="364"/>
      <c r="K19" s="364"/>
      <c r="L19" s="364"/>
      <c r="M19" s="364"/>
      <c r="N19" s="364"/>
      <c r="O19" s="364"/>
      <c r="P19" s="364"/>
      <c r="Q19" s="364"/>
      <c r="R19" s="364"/>
      <c r="S19" s="364"/>
      <c r="T19" s="364"/>
    </row>
    <row r="20" spans="1:113" s="58"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5</v>
      </c>
      <c r="B21" s="384" t="s">
        <v>229</v>
      </c>
      <c r="C21" s="385"/>
      <c r="D21" s="388" t="s">
        <v>130</v>
      </c>
      <c r="E21" s="384" t="s">
        <v>418</v>
      </c>
      <c r="F21" s="385"/>
      <c r="G21" s="384" t="s">
        <v>248</v>
      </c>
      <c r="H21" s="385"/>
      <c r="I21" s="384" t="s">
        <v>129</v>
      </c>
      <c r="J21" s="385"/>
      <c r="K21" s="388" t="s">
        <v>128</v>
      </c>
      <c r="L21" s="384" t="s">
        <v>127</v>
      </c>
      <c r="M21" s="385"/>
      <c r="N21" s="384" t="s">
        <v>414</v>
      </c>
      <c r="O21" s="385"/>
      <c r="P21" s="388" t="s">
        <v>126</v>
      </c>
      <c r="Q21" s="377" t="s">
        <v>125</v>
      </c>
      <c r="R21" s="378"/>
      <c r="S21" s="377" t="s">
        <v>124</v>
      </c>
      <c r="T21" s="379"/>
    </row>
    <row r="22" spans="1:113" ht="204.75" customHeight="1" x14ac:dyDescent="0.25">
      <c r="A22" s="382"/>
      <c r="B22" s="386"/>
      <c r="C22" s="387"/>
      <c r="D22" s="391"/>
      <c r="E22" s="386"/>
      <c r="F22" s="387"/>
      <c r="G22" s="386"/>
      <c r="H22" s="387"/>
      <c r="I22" s="386"/>
      <c r="J22" s="387"/>
      <c r="K22" s="389"/>
      <c r="L22" s="386"/>
      <c r="M22" s="387"/>
      <c r="N22" s="386"/>
      <c r="O22" s="387"/>
      <c r="P22" s="389"/>
      <c r="Q22" s="85" t="s">
        <v>123</v>
      </c>
      <c r="R22" s="85" t="s">
        <v>389</v>
      </c>
      <c r="S22" s="85" t="s">
        <v>122</v>
      </c>
      <c r="T22" s="85" t="s">
        <v>121</v>
      </c>
    </row>
    <row r="23" spans="1:113" ht="51.75" customHeight="1" x14ac:dyDescent="0.25">
      <c r="A23" s="383"/>
      <c r="B23" s="130" t="s">
        <v>119</v>
      </c>
      <c r="C23" s="130" t="s">
        <v>120</v>
      </c>
      <c r="D23" s="389"/>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5" t="s">
        <v>119</v>
      </c>
      <c r="R23" s="85" t="s">
        <v>119</v>
      </c>
      <c r="S23" s="85" t="s">
        <v>119</v>
      </c>
      <c r="T23" s="8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1" customFormat="1" ht="69.75" customHeight="1" x14ac:dyDescent="0.25">
      <c r="A25" s="163"/>
      <c r="B25" s="164"/>
      <c r="C25" s="164"/>
      <c r="D25" s="165"/>
      <c r="E25" s="164"/>
      <c r="F25" s="164"/>
      <c r="G25" s="164"/>
      <c r="H25" s="164"/>
      <c r="I25" s="164"/>
      <c r="J25" s="166"/>
      <c r="K25" s="164"/>
      <c r="L25" s="166"/>
      <c r="M25" s="163"/>
      <c r="N25" s="166"/>
      <c r="O25" s="166"/>
      <c r="P25" s="166"/>
      <c r="Q25" s="167"/>
      <c r="R25" s="164"/>
      <c r="S25" s="166"/>
      <c r="T25" s="166"/>
    </row>
    <row r="26" spans="1:113" s="162" customFormat="1" ht="69" customHeight="1" x14ac:dyDescent="0.25">
      <c r="A26" s="163"/>
      <c r="B26" s="164"/>
      <c r="C26" s="164"/>
      <c r="D26" s="168"/>
      <c r="E26" s="164"/>
      <c r="F26" s="164"/>
      <c r="G26" s="164"/>
      <c r="H26" s="164"/>
      <c r="I26" s="164"/>
      <c r="J26" s="164"/>
      <c r="K26" s="164"/>
      <c r="L26" s="166"/>
      <c r="M26" s="166"/>
      <c r="N26" s="163"/>
      <c r="O26" s="163"/>
      <c r="P26" s="166"/>
      <c r="Q26" s="167"/>
      <c r="R26" s="164"/>
      <c r="S26" s="166"/>
      <c r="T26" s="166"/>
    </row>
    <row r="27" spans="1:113"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113" s="56" customFormat="1" ht="12.75" x14ac:dyDescent="0.2">
      <c r="B28" s="57"/>
      <c r="C28" s="57"/>
      <c r="K28" s="57"/>
    </row>
    <row r="29" spans="1:113" s="56" customFormat="1" x14ac:dyDescent="0.25">
      <c r="B29" s="54" t="s">
        <v>118</v>
      </c>
      <c r="C29" s="54"/>
      <c r="D29" s="54"/>
      <c r="E29" s="54"/>
      <c r="F29" s="54"/>
      <c r="G29" s="54"/>
      <c r="H29" s="54"/>
      <c r="I29" s="54"/>
      <c r="J29" s="54"/>
      <c r="K29" s="54"/>
      <c r="L29" s="54"/>
      <c r="M29" s="54"/>
      <c r="N29" s="54"/>
      <c r="O29" s="54"/>
      <c r="P29" s="54"/>
      <c r="Q29" s="54"/>
      <c r="R29" s="54"/>
    </row>
    <row r="30" spans="1:113" x14ac:dyDescent="0.25">
      <c r="B30" s="390" t="s">
        <v>424</v>
      </c>
      <c r="C30" s="390"/>
      <c r="D30" s="390"/>
      <c r="E30" s="390"/>
      <c r="F30" s="390"/>
      <c r="G30" s="390"/>
      <c r="H30" s="390"/>
      <c r="I30" s="390"/>
      <c r="J30" s="390"/>
      <c r="K30" s="390"/>
      <c r="L30" s="390"/>
      <c r="M30" s="390"/>
      <c r="N30" s="390"/>
      <c r="O30" s="390"/>
      <c r="P30" s="390"/>
      <c r="Q30" s="390"/>
      <c r="R30" s="390"/>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388</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117</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116</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109</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70" zoomScaleSheetLayoutView="70" workbookViewId="0">
      <selection activeCell="N6" sqref="N6"/>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row>
    <row r="8" spans="1:27" s="12" customFormat="1" ht="18.75" x14ac:dyDescent="0.2">
      <c r="E8" s="178"/>
      <c r="F8" s="178"/>
      <c r="G8" s="178"/>
      <c r="H8" s="178"/>
      <c r="I8" s="178"/>
      <c r="J8" s="178"/>
      <c r="K8" s="178"/>
      <c r="L8" s="178"/>
      <c r="M8" s="178"/>
      <c r="N8" s="178"/>
      <c r="O8" s="178"/>
      <c r="P8" s="178"/>
      <c r="Q8" s="178"/>
      <c r="R8" s="178"/>
      <c r="S8" s="126"/>
      <c r="T8" s="126"/>
      <c r="U8" s="126"/>
      <c r="V8" s="126"/>
      <c r="W8" s="126"/>
    </row>
    <row r="9" spans="1:27" s="12" customFormat="1" ht="18.75" customHeight="1" x14ac:dyDescent="0.2">
      <c r="A9" s="369" t="str">
        <f>'1. паспорт местоположение'!A9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row>
    <row r="11" spans="1:27" s="12" customFormat="1" ht="18.75" x14ac:dyDescent="0.2">
      <c r="E11" s="178"/>
      <c r="F11" s="178"/>
      <c r="G11" s="178"/>
      <c r="H11" s="178"/>
      <c r="I11" s="178"/>
      <c r="J11" s="178"/>
      <c r="K11" s="178"/>
      <c r="L11" s="178"/>
      <c r="M11" s="178"/>
      <c r="N11" s="178"/>
      <c r="O11" s="178"/>
      <c r="P11" s="178"/>
      <c r="Q11" s="178"/>
      <c r="R11" s="178"/>
      <c r="S11" s="126"/>
      <c r="T11" s="126"/>
      <c r="U11" s="126"/>
      <c r="V11" s="126"/>
      <c r="W11" s="126"/>
    </row>
    <row r="12" spans="1:27" s="12" customFormat="1" ht="18.75" customHeight="1" x14ac:dyDescent="0.2">
      <c r="A12" s="369" t="str">
        <f>'1. паспорт местоположение'!A12</f>
        <v>J_TP2000.VL.0043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row>
    <row r="14" spans="1:27" s="9" customFormat="1" ht="15.75" customHeight="1" x14ac:dyDescent="0.2">
      <c r="E14" s="180"/>
      <c r="F14" s="180"/>
      <c r="G14" s="180"/>
      <c r="H14" s="180"/>
      <c r="I14" s="180"/>
      <c r="J14" s="180"/>
      <c r="K14" s="180"/>
      <c r="L14" s="180"/>
      <c r="M14" s="180"/>
      <c r="N14" s="180"/>
      <c r="O14" s="180"/>
      <c r="P14" s="180"/>
      <c r="Q14" s="180"/>
      <c r="R14" s="180"/>
      <c r="S14" s="180"/>
      <c r="T14" s="180"/>
      <c r="U14" s="180"/>
      <c r="V14" s="180"/>
      <c r="W14" s="180"/>
    </row>
    <row r="15" spans="1:27" s="3" customFormat="1" x14ac:dyDescent="0.2">
      <c r="A15" s="369" t="str">
        <f>'1. паспорт местоположение'!A15</f>
        <v>Реконструкция ВЛ 220 кВ Надым-Салехард-1,2 (комплекс поддерживающих мероприятий)</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row>
    <row r="17" spans="1:27" s="3" customFormat="1" ht="15" customHeight="1" x14ac:dyDescent="0.2">
      <c r="E17" s="179"/>
      <c r="F17" s="179"/>
      <c r="G17" s="179"/>
      <c r="H17" s="179"/>
      <c r="I17" s="179"/>
      <c r="J17" s="179"/>
      <c r="K17" s="179"/>
      <c r="L17" s="179"/>
      <c r="M17" s="179"/>
      <c r="N17" s="179"/>
      <c r="O17" s="179"/>
      <c r="P17" s="179"/>
      <c r="Q17" s="179"/>
      <c r="R17" s="179"/>
      <c r="S17" s="179"/>
      <c r="T17" s="179"/>
      <c r="U17" s="179"/>
      <c r="V17" s="179"/>
      <c r="W17" s="179"/>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392</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8" customFormat="1" ht="21" customHeight="1" x14ac:dyDescent="0.25"/>
    <row r="21" spans="1:27" ht="15.75" customHeight="1" x14ac:dyDescent="0.25">
      <c r="A21" s="396" t="s">
        <v>5</v>
      </c>
      <c r="B21" s="392" t="s">
        <v>398</v>
      </c>
      <c r="C21" s="393"/>
      <c r="D21" s="392" t="s">
        <v>400</v>
      </c>
      <c r="E21" s="393"/>
      <c r="F21" s="377" t="s">
        <v>102</v>
      </c>
      <c r="G21" s="379"/>
      <c r="H21" s="379"/>
      <c r="I21" s="378"/>
      <c r="J21" s="396" t="s">
        <v>401</v>
      </c>
      <c r="K21" s="392" t="s">
        <v>402</v>
      </c>
      <c r="L21" s="393"/>
      <c r="M21" s="392" t="s">
        <v>403</v>
      </c>
      <c r="N21" s="393"/>
      <c r="O21" s="392" t="s">
        <v>391</v>
      </c>
      <c r="P21" s="393"/>
      <c r="Q21" s="392" t="s">
        <v>135</v>
      </c>
      <c r="R21" s="393"/>
      <c r="S21" s="396" t="s">
        <v>134</v>
      </c>
      <c r="T21" s="396" t="s">
        <v>404</v>
      </c>
      <c r="U21" s="396" t="s">
        <v>399</v>
      </c>
      <c r="V21" s="392" t="s">
        <v>133</v>
      </c>
      <c r="W21" s="393"/>
      <c r="X21" s="377" t="s">
        <v>125</v>
      </c>
      <c r="Y21" s="379"/>
      <c r="Z21" s="377" t="s">
        <v>124</v>
      </c>
      <c r="AA21" s="379"/>
    </row>
    <row r="22" spans="1:27" ht="216" customHeight="1" x14ac:dyDescent="0.25">
      <c r="A22" s="398"/>
      <c r="B22" s="394"/>
      <c r="C22" s="395"/>
      <c r="D22" s="394"/>
      <c r="E22" s="395"/>
      <c r="F22" s="377" t="s">
        <v>132</v>
      </c>
      <c r="G22" s="378"/>
      <c r="H22" s="377" t="s">
        <v>131</v>
      </c>
      <c r="I22" s="378"/>
      <c r="J22" s="397"/>
      <c r="K22" s="394"/>
      <c r="L22" s="395"/>
      <c r="M22" s="394"/>
      <c r="N22" s="395"/>
      <c r="O22" s="394"/>
      <c r="P22" s="395"/>
      <c r="Q22" s="394"/>
      <c r="R22" s="395"/>
      <c r="S22" s="397"/>
      <c r="T22" s="397"/>
      <c r="U22" s="397"/>
      <c r="V22" s="394"/>
      <c r="W22" s="395"/>
      <c r="X22" s="85" t="s">
        <v>123</v>
      </c>
      <c r="Y22" s="85" t="s">
        <v>389</v>
      </c>
      <c r="Z22" s="85" t="s">
        <v>122</v>
      </c>
      <c r="AA22" s="85" t="s">
        <v>121</v>
      </c>
    </row>
    <row r="23" spans="1:27" ht="60" customHeight="1" x14ac:dyDescent="0.25">
      <c r="A23" s="397"/>
      <c r="B23" s="181" t="s">
        <v>119</v>
      </c>
      <c r="C23" s="181" t="s">
        <v>120</v>
      </c>
      <c r="D23" s="181" t="s">
        <v>119</v>
      </c>
      <c r="E23" s="181" t="s">
        <v>120</v>
      </c>
      <c r="F23" s="181" t="s">
        <v>119</v>
      </c>
      <c r="G23" s="181" t="s">
        <v>120</v>
      </c>
      <c r="H23" s="181" t="s">
        <v>119</v>
      </c>
      <c r="I23" s="181" t="s">
        <v>120</v>
      </c>
      <c r="J23" s="181" t="s">
        <v>119</v>
      </c>
      <c r="K23" s="181" t="s">
        <v>119</v>
      </c>
      <c r="L23" s="181" t="s">
        <v>120</v>
      </c>
      <c r="M23" s="181" t="s">
        <v>119</v>
      </c>
      <c r="N23" s="181" t="s">
        <v>120</v>
      </c>
      <c r="O23" s="181" t="s">
        <v>119</v>
      </c>
      <c r="P23" s="181" t="s">
        <v>120</v>
      </c>
      <c r="Q23" s="181" t="s">
        <v>119</v>
      </c>
      <c r="R23" s="181" t="s">
        <v>120</v>
      </c>
      <c r="S23" s="181" t="s">
        <v>119</v>
      </c>
      <c r="T23" s="181" t="s">
        <v>119</v>
      </c>
      <c r="U23" s="181" t="s">
        <v>119</v>
      </c>
      <c r="V23" s="181" t="s">
        <v>119</v>
      </c>
      <c r="W23" s="181" t="s">
        <v>120</v>
      </c>
      <c r="X23" s="181" t="s">
        <v>119</v>
      </c>
      <c r="Y23" s="181" t="s">
        <v>119</v>
      </c>
      <c r="Z23" s="85" t="s">
        <v>119</v>
      </c>
      <c r="AA23" s="85"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474</v>
      </c>
      <c r="C25" s="88" t="s">
        <v>474</v>
      </c>
      <c r="D25" s="88" t="s">
        <v>474</v>
      </c>
      <c r="E25" s="88" t="s">
        <v>474</v>
      </c>
      <c r="F25" s="89" t="s">
        <v>475</v>
      </c>
      <c r="G25" s="89" t="s">
        <v>475</v>
      </c>
      <c r="H25" s="89" t="s">
        <v>475</v>
      </c>
      <c r="I25" s="89" t="s">
        <v>475</v>
      </c>
      <c r="J25" s="90" t="s">
        <v>476</v>
      </c>
      <c r="K25" s="90" t="s">
        <v>65</v>
      </c>
      <c r="L25" s="91" t="s">
        <v>65</v>
      </c>
      <c r="M25" s="91" t="s">
        <v>477</v>
      </c>
      <c r="N25" s="92">
        <v>240</v>
      </c>
      <c r="O25" s="92" t="s">
        <v>478</v>
      </c>
      <c r="P25" s="92" t="s">
        <v>478</v>
      </c>
      <c r="Q25" s="92">
        <v>353.19</v>
      </c>
      <c r="R25" s="92">
        <v>353.19</v>
      </c>
      <c r="S25" s="90" t="s">
        <v>482</v>
      </c>
      <c r="T25" s="90" t="s">
        <v>274</v>
      </c>
      <c r="U25" s="90" t="s">
        <v>274</v>
      </c>
      <c r="V25" s="90" t="s">
        <v>479</v>
      </c>
      <c r="W25" s="90" t="s">
        <v>479</v>
      </c>
      <c r="X25" s="88" t="s">
        <v>274</v>
      </c>
      <c r="Y25" s="88" t="s">
        <v>274</v>
      </c>
      <c r="Z25" s="88" t="s">
        <v>274</v>
      </c>
      <c r="AA25" s="88" t="s">
        <v>274</v>
      </c>
    </row>
    <row r="26" spans="1:27" x14ac:dyDescent="0.25">
      <c r="A26" s="88">
        <v>2</v>
      </c>
      <c r="B26" s="88" t="s">
        <v>480</v>
      </c>
      <c r="C26" s="88" t="s">
        <v>480</v>
      </c>
      <c r="D26" s="88" t="s">
        <v>480</v>
      </c>
      <c r="E26" s="88" t="s">
        <v>480</v>
      </c>
      <c r="F26" s="89" t="s">
        <v>475</v>
      </c>
      <c r="G26" s="89" t="s">
        <v>475</v>
      </c>
      <c r="H26" s="89" t="s">
        <v>475</v>
      </c>
      <c r="I26" s="89" t="s">
        <v>475</v>
      </c>
      <c r="J26" s="90" t="s">
        <v>476</v>
      </c>
      <c r="K26" s="90" t="s">
        <v>65</v>
      </c>
      <c r="L26" s="91" t="s">
        <v>65</v>
      </c>
      <c r="M26" s="91" t="s">
        <v>477</v>
      </c>
      <c r="N26" s="92">
        <v>240</v>
      </c>
      <c r="O26" s="92" t="s">
        <v>478</v>
      </c>
      <c r="P26" s="92" t="s">
        <v>478</v>
      </c>
      <c r="Q26" s="92">
        <v>353.17</v>
      </c>
      <c r="R26" s="92">
        <v>353.17</v>
      </c>
      <c r="S26" s="90" t="s">
        <v>482</v>
      </c>
      <c r="T26" s="90" t="s">
        <v>274</v>
      </c>
      <c r="U26" s="90" t="s">
        <v>274</v>
      </c>
      <c r="V26" s="90" t="s">
        <v>479</v>
      </c>
      <c r="W26" s="90" t="s">
        <v>479</v>
      </c>
      <c r="X26" s="88" t="s">
        <v>274</v>
      </c>
      <c r="Y26" s="88" t="s">
        <v>274</v>
      </c>
      <c r="Z26" s="88" t="s">
        <v>274</v>
      </c>
      <c r="AA26" s="88" t="s">
        <v>274</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13:AA13"/>
    <mergeCell ref="A5:AA5"/>
    <mergeCell ref="A7:AA7"/>
    <mergeCell ref="A9:AA9"/>
    <mergeCell ref="A10:AA10"/>
    <mergeCell ref="A12:AA1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2026 год</v>
      </c>
      <c r="B5" s="361"/>
      <c r="C5" s="361"/>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65" t="s">
        <v>9</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2" t="s">
        <v>8</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J_TP2000.VL.0043</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62" t="s">
        <v>7</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8" t="str">
        <f>'1. паспорт местоположение'!A15:C15</f>
        <v>Реконструкция ВЛ 220 кВ Надым-Салехард-1,2 (комплекс поддерживающих мероприятий)</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62" t="s">
        <v>6</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63" t="s">
        <v>384</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65</v>
      </c>
      <c r="B22" s="30" t="s">
        <v>396</v>
      </c>
      <c r="C22" s="160" t="s">
        <v>655</v>
      </c>
      <c r="D22" s="29"/>
      <c r="E22" s="29"/>
      <c r="F22" s="28"/>
      <c r="G22" s="28"/>
      <c r="H22" s="28"/>
      <c r="I22" s="28"/>
      <c r="J22" s="28"/>
      <c r="K22" s="28"/>
      <c r="L22" s="28"/>
      <c r="M22" s="28"/>
      <c r="N22" s="28"/>
      <c r="O22" s="28"/>
      <c r="P22" s="28"/>
      <c r="Q22" s="27"/>
      <c r="R22" s="27"/>
      <c r="S22" s="27"/>
      <c r="T22" s="27"/>
      <c r="U22" s="27"/>
    </row>
    <row r="23" spans="1:21" ht="298.5" customHeight="1" x14ac:dyDescent="0.25">
      <c r="A23" s="24" t="s">
        <v>63</v>
      </c>
      <c r="B23" s="26" t="s">
        <v>60</v>
      </c>
      <c r="C23" s="160"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416</v>
      </c>
      <c r="C24" s="25" t="s">
        <v>473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417</v>
      </c>
      <c r="C25" s="39" t="s">
        <v>663</v>
      </c>
      <c r="D25" s="23"/>
      <c r="E25" s="23"/>
      <c r="F25" s="23"/>
      <c r="G25" s="23"/>
      <c r="H25" s="23"/>
      <c r="I25" s="23"/>
      <c r="J25" s="23"/>
      <c r="K25" s="23"/>
      <c r="L25" s="23"/>
      <c r="M25" s="23"/>
      <c r="N25" s="23"/>
      <c r="O25" s="23"/>
      <c r="P25" s="23"/>
      <c r="Q25" s="23"/>
      <c r="R25" s="23"/>
      <c r="S25" s="23"/>
      <c r="T25" s="23"/>
      <c r="U25" s="23"/>
    </row>
    <row r="26" spans="1:21" ht="232.5" customHeight="1" x14ac:dyDescent="0.25">
      <c r="A26" s="24" t="s">
        <v>59</v>
      </c>
      <c r="B26" s="26" t="s">
        <v>236</v>
      </c>
      <c r="C26" s="223" t="s">
        <v>657</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397</v>
      </c>
      <c r="C27" s="25"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1" t="s">
        <v>658</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26"/>
      <c r="AB6" s="126"/>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26"/>
      <c r="AB7" s="126"/>
    </row>
    <row r="8" spans="1:28" ht="15.75" x14ac:dyDescent="0.25">
      <c r="A8" s="369" t="s">
        <v>485</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27"/>
      <c r="AB8" s="127"/>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28"/>
      <c r="AB9" s="128"/>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26"/>
      <c r="AB10" s="126"/>
    </row>
    <row r="11" spans="1:28" ht="15.75" x14ac:dyDescent="0.25">
      <c r="A11" s="369" t="s">
        <v>469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27"/>
      <c r="AB11" s="127"/>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28"/>
      <c r="AB12" s="128"/>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ht="15.75" x14ac:dyDescent="0.25">
      <c r="A14" s="369" t="s">
        <v>550</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27"/>
      <c r="AB14" s="127"/>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28"/>
      <c r="AB15" s="128"/>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35"/>
      <c r="AB16" s="135"/>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35"/>
      <c r="AB17" s="135"/>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35"/>
      <c r="AB18" s="135"/>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35"/>
      <c r="AB19" s="135"/>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36"/>
      <c r="AB20" s="136"/>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36"/>
      <c r="AB21" s="136"/>
    </row>
    <row r="22" spans="1:28" x14ac:dyDescent="0.25">
      <c r="A22" s="405" t="s">
        <v>415</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37"/>
      <c r="AB22" s="137"/>
    </row>
    <row r="23" spans="1:28" ht="32.25" customHeight="1" x14ac:dyDescent="0.25">
      <c r="A23" s="400" t="s">
        <v>271</v>
      </c>
      <c r="B23" s="401"/>
      <c r="C23" s="401"/>
      <c r="D23" s="401"/>
      <c r="E23" s="401"/>
      <c r="F23" s="401"/>
      <c r="G23" s="401"/>
      <c r="H23" s="401"/>
      <c r="I23" s="401"/>
      <c r="J23" s="401"/>
      <c r="K23" s="401"/>
      <c r="L23" s="402"/>
      <c r="M23" s="403" t="s">
        <v>272</v>
      </c>
      <c r="N23" s="403"/>
      <c r="O23" s="403"/>
      <c r="P23" s="403"/>
      <c r="Q23" s="403"/>
      <c r="R23" s="403"/>
      <c r="S23" s="403"/>
      <c r="T23" s="403"/>
      <c r="U23" s="403"/>
      <c r="V23" s="403"/>
      <c r="W23" s="403"/>
      <c r="X23" s="403"/>
      <c r="Y23" s="403"/>
      <c r="Z23" s="403"/>
    </row>
    <row r="24" spans="1:28" ht="151.5" customHeight="1" x14ac:dyDescent="0.25">
      <c r="A24" s="209" t="s">
        <v>239</v>
      </c>
      <c r="B24" s="83" t="s">
        <v>246</v>
      </c>
      <c r="C24" s="209" t="s">
        <v>265</v>
      </c>
      <c r="D24" s="209" t="s">
        <v>240</v>
      </c>
      <c r="E24" s="209" t="s">
        <v>266</v>
      </c>
      <c r="F24" s="209" t="s">
        <v>268</v>
      </c>
      <c r="G24" s="209" t="s">
        <v>267</v>
      </c>
      <c r="H24" s="209" t="s">
        <v>241</v>
      </c>
      <c r="I24" s="209" t="s">
        <v>269</v>
      </c>
      <c r="J24" s="209" t="s">
        <v>247</v>
      </c>
      <c r="K24" s="83" t="s">
        <v>245</v>
      </c>
      <c r="L24" s="83" t="s">
        <v>242</v>
      </c>
      <c r="M24" s="84" t="s">
        <v>254</v>
      </c>
      <c r="N24" s="83" t="s">
        <v>426</v>
      </c>
      <c r="O24" s="209" t="s">
        <v>252</v>
      </c>
      <c r="P24" s="209" t="s">
        <v>253</v>
      </c>
      <c r="Q24" s="209" t="s">
        <v>251</v>
      </c>
      <c r="R24" s="209" t="s">
        <v>241</v>
      </c>
      <c r="S24" s="209" t="s">
        <v>250</v>
      </c>
      <c r="T24" s="209" t="s">
        <v>249</v>
      </c>
      <c r="U24" s="209" t="s">
        <v>264</v>
      </c>
      <c r="V24" s="209" t="s">
        <v>251</v>
      </c>
      <c r="W24" s="93" t="s">
        <v>244</v>
      </c>
      <c r="X24" s="93" t="s">
        <v>256</v>
      </c>
      <c r="Y24" s="93" t="s">
        <v>257</v>
      </c>
      <c r="Z24" s="95" t="s">
        <v>255</v>
      </c>
    </row>
    <row r="25" spans="1:28" ht="16.5" customHeight="1" x14ac:dyDescent="0.25">
      <c r="A25" s="209">
        <v>1</v>
      </c>
      <c r="B25" s="83">
        <v>2</v>
      </c>
      <c r="C25" s="209">
        <v>3</v>
      </c>
      <c r="D25" s="83">
        <v>4</v>
      </c>
      <c r="E25" s="209">
        <v>5</v>
      </c>
      <c r="F25" s="83">
        <v>6</v>
      </c>
      <c r="G25" s="209">
        <v>7</v>
      </c>
      <c r="H25" s="83">
        <v>8</v>
      </c>
      <c r="I25" s="209">
        <v>9</v>
      </c>
      <c r="J25" s="83">
        <v>10</v>
      </c>
      <c r="K25" s="209">
        <v>11</v>
      </c>
      <c r="L25" s="83">
        <v>12</v>
      </c>
      <c r="M25" s="209">
        <v>13</v>
      </c>
      <c r="N25" s="83">
        <v>14</v>
      </c>
      <c r="O25" s="209">
        <v>15</v>
      </c>
      <c r="P25" s="83">
        <v>16</v>
      </c>
      <c r="Q25" s="209">
        <v>17</v>
      </c>
      <c r="R25" s="83">
        <v>18</v>
      </c>
      <c r="S25" s="209">
        <v>19</v>
      </c>
      <c r="T25" s="83">
        <v>20</v>
      </c>
      <c r="U25" s="209">
        <v>21</v>
      </c>
      <c r="V25" s="83">
        <v>22</v>
      </c>
      <c r="W25" s="209">
        <v>23</v>
      </c>
      <c r="X25" s="83">
        <v>24</v>
      </c>
      <c r="Y25" s="209">
        <v>25</v>
      </c>
      <c r="Z25" s="83">
        <v>26</v>
      </c>
    </row>
    <row r="26" spans="1:28" ht="45.75" customHeight="1" x14ac:dyDescent="0.25">
      <c r="A26" s="183" t="s">
        <v>483</v>
      </c>
      <c r="B26" s="186" t="s">
        <v>481</v>
      </c>
      <c r="C26" s="187">
        <v>2.1667000000000001</v>
      </c>
      <c r="D26" s="78">
        <v>14</v>
      </c>
      <c r="E26" s="185">
        <v>34.246200000000002</v>
      </c>
      <c r="F26" s="184">
        <v>27.366599999999998</v>
      </c>
      <c r="G26" s="78">
        <f>C26*E26</f>
        <v>74.201241540000012</v>
      </c>
      <c r="H26" s="78">
        <v>226732</v>
      </c>
      <c r="I26" s="78">
        <f>F26/H26</f>
        <v>1.2070020993948803E-4</v>
      </c>
      <c r="J26" s="78">
        <f>D26/H26</f>
        <v>6.1746908244094355E-5</v>
      </c>
      <c r="K26" s="78" t="s">
        <v>484</v>
      </c>
      <c r="L26" s="79"/>
      <c r="M26" s="81"/>
      <c r="N26" s="76"/>
      <c r="O26" s="76">
        <v>12</v>
      </c>
      <c r="P26" s="188">
        <f>C26</f>
        <v>2.1667000000000001</v>
      </c>
      <c r="Q26" s="76">
        <f>P26/H26</f>
        <v>9.5562161494628028E-6</v>
      </c>
      <c r="R26" s="76">
        <f>H26</f>
        <v>226732</v>
      </c>
      <c r="S26" s="76">
        <f>O26/R26</f>
        <v>5.2925921352080871E-5</v>
      </c>
      <c r="T26" s="76">
        <f>7/R26</f>
        <v>3.0873454122047178E-5</v>
      </c>
      <c r="U26" s="76">
        <f>G26</f>
        <v>74.201241540000012</v>
      </c>
      <c r="V26" s="76">
        <f>Q26</f>
        <v>9.5562161494628028E-6</v>
      </c>
      <c r="W26" s="182">
        <f>S26-I26</f>
        <v>-6.7774288587407164E-5</v>
      </c>
      <c r="X26" s="182">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65" t="s">
        <v>9</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62" t="s">
        <v>8</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9" t="str">
        <f>'1. паспорт местоположение'!A12:C12</f>
        <v>J_TP2000.VL.0043</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62" t="s">
        <v>7</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15.75" x14ac:dyDescent="0.2">
      <c r="A15" s="369" t="str">
        <f>'1. паспорт местоположение'!A15:C15</f>
        <v>Реконструкция ВЛ 220 кВ Надым-Салехард-1,2 (комплекс поддерживающих мероприятий)</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62" t="s">
        <v>6</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6" t="s">
        <v>393</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07" t="s">
        <v>86</v>
      </c>
      <c r="F19" s="408"/>
      <c r="G19" s="408"/>
      <c r="H19" s="408"/>
      <c r="I19" s="409"/>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R22" sqref="AR22"/>
    </sheetView>
  </sheetViews>
  <sheetFormatPr defaultColWidth="9.140625" defaultRowHeight="15.75" outlineLevelRow="1" x14ac:dyDescent="0.25"/>
  <cols>
    <col min="1" max="1" width="61.7109375" style="295" customWidth="1"/>
    <col min="2" max="3" width="4.140625" style="295" customWidth="1"/>
    <col min="4" max="4" width="4.28515625" style="295" customWidth="1"/>
    <col min="5" max="22" width="4.140625" style="295" hidden="1" customWidth="1"/>
    <col min="23" max="36" width="5" style="295" hidden="1" customWidth="1"/>
    <col min="37" max="37" width="5" style="295" customWidth="1"/>
    <col min="38" max="38" width="11.7109375" style="295" customWidth="1"/>
    <col min="39" max="39" width="16.7109375" style="295" customWidth="1"/>
    <col min="40" max="40" width="22.140625" style="295" customWidth="1"/>
    <col min="41" max="41" width="20.28515625" style="295" customWidth="1"/>
    <col min="42" max="55" width="16.7109375" style="295" customWidth="1"/>
    <col min="56" max="56" width="18.85546875" style="295" customWidth="1"/>
    <col min="57" max="57" width="20.5703125" style="295" customWidth="1"/>
    <col min="58" max="87" width="16.7109375" style="295" customWidth="1"/>
    <col min="88" max="98" width="14.42578125" style="295" customWidth="1"/>
    <col min="99" max="16384" width="9.140625" style="295"/>
  </cols>
  <sheetData>
    <row r="1" spans="1:44" x14ac:dyDescent="0.2">
      <c r="AR1" s="12" t="s">
        <v>69</v>
      </c>
    </row>
    <row r="2" spans="1:44" x14ac:dyDescent="0.2">
      <c r="AR2" s="12" t="s">
        <v>10</v>
      </c>
    </row>
    <row r="3" spans="1:44" x14ac:dyDescent="0.2">
      <c r="AR3" s="12" t="s">
        <v>648</v>
      </c>
    </row>
    <row r="4" spans="1:44"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row>
    <row r="5" spans="1:44" s="12" customFormat="1" ht="18.75" customHeight="1" x14ac:dyDescent="0.2">
      <c r="A5" s="503" t="s">
        <v>664</v>
      </c>
      <c r="B5" s="503"/>
      <c r="C5" s="503"/>
      <c r="D5" s="503"/>
      <c r="E5" s="503"/>
      <c r="F5" s="503"/>
      <c r="G5" s="503"/>
      <c r="H5" s="503"/>
      <c r="I5" s="503"/>
      <c r="J5" s="503"/>
      <c r="K5" s="503"/>
      <c r="L5" s="503"/>
      <c r="M5" s="503"/>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503"/>
      <c r="AM5" s="503"/>
      <c r="AN5" s="503"/>
      <c r="AO5" s="503"/>
      <c r="AP5" s="503"/>
      <c r="AQ5" s="503"/>
      <c r="AR5" s="503"/>
    </row>
    <row r="6" spans="1:44" s="12" customFormat="1" ht="18.75" x14ac:dyDescent="0.3">
      <c r="A6" s="296"/>
      <c r="B6" s="297"/>
      <c r="C6" s="297"/>
      <c r="D6" s="297"/>
      <c r="E6" s="297"/>
      <c r="F6" s="297"/>
      <c r="G6" s="297"/>
      <c r="H6" s="297"/>
      <c r="I6" s="298"/>
      <c r="J6" s="298"/>
      <c r="K6" s="299"/>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row>
    <row r="7" spans="1:44" s="12" customFormat="1" ht="18.75" x14ac:dyDescent="0.2">
      <c r="A7" s="504" t="s">
        <v>9</v>
      </c>
      <c r="B7" s="504"/>
      <c r="C7" s="504"/>
      <c r="D7" s="504"/>
      <c r="E7" s="504"/>
      <c r="F7" s="504"/>
      <c r="G7" s="504"/>
      <c r="H7" s="504"/>
      <c r="I7" s="504"/>
      <c r="J7" s="504"/>
      <c r="K7" s="504"/>
      <c r="L7" s="504"/>
      <c r="M7" s="504"/>
      <c r="N7" s="504"/>
      <c r="O7" s="504"/>
      <c r="P7" s="504"/>
      <c r="Q7" s="504"/>
      <c r="R7" s="504"/>
      <c r="S7" s="504"/>
      <c r="T7" s="504"/>
      <c r="U7" s="504"/>
      <c r="V7" s="504"/>
      <c r="W7" s="504"/>
      <c r="X7" s="504"/>
      <c r="Y7" s="504"/>
      <c r="Z7" s="504"/>
      <c r="AA7" s="504"/>
      <c r="AB7" s="504"/>
      <c r="AC7" s="504"/>
      <c r="AD7" s="504"/>
      <c r="AE7" s="504"/>
      <c r="AF7" s="504"/>
      <c r="AG7" s="504"/>
      <c r="AH7" s="504"/>
      <c r="AI7" s="504"/>
      <c r="AJ7" s="504"/>
      <c r="AK7" s="504"/>
      <c r="AL7" s="504"/>
      <c r="AM7" s="504"/>
      <c r="AN7" s="504"/>
      <c r="AO7" s="504"/>
      <c r="AP7" s="504"/>
      <c r="AQ7" s="504"/>
      <c r="AR7" s="504"/>
    </row>
    <row r="8" spans="1:44" s="12" customFormat="1" ht="18.75" x14ac:dyDescent="0.2">
      <c r="A8" s="300"/>
      <c r="B8" s="300"/>
      <c r="C8" s="300"/>
      <c r="D8" s="300"/>
      <c r="E8" s="300"/>
      <c r="F8" s="300"/>
      <c r="G8" s="300"/>
      <c r="H8" s="300"/>
      <c r="I8" s="300"/>
      <c r="J8" s="300"/>
      <c r="K8" s="300"/>
      <c r="L8" s="301"/>
      <c r="M8" s="301"/>
      <c r="N8" s="301"/>
      <c r="O8" s="301"/>
      <c r="P8" s="301"/>
      <c r="Q8" s="301"/>
      <c r="R8" s="301"/>
      <c r="S8" s="301"/>
      <c r="T8" s="301"/>
      <c r="U8" s="301"/>
      <c r="V8" s="301"/>
      <c r="W8" s="301"/>
      <c r="X8" s="301"/>
      <c r="Y8" s="301"/>
      <c r="Z8" s="297"/>
      <c r="AA8" s="297"/>
      <c r="AB8" s="297"/>
      <c r="AC8" s="297"/>
      <c r="AD8" s="297"/>
      <c r="AE8" s="297"/>
      <c r="AF8" s="297"/>
      <c r="AG8" s="297"/>
      <c r="AH8" s="297"/>
      <c r="AI8" s="297"/>
      <c r="AJ8" s="297"/>
      <c r="AK8" s="297"/>
      <c r="AL8" s="297"/>
      <c r="AM8" s="297"/>
      <c r="AN8" s="297"/>
      <c r="AO8" s="297"/>
      <c r="AP8" s="297"/>
      <c r="AQ8" s="297"/>
      <c r="AR8" s="297"/>
    </row>
    <row r="9" spans="1:44" s="12" customFormat="1" ht="18.75" customHeight="1" x14ac:dyDescent="0.2">
      <c r="A9" s="505" t="s">
        <v>485</v>
      </c>
      <c r="B9" s="505"/>
      <c r="C9" s="505"/>
      <c r="D9" s="505"/>
      <c r="E9" s="505"/>
      <c r="F9" s="505"/>
      <c r="G9" s="505"/>
      <c r="H9" s="505"/>
      <c r="I9" s="505"/>
      <c r="J9" s="505"/>
      <c r="K9" s="505"/>
      <c r="L9" s="505"/>
      <c r="M9" s="505"/>
      <c r="N9" s="505"/>
      <c r="O9" s="505"/>
      <c r="P9" s="505"/>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row>
    <row r="10" spans="1:44" s="12" customFormat="1" ht="18.75" customHeight="1" x14ac:dyDescent="0.2">
      <c r="A10" s="506" t="s">
        <v>8</v>
      </c>
      <c r="B10" s="506"/>
      <c r="C10" s="506"/>
      <c r="D10" s="506"/>
      <c r="E10" s="506"/>
      <c r="F10" s="506"/>
      <c r="G10" s="506"/>
      <c r="H10" s="506"/>
      <c r="I10" s="506"/>
      <c r="J10" s="506"/>
      <c r="K10" s="506"/>
      <c r="L10" s="506"/>
      <c r="M10" s="506"/>
      <c r="N10" s="506"/>
      <c r="O10" s="506"/>
      <c r="P10" s="506"/>
      <c r="Q10" s="506"/>
      <c r="R10" s="506"/>
      <c r="S10" s="506"/>
      <c r="T10" s="506"/>
      <c r="U10" s="506"/>
      <c r="V10" s="506"/>
      <c r="W10" s="506"/>
      <c r="X10" s="506"/>
      <c r="Y10" s="506"/>
      <c r="Z10" s="506"/>
      <c r="AA10" s="506"/>
      <c r="AB10" s="506"/>
      <c r="AC10" s="506"/>
      <c r="AD10" s="506"/>
      <c r="AE10" s="506"/>
      <c r="AF10" s="506"/>
      <c r="AG10" s="506"/>
      <c r="AH10" s="506"/>
      <c r="AI10" s="506"/>
      <c r="AJ10" s="506"/>
      <c r="AK10" s="506"/>
      <c r="AL10" s="506"/>
      <c r="AM10" s="506"/>
      <c r="AN10" s="506"/>
      <c r="AO10" s="506"/>
      <c r="AP10" s="506"/>
      <c r="AQ10" s="506"/>
      <c r="AR10" s="506"/>
    </row>
    <row r="11" spans="1:44" s="12" customFormat="1" ht="18.75" x14ac:dyDescent="0.2">
      <c r="A11" s="300"/>
      <c r="B11" s="300"/>
      <c r="C11" s="300"/>
      <c r="D11" s="300"/>
      <c r="E11" s="300"/>
      <c r="F11" s="300"/>
      <c r="G11" s="300"/>
      <c r="H11" s="300"/>
      <c r="I11" s="300"/>
      <c r="J11" s="300"/>
      <c r="K11" s="300"/>
      <c r="L11" s="301"/>
      <c r="M11" s="301"/>
      <c r="N11" s="301"/>
      <c r="O11" s="301"/>
      <c r="P11" s="301"/>
      <c r="Q11" s="301"/>
      <c r="R11" s="301"/>
      <c r="S11" s="301"/>
      <c r="T11" s="301"/>
      <c r="U11" s="301"/>
      <c r="V11" s="301"/>
      <c r="W11" s="301"/>
      <c r="X11" s="301"/>
      <c r="Y11" s="301"/>
      <c r="Z11" s="297"/>
      <c r="AA11" s="297"/>
      <c r="AB11" s="297"/>
      <c r="AC11" s="297"/>
      <c r="AD11" s="297"/>
      <c r="AE11" s="297"/>
      <c r="AF11" s="297"/>
      <c r="AG11" s="297"/>
      <c r="AH11" s="297"/>
      <c r="AI11" s="297"/>
      <c r="AJ11" s="297"/>
      <c r="AK11" s="297"/>
      <c r="AL11" s="297"/>
      <c r="AM11" s="297"/>
      <c r="AN11" s="297"/>
      <c r="AO11" s="297"/>
      <c r="AP11" s="297"/>
      <c r="AQ11" s="297"/>
      <c r="AR11" s="297"/>
    </row>
    <row r="12" spans="1:44" s="12" customFormat="1" ht="18.75" customHeight="1" x14ac:dyDescent="0.2">
      <c r="A12" s="507" t="s">
        <v>469</v>
      </c>
      <c r="B12" s="505"/>
      <c r="C12" s="505"/>
      <c r="D12" s="505"/>
      <c r="E12" s="505"/>
      <c r="F12" s="505"/>
      <c r="G12" s="505"/>
      <c r="H12" s="505"/>
      <c r="I12" s="505"/>
      <c r="J12" s="505"/>
      <c r="K12" s="505"/>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row>
    <row r="13" spans="1:44" s="12" customFormat="1" ht="18.75" customHeight="1" x14ac:dyDescent="0.2">
      <c r="A13" s="506" t="s">
        <v>7</v>
      </c>
      <c r="B13" s="506"/>
      <c r="C13" s="506"/>
      <c r="D13" s="506"/>
      <c r="E13" s="506"/>
      <c r="F13" s="506"/>
      <c r="G13" s="506"/>
      <c r="H13" s="506"/>
      <c r="I13" s="506"/>
      <c r="J13" s="506"/>
      <c r="K13" s="506"/>
      <c r="L13" s="506"/>
      <c r="M13" s="506"/>
      <c r="N13" s="506"/>
      <c r="O13" s="506"/>
      <c r="P13" s="506"/>
      <c r="Q13" s="506"/>
      <c r="R13" s="506"/>
      <c r="S13" s="506"/>
      <c r="T13" s="506"/>
      <c r="U13" s="506"/>
      <c r="V13" s="506"/>
      <c r="W13" s="506"/>
      <c r="X13" s="506"/>
      <c r="Y13" s="506"/>
      <c r="Z13" s="506"/>
      <c r="AA13" s="506"/>
      <c r="AB13" s="506"/>
      <c r="AC13" s="506"/>
      <c r="AD13" s="506"/>
      <c r="AE13" s="506"/>
      <c r="AF13" s="506"/>
      <c r="AG13" s="506"/>
      <c r="AH13" s="506"/>
      <c r="AI13" s="506"/>
      <c r="AJ13" s="506"/>
      <c r="AK13" s="506"/>
      <c r="AL13" s="506"/>
      <c r="AM13" s="506"/>
      <c r="AN13" s="506"/>
      <c r="AO13" s="506"/>
      <c r="AP13" s="506"/>
      <c r="AQ13" s="506"/>
      <c r="AR13" s="506"/>
    </row>
    <row r="14" spans="1:44"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3"/>
      <c r="AA14" s="303"/>
      <c r="AB14" s="303"/>
      <c r="AC14" s="303"/>
      <c r="AD14" s="303"/>
      <c r="AE14" s="303"/>
      <c r="AF14" s="303"/>
      <c r="AG14" s="303"/>
      <c r="AH14" s="303"/>
      <c r="AI14" s="303"/>
      <c r="AJ14" s="303"/>
      <c r="AK14" s="303"/>
      <c r="AL14" s="303"/>
      <c r="AM14" s="303"/>
      <c r="AN14" s="303"/>
      <c r="AO14" s="303"/>
      <c r="AP14" s="303"/>
      <c r="AQ14" s="303"/>
      <c r="AR14" s="303"/>
    </row>
    <row r="15" spans="1:44" s="3" customFormat="1" ht="12" x14ac:dyDescent="0.2">
      <c r="A15" s="507" t="s">
        <v>514</v>
      </c>
      <c r="B15" s="505"/>
      <c r="C15" s="505"/>
      <c r="D15" s="505"/>
      <c r="E15" s="505"/>
      <c r="F15" s="505"/>
      <c r="G15" s="505"/>
      <c r="H15" s="505"/>
      <c r="I15" s="505"/>
      <c r="J15" s="505"/>
      <c r="K15" s="505"/>
      <c r="L15" s="505"/>
      <c r="M15" s="505"/>
      <c r="N15" s="505"/>
      <c r="O15" s="505"/>
      <c r="P15" s="505"/>
      <c r="Q15" s="505"/>
      <c r="R15" s="505"/>
      <c r="S15" s="505"/>
      <c r="T15" s="505"/>
      <c r="U15" s="505"/>
      <c r="V15" s="505"/>
      <c r="W15" s="505"/>
      <c r="X15" s="505"/>
      <c r="Y15" s="505"/>
      <c r="Z15" s="505"/>
      <c r="AA15" s="505"/>
      <c r="AB15" s="505"/>
      <c r="AC15" s="505"/>
      <c r="AD15" s="505"/>
      <c r="AE15" s="505"/>
      <c r="AF15" s="505"/>
      <c r="AG15" s="505"/>
      <c r="AH15" s="505"/>
      <c r="AI15" s="505"/>
      <c r="AJ15" s="505"/>
      <c r="AK15" s="505"/>
      <c r="AL15" s="505"/>
      <c r="AM15" s="505"/>
      <c r="AN15" s="505"/>
      <c r="AO15" s="505"/>
      <c r="AP15" s="505"/>
      <c r="AQ15" s="505"/>
      <c r="AR15" s="505"/>
    </row>
    <row r="16" spans="1:44" s="3" customFormat="1" ht="15" customHeight="1" x14ac:dyDescent="0.2">
      <c r="A16" s="506" t="s">
        <v>6</v>
      </c>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c r="AD16" s="506"/>
      <c r="AE16" s="506"/>
      <c r="AF16" s="506"/>
      <c r="AG16" s="506"/>
      <c r="AH16" s="506"/>
      <c r="AI16" s="506"/>
      <c r="AJ16" s="506"/>
      <c r="AK16" s="506"/>
      <c r="AL16" s="506"/>
      <c r="AM16" s="506"/>
      <c r="AN16" s="506"/>
      <c r="AO16" s="506"/>
      <c r="AP16" s="506"/>
      <c r="AQ16" s="506"/>
      <c r="AR16" s="506"/>
    </row>
    <row r="17" spans="1:58"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row>
    <row r="18" spans="1:58" s="3" customFormat="1" ht="15" customHeight="1" x14ac:dyDescent="0.2">
      <c r="A18" s="510" t="s">
        <v>554</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306"/>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U23" s="307"/>
      <c r="BD23" s="308"/>
      <c r="BE23" s="309"/>
      <c r="BF23" s="309"/>
    </row>
    <row r="24" spans="1:58" ht="27.75" x14ac:dyDescent="0.4">
      <c r="A24" s="306"/>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c r="AU24" s="307"/>
      <c r="BD24" s="308"/>
      <c r="BE24" s="309"/>
      <c r="BF24" s="309"/>
    </row>
    <row r="25" spans="1:58" ht="18.75" customHeight="1" thickBot="1" x14ac:dyDescent="0.3">
      <c r="A25" s="310" t="s">
        <v>261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N25" s="312"/>
      <c r="AO25" s="313"/>
      <c r="AP25" s="313"/>
      <c r="AQ25" s="313"/>
      <c r="AR25" s="313"/>
    </row>
    <row r="26" spans="1:58" ht="18.75" customHeight="1" x14ac:dyDescent="0.25">
      <c r="A26" s="511" t="s">
        <v>665</v>
      </c>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3"/>
      <c r="AK26" s="514">
        <v>4125846000.486063</v>
      </c>
      <c r="AL26" s="515"/>
      <c r="AN26" s="306" t="s">
        <v>260</v>
      </c>
      <c r="AO26" s="314"/>
      <c r="AP26" s="314"/>
    </row>
    <row r="27" spans="1:58" ht="15.75" customHeight="1" x14ac:dyDescent="0.25">
      <c r="A27" s="470" t="s">
        <v>434</v>
      </c>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2"/>
      <c r="AK27" s="508"/>
      <c r="AL27" s="509"/>
      <c r="AN27" s="501" t="s">
        <v>259</v>
      </c>
      <c r="AO27" s="502"/>
      <c r="AP27" s="315">
        <v>0</v>
      </c>
    </row>
    <row r="28" spans="1:58" x14ac:dyDescent="0.25">
      <c r="A28" s="470" t="s">
        <v>435</v>
      </c>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2"/>
      <c r="AK28" s="499">
        <v>44</v>
      </c>
      <c r="AL28" s="500"/>
      <c r="AN28" s="501" t="s">
        <v>258</v>
      </c>
      <c r="AO28" s="502"/>
      <c r="AP28" s="315" t="s">
        <v>674</v>
      </c>
    </row>
    <row r="29" spans="1:58" ht="15" customHeight="1" x14ac:dyDescent="0.25">
      <c r="A29" s="470" t="s">
        <v>436</v>
      </c>
      <c r="B29" s="471"/>
      <c r="C29" s="471"/>
      <c r="D29" s="471"/>
      <c r="E29" s="471"/>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2"/>
      <c r="AK29" s="499">
        <v>1</v>
      </c>
      <c r="AL29" s="500"/>
      <c r="AN29" s="501" t="s">
        <v>666</v>
      </c>
      <c r="AO29" s="502"/>
      <c r="AP29" s="316">
        <v>-4563699383.8682384</v>
      </c>
      <c r="AU29" s="317"/>
      <c r="AW29" s="318"/>
      <c r="AX29" s="318"/>
    </row>
    <row r="30" spans="1:58" ht="15" customHeight="1" x14ac:dyDescent="0.25">
      <c r="A30" s="470" t="s">
        <v>437</v>
      </c>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2"/>
      <c r="AK30" s="497">
        <v>970567.95691090834</v>
      </c>
      <c r="AL30" s="498"/>
      <c r="AN30" s="501" t="s">
        <v>667</v>
      </c>
      <c r="AO30" s="502"/>
      <c r="AP30" s="319" t="s">
        <v>432</v>
      </c>
      <c r="AU30" s="317"/>
    </row>
    <row r="31" spans="1:58" ht="15" customHeight="1" x14ac:dyDescent="0.25">
      <c r="A31" s="470" t="s">
        <v>668</v>
      </c>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2"/>
      <c r="AK31" s="497">
        <v>1</v>
      </c>
      <c r="AL31" s="498"/>
      <c r="AU31" s="317"/>
    </row>
    <row r="32" spans="1:58" x14ac:dyDescent="0.25">
      <c r="A32" s="470" t="s">
        <v>438</v>
      </c>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2"/>
      <c r="AK32" s="495">
        <v>1</v>
      </c>
      <c r="AL32" s="496"/>
      <c r="AU32" s="317"/>
    </row>
    <row r="33" spans="1:98" x14ac:dyDescent="0.25">
      <c r="A33" s="470" t="s">
        <v>439</v>
      </c>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2"/>
      <c r="AK33" s="495">
        <v>0</v>
      </c>
      <c r="AL33" s="496"/>
    </row>
    <row r="34" spans="1:98" x14ac:dyDescent="0.25">
      <c r="A34" s="470" t="s">
        <v>440</v>
      </c>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2"/>
      <c r="AK34" s="495">
        <v>1</v>
      </c>
      <c r="AL34" s="496"/>
    </row>
    <row r="35" spans="1:98" x14ac:dyDescent="0.25">
      <c r="A35" s="470" t="s">
        <v>441</v>
      </c>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2"/>
      <c r="AK35" s="495">
        <v>1</v>
      </c>
      <c r="AL35" s="496"/>
    </row>
    <row r="36" spans="1:98" x14ac:dyDescent="0.25">
      <c r="A36" s="470"/>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2"/>
      <c r="AK36" s="493"/>
      <c r="AL36" s="494"/>
    </row>
    <row r="37" spans="1:98" x14ac:dyDescent="0.25">
      <c r="A37" s="470" t="s">
        <v>442</v>
      </c>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2"/>
      <c r="AK37" s="480">
        <v>0.25</v>
      </c>
      <c r="AL37" s="481"/>
    </row>
    <row r="38" spans="1:98" x14ac:dyDescent="0.25">
      <c r="A38" s="470" t="s">
        <v>443</v>
      </c>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2"/>
      <c r="AK38" s="495">
        <v>0</v>
      </c>
      <c r="AL38" s="496"/>
    </row>
    <row r="39" spans="1:98" x14ac:dyDescent="0.25">
      <c r="A39" s="470" t="s">
        <v>444</v>
      </c>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2"/>
      <c r="AK39" s="493"/>
      <c r="AL39" s="494"/>
    </row>
    <row r="40" spans="1:98" x14ac:dyDescent="0.25">
      <c r="A40" s="470" t="s">
        <v>445</v>
      </c>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2"/>
      <c r="AK40" s="491">
        <v>0</v>
      </c>
      <c r="AL40" s="492"/>
    </row>
    <row r="41" spans="1:98" x14ac:dyDescent="0.25">
      <c r="A41" s="470" t="s">
        <v>555</v>
      </c>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2"/>
      <c r="AK41" s="493"/>
      <c r="AL41" s="494"/>
    </row>
    <row r="42" spans="1:98" x14ac:dyDescent="0.25">
      <c r="A42" s="470" t="s">
        <v>446</v>
      </c>
      <c r="B42" s="471"/>
      <c r="C42" s="471"/>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c r="AG42" s="471"/>
      <c r="AH42" s="471"/>
      <c r="AI42" s="471"/>
      <c r="AJ42" s="472"/>
      <c r="AK42" s="480">
        <v>0.27800000000000002</v>
      </c>
      <c r="AL42" s="481"/>
    </row>
    <row r="43" spans="1:98" x14ac:dyDescent="0.25">
      <c r="A43" s="470" t="s">
        <v>447</v>
      </c>
      <c r="B43" s="471"/>
      <c r="C43" s="471"/>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1"/>
      <c r="AC43" s="471"/>
      <c r="AD43" s="471"/>
      <c r="AE43" s="471"/>
      <c r="AF43" s="471"/>
      <c r="AG43" s="471"/>
      <c r="AH43" s="471"/>
      <c r="AI43" s="471"/>
      <c r="AJ43" s="472"/>
      <c r="AK43" s="480">
        <v>0.27800000000000002</v>
      </c>
      <c r="AL43" s="481"/>
    </row>
    <row r="44" spans="1:98" x14ac:dyDescent="0.25">
      <c r="A44" s="470" t="s">
        <v>448</v>
      </c>
      <c r="B44" s="471"/>
      <c r="C44" s="471"/>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2"/>
      <c r="AK44" s="480">
        <v>1</v>
      </c>
      <c r="AL44" s="481"/>
    </row>
    <row r="45" spans="1:98" x14ac:dyDescent="0.25">
      <c r="A45" s="470" t="s">
        <v>449</v>
      </c>
      <c r="B45" s="471"/>
      <c r="C45" s="471"/>
      <c r="D45" s="471"/>
      <c r="E45" s="471"/>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c r="AI45" s="471"/>
      <c r="AJ45" s="472"/>
      <c r="AK45" s="480">
        <v>0.14080000000000001</v>
      </c>
      <c r="AL45" s="481"/>
      <c r="BE45" s="320"/>
      <c r="BF45" s="320"/>
    </row>
    <row r="46" spans="1:98" x14ac:dyDescent="0.25">
      <c r="A46" s="470" t="s">
        <v>450</v>
      </c>
      <c r="B46" s="471"/>
      <c r="C46" s="471"/>
      <c r="D46" s="471"/>
      <c r="E46" s="471"/>
      <c r="F46" s="471"/>
      <c r="G46" s="471"/>
      <c r="H46" s="471"/>
      <c r="I46" s="471"/>
      <c r="J46" s="471"/>
      <c r="K46" s="471"/>
      <c r="L46" s="471"/>
      <c r="M46" s="471"/>
      <c r="N46" s="471"/>
      <c r="O46" s="471"/>
      <c r="P46" s="471"/>
      <c r="Q46" s="471"/>
      <c r="R46" s="471"/>
      <c r="S46" s="471"/>
      <c r="T46" s="471"/>
      <c r="U46" s="471"/>
      <c r="V46" s="471"/>
      <c r="W46" s="471"/>
      <c r="X46" s="471"/>
      <c r="Y46" s="471"/>
      <c r="Z46" s="471"/>
      <c r="AA46" s="471"/>
      <c r="AB46" s="471"/>
      <c r="AC46" s="471"/>
      <c r="AD46" s="471"/>
      <c r="AE46" s="471"/>
      <c r="AF46" s="471"/>
      <c r="AG46" s="471"/>
      <c r="AH46" s="471"/>
      <c r="AI46" s="471"/>
      <c r="AJ46" s="472"/>
      <c r="AK46" s="480">
        <v>0</v>
      </c>
      <c r="AL46" s="481"/>
    </row>
    <row r="47" spans="1:98" ht="16.5" thickBot="1" x14ac:dyDescent="0.3">
      <c r="A47" s="482" t="s">
        <v>556</v>
      </c>
      <c r="B47" s="483"/>
      <c r="C47" s="483"/>
      <c r="D47" s="483"/>
      <c r="E47" s="483"/>
      <c r="F47" s="483"/>
      <c r="G47" s="483"/>
      <c r="H47" s="483"/>
      <c r="I47" s="483"/>
      <c r="J47" s="483"/>
      <c r="K47" s="483"/>
      <c r="L47" s="483"/>
      <c r="M47" s="483"/>
      <c r="N47" s="483"/>
      <c r="O47" s="483"/>
      <c r="P47" s="483"/>
      <c r="Q47" s="483"/>
      <c r="R47" s="483"/>
      <c r="S47" s="483"/>
      <c r="T47" s="483"/>
      <c r="U47" s="483"/>
      <c r="V47" s="483"/>
      <c r="W47" s="483"/>
      <c r="X47" s="483"/>
      <c r="Y47" s="483"/>
      <c r="Z47" s="483"/>
      <c r="AA47" s="483"/>
      <c r="AB47" s="483"/>
      <c r="AC47" s="483"/>
      <c r="AD47" s="483"/>
      <c r="AE47" s="483"/>
      <c r="AF47" s="483"/>
      <c r="AG47" s="483"/>
      <c r="AH47" s="483"/>
      <c r="AI47" s="483"/>
      <c r="AJ47" s="484"/>
      <c r="AK47" s="485">
        <v>0.20850000000000002</v>
      </c>
      <c r="AL47" s="486"/>
    </row>
    <row r="48" spans="1:98" x14ac:dyDescent="0.25">
      <c r="A48" s="487" t="s">
        <v>451</v>
      </c>
      <c r="B48" s="488"/>
      <c r="C48" s="488"/>
      <c r="D48" s="488"/>
      <c r="E48" s="488"/>
      <c r="F48" s="488"/>
      <c r="G48" s="488"/>
      <c r="H48" s="488"/>
      <c r="I48" s="488"/>
      <c r="J48" s="488"/>
      <c r="K48" s="488"/>
      <c r="L48" s="488"/>
      <c r="M48" s="488"/>
      <c r="N48" s="488"/>
      <c r="O48" s="488"/>
      <c r="P48" s="488"/>
      <c r="Q48" s="488"/>
      <c r="R48" s="488"/>
      <c r="S48" s="488"/>
      <c r="T48" s="488"/>
      <c r="U48" s="488"/>
      <c r="V48" s="488"/>
      <c r="W48" s="488"/>
      <c r="X48" s="488"/>
      <c r="Y48" s="488"/>
      <c r="Z48" s="488"/>
      <c r="AA48" s="488"/>
      <c r="AB48" s="488"/>
      <c r="AC48" s="488"/>
      <c r="AD48" s="488"/>
      <c r="AE48" s="488"/>
      <c r="AF48" s="488"/>
      <c r="AG48" s="488"/>
      <c r="AH48" s="488"/>
      <c r="AI48" s="488"/>
      <c r="AJ48" s="489"/>
      <c r="AK48" s="439">
        <v>2028</v>
      </c>
      <c r="AL48" s="490"/>
      <c r="AM48" s="321">
        <v>2029</v>
      </c>
      <c r="AN48" s="322">
        <v>2030</v>
      </c>
      <c r="AO48" s="322">
        <v>2031</v>
      </c>
      <c r="AP48" s="322">
        <v>2032</v>
      </c>
      <c r="AQ48" s="322">
        <v>2033</v>
      </c>
      <c r="AR48" s="322">
        <v>2034</v>
      </c>
      <c r="AS48" s="322">
        <v>2035</v>
      </c>
      <c r="AT48" s="322">
        <v>2036</v>
      </c>
      <c r="AU48" s="322">
        <v>2037</v>
      </c>
      <c r="AV48" s="322">
        <v>2038</v>
      </c>
      <c r="AW48" s="322">
        <v>2039</v>
      </c>
      <c r="AX48" s="322">
        <v>2040</v>
      </c>
      <c r="AY48" s="322">
        <v>2041</v>
      </c>
      <c r="AZ48" s="322">
        <v>2042</v>
      </c>
      <c r="BA48" s="322">
        <v>2043</v>
      </c>
      <c r="BB48" s="322">
        <v>2044</v>
      </c>
      <c r="BC48" s="322">
        <v>2045</v>
      </c>
      <c r="BD48" s="322">
        <v>2046</v>
      </c>
      <c r="BE48" s="322">
        <v>2047</v>
      </c>
      <c r="BF48" s="322">
        <v>2048</v>
      </c>
      <c r="BG48" s="322">
        <v>2049</v>
      </c>
      <c r="BH48" s="322">
        <v>2050</v>
      </c>
      <c r="BI48" s="322">
        <v>2051</v>
      </c>
      <c r="BJ48" s="322">
        <v>2052</v>
      </c>
      <c r="BK48" s="322">
        <v>2053</v>
      </c>
      <c r="BL48" s="322">
        <v>2054</v>
      </c>
      <c r="BM48" s="322">
        <v>2055</v>
      </c>
      <c r="BN48" s="322">
        <v>2056</v>
      </c>
      <c r="BO48" s="322">
        <v>2057</v>
      </c>
      <c r="BP48" s="322">
        <v>2058</v>
      </c>
      <c r="BQ48" s="322">
        <v>2059</v>
      </c>
      <c r="BR48" s="322">
        <v>2060</v>
      </c>
      <c r="BS48" s="322">
        <v>2061</v>
      </c>
      <c r="BT48" s="322">
        <v>2062</v>
      </c>
      <c r="BU48" s="322">
        <v>2063</v>
      </c>
      <c r="BV48" s="322">
        <v>2064</v>
      </c>
      <c r="BW48" s="322">
        <v>2065</v>
      </c>
      <c r="BX48" s="322">
        <v>2066</v>
      </c>
      <c r="BY48" s="322">
        <v>2067</v>
      </c>
      <c r="BZ48" s="322">
        <v>2068</v>
      </c>
      <c r="CA48" s="322">
        <v>2069</v>
      </c>
      <c r="CB48" s="322">
        <v>2070</v>
      </c>
      <c r="CC48" s="322">
        <v>2071</v>
      </c>
      <c r="CD48" s="322">
        <v>2072</v>
      </c>
      <c r="CE48" s="322" t="s">
        <v>443</v>
      </c>
      <c r="CF48" s="322" t="s">
        <v>443</v>
      </c>
      <c r="CG48" s="322" t="s">
        <v>443</v>
      </c>
      <c r="CH48" s="322" t="s">
        <v>443</v>
      </c>
      <c r="CI48" s="322" t="s">
        <v>443</v>
      </c>
      <c r="CJ48" s="322" t="s">
        <v>443</v>
      </c>
      <c r="CK48" s="322" t="s">
        <v>443</v>
      </c>
      <c r="CL48" s="322" t="s">
        <v>443</v>
      </c>
      <c r="CM48" s="322" t="s">
        <v>443</v>
      </c>
      <c r="CN48" s="322" t="s">
        <v>443</v>
      </c>
      <c r="CO48" s="322" t="s">
        <v>443</v>
      </c>
      <c r="CP48" s="322" t="s">
        <v>443</v>
      </c>
      <c r="CQ48" s="322" t="s">
        <v>443</v>
      </c>
      <c r="CR48" s="322" t="s">
        <v>443</v>
      </c>
      <c r="CS48" s="322" t="s">
        <v>443</v>
      </c>
      <c r="CT48" s="322" t="s">
        <v>443</v>
      </c>
    </row>
    <row r="49" spans="1:98" outlineLevel="1" x14ac:dyDescent="0.25">
      <c r="A49" s="470" t="s">
        <v>452</v>
      </c>
      <c r="B49" s="471"/>
      <c r="C49" s="471"/>
      <c r="D49" s="471"/>
      <c r="E49" s="471"/>
      <c r="F49" s="471"/>
      <c r="G49" s="471"/>
      <c r="H49" s="471"/>
      <c r="I49" s="471"/>
      <c r="J49" s="471"/>
      <c r="K49" s="471"/>
      <c r="L49" s="471"/>
      <c r="M49" s="471"/>
      <c r="N49" s="471"/>
      <c r="O49" s="471"/>
      <c r="P49" s="471"/>
      <c r="Q49" s="471"/>
      <c r="R49" s="471"/>
      <c r="S49" s="471"/>
      <c r="T49" s="471"/>
      <c r="U49" s="471"/>
      <c r="V49" s="471"/>
      <c r="W49" s="471"/>
      <c r="X49" s="471"/>
      <c r="Y49" s="471"/>
      <c r="Z49" s="471"/>
      <c r="AA49" s="471"/>
      <c r="AB49" s="471"/>
      <c r="AC49" s="471"/>
      <c r="AD49" s="471"/>
      <c r="AE49" s="471"/>
      <c r="AF49" s="471"/>
      <c r="AG49" s="471"/>
      <c r="AH49" s="471"/>
      <c r="AI49" s="471"/>
      <c r="AJ49" s="472"/>
      <c r="AK49" s="473">
        <v>3.9800000000000058E-2</v>
      </c>
      <c r="AL49" s="474"/>
      <c r="AM49" s="323">
        <v>0.04</v>
      </c>
      <c r="AN49" s="323">
        <v>0.04</v>
      </c>
      <c r="AO49" s="323">
        <v>0.04</v>
      </c>
      <c r="AP49" s="323">
        <v>0.04</v>
      </c>
      <c r="AQ49" s="323">
        <v>0.04</v>
      </c>
      <c r="AR49" s="323">
        <v>0.04</v>
      </c>
      <c r="AS49" s="323">
        <v>0.04</v>
      </c>
      <c r="AT49" s="323">
        <v>0.04</v>
      </c>
      <c r="AU49" s="323">
        <v>0.04</v>
      </c>
      <c r="AV49" s="323">
        <v>0.04</v>
      </c>
      <c r="AW49" s="323">
        <v>0.04</v>
      </c>
      <c r="AX49" s="323">
        <v>0.04</v>
      </c>
      <c r="AY49" s="323">
        <v>0.04</v>
      </c>
      <c r="AZ49" s="323">
        <v>0.04</v>
      </c>
      <c r="BA49" s="323">
        <v>0.04</v>
      </c>
      <c r="BB49" s="323">
        <v>0.04</v>
      </c>
      <c r="BC49" s="323">
        <v>0.04</v>
      </c>
      <c r="BD49" s="323">
        <v>0.04</v>
      </c>
      <c r="BE49" s="323">
        <v>0.04</v>
      </c>
      <c r="BF49" s="323">
        <v>0.04</v>
      </c>
      <c r="BG49" s="323">
        <v>0.04</v>
      </c>
      <c r="BH49" s="323">
        <v>0.04</v>
      </c>
      <c r="BI49" s="323">
        <v>0.04</v>
      </c>
      <c r="BJ49" s="323">
        <v>0.04</v>
      </c>
      <c r="BK49" s="323">
        <v>0.04</v>
      </c>
      <c r="BL49" s="323">
        <v>0.04</v>
      </c>
      <c r="BM49" s="323">
        <v>0.04</v>
      </c>
      <c r="BN49" s="323">
        <v>0.04</v>
      </c>
      <c r="BO49" s="323">
        <v>0.04</v>
      </c>
      <c r="BP49" s="323">
        <v>0.04</v>
      </c>
      <c r="BQ49" s="323">
        <v>0.04</v>
      </c>
      <c r="BR49" s="323">
        <v>0.04</v>
      </c>
      <c r="BS49" s="323">
        <v>0.04</v>
      </c>
      <c r="BT49" s="323">
        <v>0.04</v>
      </c>
      <c r="BU49" s="323">
        <v>0.04</v>
      </c>
      <c r="BV49" s="323">
        <v>0.04</v>
      </c>
      <c r="BW49" s="323">
        <v>0.04</v>
      </c>
      <c r="BX49" s="323">
        <v>0.04</v>
      </c>
      <c r="BY49" s="323">
        <v>0.04</v>
      </c>
      <c r="BZ49" s="323">
        <v>0.04</v>
      </c>
      <c r="CA49" s="323">
        <v>0.04</v>
      </c>
      <c r="CB49" s="323">
        <v>0.04</v>
      </c>
      <c r="CC49" s="323">
        <v>0.04</v>
      </c>
      <c r="CD49" s="323">
        <v>0.04</v>
      </c>
      <c r="CE49" s="323">
        <v>0.04</v>
      </c>
      <c r="CF49" s="323">
        <v>0.04</v>
      </c>
      <c r="CG49" s="323">
        <v>0.04</v>
      </c>
      <c r="CH49" s="323">
        <v>0.04</v>
      </c>
      <c r="CI49" s="323">
        <v>0.04</v>
      </c>
      <c r="CJ49" s="323">
        <v>0.04</v>
      </c>
      <c r="CK49" s="323">
        <v>0.04</v>
      </c>
      <c r="CL49" s="323">
        <v>0.04</v>
      </c>
      <c r="CM49" s="323">
        <v>0.04</v>
      </c>
      <c r="CN49" s="323">
        <v>0.04</v>
      </c>
      <c r="CO49" s="323">
        <v>0.04</v>
      </c>
      <c r="CP49" s="323">
        <v>0.04</v>
      </c>
      <c r="CQ49" s="323">
        <v>0.04</v>
      </c>
      <c r="CR49" s="323">
        <v>0.04</v>
      </c>
      <c r="CS49" s="323">
        <v>0.04</v>
      </c>
      <c r="CT49" s="323">
        <v>0.04</v>
      </c>
    </row>
    <row r="50" spans="1:98" outlineLevel="1" x14ac:dyDescent="0.25">
      <c r="A50" s="470" t="s">
        <v>453</v>
      </c>
      <c r="B50" s="471"/>
      <c r="C50" s="471"/>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c r="AF50" s="471"/>
      <c r="AG50" s="471"/>
      <c r="AH50" s="471"/>
      <c r="AI50" s="471"/>
      <c r="AJ50" s="472"/>
      <c r="AK50" s="473">
        <v>3.9800000000000058E-2</v>
      </c>
      <c r="AL50" s="474"/>
      <c r="AM50" s="323">
        <v>8.1392000000000131E-2</v>
      </c>
      <c r="AN50" s="324">
        <v>0.12464768000000026</v>
      </c>
      <c r="AO50" s="324">
        <v>0.16963358720000032</v>
      </c>
      <c r="AP50" s="324">
        <v>0.21641893068800044</v>
      </c>
      <c r="AQ50" s="324">
        <v>0.2650756879155205</v>
      </c>
      <c r="AR50" s="324">
        <v>0.31567871543214143</v>
      </c>
      <c r="AS50" s="324">
        <v>0.36830586404942722</v>
      </c>
      <c r="AT50" s="324">
        <v>0.4230380986114044</v>
      </c>
      <c r="AU50" s="324">
        <v>0.47995962255586067</v>
      </c>
      <c r="AV50" s="324">
        <v>0.53915800745809506</v>
      </c>
      <c r="AW50" s="324">
        <v>0.60072432775641893</v>
      </c>
      <c r="AX50" s="324">
        <v>0.66475330086667572</v>
      </c>
      <c r="AY50" s="324">
        <v>0.73134343290134285</v>
      </c>
      <c r="AZ50" s="324">
        <v>0.80059717021739663</v>
      </c>
      <c r="BA50" s="324">
        <v>0.87262105702609261</v>
      </c>
      <c r="BB50" s="324">
        <v>0.94752589930713627</v>
      </c>
      <c r="BC50" s="324">
        <v>1.0254269352794219</v>
      </c>
      <c r="BD50" s="324">
        <v>1.106444012690599</v>
      </c>
      <c r="BE50" s="324">
        <v>1.190701773198223</v>
      </c>
      <c r="BF50" s="324">
        <v>1.2783298441261519</v>
      </c>
      <c r="BG50" s="324">
        <v>1.3694630378911983</v>
      </c>
      <c r="BH50" s="324">
        <v>1.4642415594068461</v>
      </c>
      <c r="BI50" s="324">
        <v>1.5628112217831198</v>
      </c>
      <c r="BJ50" s="324">
        <v>1.6653236706544448</v>
      </c>
      <c r="BK50" s="324">
        <v>1.7719366174806228</v>
      </c>
      <c r="BL50" s="324">
        <v>1.882814082179848</v>
      </c>
      <c r="BM50" s="324">
        <v>1.9981266454670421</v>
      </c>
      <c r="BN50" s="324">
        <v>2.118051711285724</v>
      </c>
      <c r="BO50" s="324">
        <v>2.2427737797371532</v>
      </c>
      <c r="BP50" s="324">
        <v>2.3724847309266393</v>
      </c>
      <c r="BQ50" s="324">
        <v>2.5073841201637048</v>
      </c>
      <c r="BR50" s="324">
        <v>2.647679484970253</v>
      </c>
      <c r="BS50" s="324">
        <v>2.7935866643690632</v>
      </c>
      <c r="BT50" s="324">
        <v>2.9453301309438258</v>
      </c>
      <c r="BU50" s="324">
        <v>3.1031433361815788</v>
      </c>
      <c r="BV50" s="324">
        <v>3.267269069628842</v>
      </c>
      <c r="BW50" s="324">
        <v>3.4379598324139957</v>
      </c>
      <c r="BX50" s="324">
        <v>3.6154782257105555</v>
      </c>
      <c r="BY50" s="324">
        <v>3.8000973547389778</v>
      </c>
      <c r="BZ50" s="324">
        <v>3.9921012489285372</v>
      </c>
      <c r="CA50" s="324">
        <v>4.1917852988856792</v>
      </c>
      <c r="CB50" s="324">
        <v>4.3994567108411067</v>
      </c>
      <c r="CC50" s="324">
        <v>4.6154349792747515</v>
      </c>
      <c r="CD50" s="324">
        <v>4.8400523784457414</v>
      </c>
      <c r="CE50" s="324">
        <v>5.0736544735835709</v>
      </c>
      <c r="CF50" s="324">
        <v>5.3166006525269136</v>
      </c>
      <c r="CG50" s="324">
        <v>5.5692646786279907</v>
      </c>
      <c r="CH50" s="324">
        <v>5.8320352657731105</v>
      </c>
      <c r="CI50" s="324">
        <v>6.1053166764040352</v>
      </c>
      <c r="CJ50" s="324">
        <v>6.3895293434601967</v>
      </c>
      <c r="CK50" s="324">
        <v>6.6851105171986047</v>
      </c>
      <c r="CL50" s="324">
        <v>6.9925149378865488</v>
      </c>
      <c r="CM50" s="324">
        <v>7.3122155354020109</v>
      </c>
      <c r="CN50" s="324">
        <v>7.6447041568180918</v>
      </c>
      <c r="CO50" s="324">
        <v>7.990492323090816</v>
      </c>
      <c r="CP50" s="324">
        <v>8.3501120160144495</v>
      </c>
      <c r="CQ50" s="324">
        <v>8.7241164966550286</v>
      </c>
      <c r="CR50" s="324">
        <v>9.1130811565212309</v>
      </c>
      <c r="CS50" s="324">
        <v>9.5176044027820801</v>
      </c>
      <c r="CT50" s="324">
        <v>9.9383085788933645</v>
      </c>
    </row>
    <row r="51" spans="1:98" s="306" customFormat="1" ht="16.5" thickBot="1" x14ac:dyDescent="0.3">
      <c r="A51" s="475" t="s">
        <v>669</v>
      </c>
      <c r="B51" s="476"/>
      <c r="C51" s="476"/>
      <c r="D51" s="476"/>
      <c r="E51" s="476"/>
      <c r="F51" s="476"/>
      <c r="G51" s="476"/>
      <c r="H51" s="476"/>
      <c r="I51" s="476"/>
      <c r="J51" s="476"/>
      <c r="K51" s="476"/>
      <c r="L51" s="476"/>
      <c r="M51" s="476"/>
      <c r="N51" s="476"/>
      <c r="O51" s="476"/>
      <c r="P51" s="476"/>
      <c r="Q51" s="476"/>
      <c r="R51" s="476"/>
      <c r="S51" s="476"/>
      <c r="T51" s="476"/>
      <c r="U51" s="476"/>
      <c r="V51" s="476"/>
      <c r="W51" s="476"/>
      <c r="X51" s="476"/>
      <c r="Y51" s="476"/>
      <c r="Z51" s="476"/>
      <c r="AA51" s="476"/>
      <c r="AB51" s="476"/>
      <c r="AC51" s="476"/>
      <c r="AD51" s="476"/>
      <c r="AE51" s="476"/>
      <c r="AF51" s="476"/>
      <c r="AG51" s="476"/>
      <c r="AH51" s="476"/>
      <c r="AI51" s="476"/>
      <c r="AJ51" s="477"/>
      <c r="AK51" s="478">
        <v>0</v>
      </c>
      <c r="AL51" s="479"/>
      <c r="AM51" s="325">
        <v>22554233.278976005</v>
      </c>
      <c r="AN51" s="326">
        <v>23230860.294912003</v>
      </c>
      <c r="AO51" s="326">
        <v>23927786.094976008</v>
      </c>
      <c r="AP51" s="326">
        <v>24645619.695392005</v>
      </c>
      <c r="AQ51" s="326">
        <v>25384988.337856006</v>
      </c>
      <c r="AR51" s="326">
        <v>26146538.038496003</v>
      </c>
      <c r="AS51" s="326">
        <v>26930934.136831999</v>
      </c>
      <c r="AT51" s="326">
        <v>27738862.174112003</v>
      </c>
      <c r="AU51" s="326">
        <v>28571028.003104005</v>
      </c>
      <c r="AV51" s="326">
        <v>29428158.886016008</v>
      </c>
      <c r="AW51" s="326">
        <v>30241800.399712007</v>
      </c>
      <c r="AX51" s="326">
        <v>31149054.365696002</v>
      </c>
      <c r="AY51" s="326">
        <v>32083525.957231995</v>
      </c>
      <c r="AZ51" s="326">
        <v>33046031.695418671</v>
      </c>
      <c r="BA51" s="326">
        <v>34037412.638613336</v>
      </c>
      <c r="BB51" s="326">
        <v>35058535.039679997</v>
      </c>
      <c r="BC51" s="326">
        <v>36110291.112778671</v>
      </c>
      <c r="BD51" s="326">
        <v>37193599.800154664</v>
      </c>
      <c r="BE51" s="326">
        <v>38309407.758010671</v>
      </c>
      <c r="BF51" s="326">
        <v>39458690.013754666</v>
      </c>
      <c r="BG51" s="326">
        <v>40549447.413034663</v>
      </c>
      <c r="BH51" s="326">
        <v>41765930.785151988</v>
      </c>
      <c r="BI51" s="326">
        <v>43018908.715264007</v>
      </c>
      <c r="BJ51" s="326">
        <v>44309475.967978656</v>
      </c>
      <c r="BK51" s="326">
        <v>45638760.204394661</v>
      </c>
      <c r="BL51" s="326">
        <v>47007922.965717331</v>
      </c>
      <c r="BM51" s="326">
        <v>48418160.656874664</v>
      </c>
      <c r="BN51" s="326">
        <v>49870705.530133337</v>
      </c>
      <c r="BO51" s="326">
        <v>51366826.668714657</v>
      </c>
      <c r="BP51" s="326">
        <v>52907831.516864009</v>
      </c>
      <c r="BQ51" s="326">
        <v>54495066.426304005</v>
      </c>
      <c r="BR51" s="326">
        <v>56129918.404885329</v>
      </c>
      <c r="BS51" s="326">
        <v>57813815.990911998</v>
      </c>
      <c r="BT51" s="326">
        <v>59548230.455338672</v>
      </c>
      <c r="BU51" s="326">
        <v>61334677.331839994</v>
      </c>
      <c r="BV51" s="326">
        <v>63174717.619007997</v>
      </c>
      <c r="BW51" s="326">
        <v>65069959.201130666</v>
      </c>
      <c r="BX51" s="326">
        <v>67022057.941098668</v>
      </c>
      <c r="BY51" s="326">
        <v>69032719.647637337</v>
      </c>
      <c r="BZ51" s="326">
        <v>71103701.277503997</v>
      </c>
      <c r="CA51" s="326">
        <v>73236812.356266677</v>
      </c>
      <c r="CB51" s="326">
        <v>75433916.726954654</v>
      </c>
      <c r="CC51" s="326">
        <v>77696934.189418659</v>
      </c>
      <c r="CD51" s="326">
        <v>80027842.248981342</v>
      </c>
      <c r="CE51" s="326" t="s">
        <v>443</v>
      </c>
      <c r="CF51" s="326" t="s">
        <v>443</v>
      </c>
      <c r="CG51" s="326" t="s">
        <v>443</v>
      </c>
      <c r="CH51" s="326" t="s">
        <v>443</v>
      </c>
      <c r="CI51" s="326" t="s">
        <v>443</v>
      </c>
      <c r="CJ51" s="326" t="s">
        <v>443</v>
      </c>
      <c r="CK51" s="326" t="s">
        <v>443</v>
      </c>
      <c r="CL51" s="326" t="s">
        <v>443</v>
      </c>
      <c r="CM51" s="326" t="s">
        <v>443</v>
      </c>
      <c r="CN51" s="326" t="s">
        <v>443</v>
      </c>
      <c r="CO51" s="326" t="s">
        <v>443</v>
      </c>
      <c r="CP51" s="326" t="s">
        <v>443</v>
      </c>
      <c r="CQ51" s="326" t="s">
        <v>443</v>
      </c>
      <c r="CR51" s="326" t="s">
        <v>443</v>
      </c>
      <c r="CS51" s="326" t="s">
        <v>443</v>
      </c>
      <c r="CT51" s="326" t="s">
        <v>443</v>
      </c>
    </row>
    <row r="52" spans="1:98" ht="16.5" thickBot="1" x14ac:dyDescent="0.3">
      <c r="A52" s="464" t="s">
        <v>670</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6">
        <v>0</v>
      </c>
      <c r="AL52" s="466"/>
      <c r="AM52" s="327">
        <v>22554.233278976004</v>
      </c>
      <c r="AN52" s="327">
        <v>23230.860294912003</v>
      </c>
      <c r="AO52" s="327">
        <v>23927.786094976007</v>
      </c>
      <c r="AP52" s="327">
        <v>24645.619695392004</v>
      </c>
      <c r="AQ52" s="327">
        <v>25384.988337856004</v>
      </c>
      <c r="AR52" s="327">
        <v>26146.538038496001</v>
      </c>
      <c r="AS52" s="327">
        <v>26930.934136831998</v>
      </c>
      <c r="AT52" s="327">
        <v>27738.862174112004</v>
      </c>
      <c r="AU52" s="327">
        <v>28571.028003104006</v>
      </c>
      <c r="AV52" s="327">
        <v>29428.158886016008</v>
      </c>
      <c r="AW52" s="327">
        <v>30241.800399712007</v>
      </c>
      <c r="AX52" s="327">
        <v>31149.054365696004</v>
      </c>
      <c r="AY52" s="327">
        <v>32083.525957231996</v>
      </c>
      <c r="AZ52" s="327">
        <v>33046.031695418671</v>
      </c>
      <c r="BA52" s="327">
        <v>34037.412638613336</v>
      </c>
      <c r="BB52" s="327">
        <v>35058.535039679999</v>
      </c>
      <c r="BC52" s="327">
        <v>36110.291112778672</v>
      </c>
      <c r="BD52" s="327">
        <v>37193.599800154661</v>
      </c>
      <c r="BE52" s="327">
        <v>38309.407758010668</v>
      </c>
      <c r="BF52" s="327">
        <v>39458.690013754669</v>
      </c>
      <c r="BG52" s="327">
        <v>40549.447413034664</v>
      </c>
      <c r="BH52" s="327">
        <v>41765.930785151992</v>
      </c>
      <c r="BI52" s="327">
        <v>43018.908715264006</v>
      </c>
      <c r="BJ52" s="327">
        <v>44309.475967978658</v>
      </c>
      <c r="BK52" s="327">
        <v>45638.760204394661</v>
      </c>
      <c r="BL52" s="327">
        <v>47007.922965717327</v>
      </c>
      <c r="BM52" s="327">
        <v>48418.160656874665</v>
      </c>
      <c r="BN52" s="327">
        <v>49870.705530133338</v>
      </c>
      <c r="BO52" s="327">
        <v>51366.826668714661</v>
      </c>
      <c r="BP52" s="327">
        <v>52907.831516864011</v>
      </c>
      <c r="BQ52" s="327">
        <v>54495.066426304002</v>
      </c>
      <c r="BR52" s="327">
        <v>56129.918404885328</v>
      </c>
      <c r="BS52" s="327">
        <v>57813.815990912</v>
      </c>
      <c r="BT52" s="327">
        <v>59548.230455338671</v>
      </c>
      <c r="BU52" s="327">
        <v>61334.677331839994</v>
      </c>
      <c r="BV52" s="327">
        <v>63174.717619007999</v>
      </c>
      <c r="BW52" s="327">
        <v>65069.959201130667</v>
      </c>
      <c r="BX52" s="327">
        <v>67022.057941098668</v>
      </c>
      <c r="BY52" s="327">
        <v>69032.719647637336</v>
      </c>
      <c r="BZ52" s="327">
        <v>71103.701277503991</v>
      </c>
      <c r="CA52" s="327">
        <v>73236.812356266673</v>
      </c>
      <c r="CB52" s="327">
        <v>75433.91672695466</v>
      </c>
      <c r="CC52" s="327">
        <v>77696.934189418665</v>
      </c>
      <c r="CD52" s="327">
        <v>80027.842248981338</v>
      </c>
      <c r="CE52" s="327" t="s">
        <v>443</v>
      </c>
      <c r="CF52" s="327" t="s">
        <v>443</v>
      </c>
      <c r="CG52" s="327" t="s">
        <v>443</v>
      </c>
      <c r="CH52" s="327" t="s">
        <v>443</v>
      </c>
      <c r="CI52" s="327" t="s">
        <v>443</v>
      </c>
      <c r="CJ52" s="327" t="s">
        <v>443</v>
      </c>
      <c r="CK52" s="327" t="s">
        <v>443</v>
      </c>
      <c r="CL52" s="327" t="s">
        <v>443</v>
      </c>
      <c r="CM52" s="327" t="s">
        <v>443</v>
      </c>
      <c r="CN52" s="327" t="s">
        <v>443</v>
      </c>
      <c r="CO52" s="327" t="s">
        <v>443</v>
      </c>
      <c r="CP52" s="327" t="s">
        <v>443</v>
      </c>
      <c r="CQ52" s="327" t="s">
        <v>443</v>
      </c>
      <c r="CR52" s="327" t="s">
        <v>443</v>
      </c>
      <c r="CS52" s="327" t="s">
        <v>443</v>
      </c>
      <c r="CT52" s="327" t="s">
        <v>443</v>
      </c>
    </row>
    <row r="53" spans="1:98" ht="16.5" thickBot="1" x14ac:dyDescent="0.3">
      <c r="A53" s="467" t="s">
        <v>671</v>
      </c>
      <c r="B53" s="468"/>
      <c r="C53" s="468"/>
      <c r="D53" s="468"/>
      <c r="E53" s="468"/>
      <c r="F53" s="468"/>
      <c r="G53" s="468"/>
      <c r="H53" s="468"/>
      <c r="I53" s="468"/>
      <c r="J53" s="468"/>
      <c r="K53" s="468"/>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58"/>
      <c r="AL53" s="458"/>
      <c r="AM53" s="328">
        <v>1184.0929074313083</v>
      </c>
      <c r="AN53" s="328">
        <v>1231.4566237285605</v>
      </c>
      <c r="AO53" s="328">
        <v>1280.7148886777029</v>
      </c>
      <c r="AP53" s="328">
        <v>1331.9434842248113</v>
      </c>
      <c r="AQ53" s="328">
        <v>1385.2212235938036</v>
      </c>
      <c r="AR53" s="328">
        <v>1440.6300725375559</v>
      </c>
      <c r="AS53" s="328">
        <v>1822.8772517841876</v>
      </c>
      <c r="AT53" s="328">
        <v>1895.7923418555552</v>
      </c>
      <c r="AU53" s="328">
        <v>1971.6240355297775</v>
      </c>
      <c r="AV53" s="328">
        <v>2050.4889969509691</v>
      </c>
      <c r="AW53" s="328">
        <v>2132.5085568290078</v>
      </c>
      <c r="AX53" s="328">
        <v>2217.8088991021682</v>
      </c>
      <c r="AY53" s="328">
        <v>3159.6181576250074</v>
      </c>
      <c r="AZ53" s="328">
        <v>3286.0028839300076</v>
      </c>
      <c r="BA53" s="328">
        <v>3417.4429992872083</v>
      </c>
      <c r="BB53" s="328">
        <v>3554.1407192586962</v>
      </c>
      <c r="BC53" s="328">
        <v>3696.3063480290443</v>
      </c>
      <c r="BD53" s="328">
        <v>3844.158601950206</v>
      </c>
      <c r="BE53" s="328">
        <v>3997.9249460282144</v>
      </c>
      <c r="BF53" s="328">
        <v>4157.8419438693427</v>
      </c>
      <c r="BG53" s="328">
        <v>4324.155621624117</v>
      </c>
      <c r="BH53" s="328">
        <v>4497.1218464890817</v>
      </c>
      <c r="BI53" s="328">
        <v>4677.0067203486451</v>
      </c>
      <c r="BJ53" s="328">
        <v>4864.0869891625907</v>
      </c>
      <c r="BK53" s="328">
        <v>5058.6504687290944</v>
      </c>
      <c r="BL53" s="328">
        <v>5260.9964874782581</v>
      </c>
      <c r="BM53" s="328">
        <v>5471.4363469773889</v>
      </c>
      <c r="BN53" s="328">
        <v>5690.2938008564834</v>
      </c>
      <c r="BO53" s="328">
        <v>5917.9055528907438</v>
      </c>
      <c r="BP53" s="328">
        <v>6154.6217750063724</v>
      </c>
      <c r="BQ53" s="328">
        <v>6400.8066460066284</v>
      </c>
      <c r="BR53" s="328">
        <v>6656.8389118468931</v>
      </c>
      <c r="BS53" s="328">
        <v>6923.1124683207681</v>
      </c>
      <c r="BT53" s="328">
        <v>7200.0369670535993</v>
      </c>
      <c r="BU53" s="328">
        <v>7488.0384457357441</v>
      </c>
      <c r="BV53" s="328">
        <v>7787.5599835651738</v>
      </c>
      <c r="BW53" s="328">
        <v>8099.0623829077813</v>
      </c>
      <c r="BX53" s="328">
        <v>8423.0248782240924</v>
      </c>
      <c r="BY53" s="328">
        <v>8759.9458733530555</v>
      </c>
      <c r="BZ53" s="328">
        <v>9110.3437082871787</v>
      </c>
      <c r="CA53" s="328">
        <v>9474.7574566186668</v>
      </c>
      <c r="CB53" s="328">
        <v>9853.7477548834122</v>
      </c>
      <c r="CC53" s="328">
        <v>10247.89766507875</v>
      </c>
      <c r="CD53" s="328">
        <v>10657.8135716819</v>
      </c>
      <c r="CE53" s="328" t="s">
        <v>443</v>
      </c>
      <c r="CF53" s="328" t="s">
        <v>443</v>
      </c>
      <c r="CG53" s="328" t="s">
        <v>443</v>
      </c>
      <c r="CH53" s="328" t="s">
        <v>443</v>
      </c>
      <c r="CI53" s="328" t="s">
        <v>443</v>
      </c>
      <c r="CJ53" s="328" t="s">
        <v>443</v>
      </c>
      <c r="CK53" s="328" t="s">
        <v>443</v>
      </c>
      <c r="CL53" s="328" t="s">
        <v>443</v>
      </c>
      <c r="CM53" s="328" t="s">
        <v>443</v>
      </c>
      <c r="CN53" s="328" t="s">
        <v>443</v>
      </c>
      <c r="CO53" s="328" t="s">
        <v>443</v>
      </c>
      <c r="CP53" s="328" t="s">
        <v>443</v>
      </c>
      <c r="CQ53" s="328" t="s">
        <v>443</v>
      </c>
      <c r="CR53" s="328" t="s">
        <v>443</v>
      </c>
      <c r="CS53" s="328" t="s">
        <v>443</v>
      </c>
      <c r="CT53" s="328" t="s">
        <v>443</v>
      </c>
    </row>
    <row r="54" spans="1:98" ht="16.5" thickBot="1" x14ac:dyDescent="0.3">
      <c r="A54" s="467" t="s">
        <v>672</v>
      </c>
      <c r="B54" s="468"/>
      <c r="C54" s="468"/>
      <c r="D54" s="468"/>
      <c r="E54" s="468"/>
      <c r="F54" s="468"/>
      <c r="G54" s="468"/>
      <c r="H54" s="468"/>
      <c r="I54" s="468"/>
      <c r="J54" s="468"/>
      <c r="K54" s="468"/>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9">
        <v>0</v>
      </c>
      <c r="AL54" s="469"/>
      <c r="AM54" s="329">
        <v>0</v>
      </c>
      <c r="AN54" s="329">
        <v>0</v>
      </c>
      <c r="AO54" s="329">
        <v>0</v>
      </c>
      <c r="AP54" s="329">
        <v>0</v>
      </c>
      <c r="AQ54" s="329">
        <v>0</v>
      </c>
      <c r="AR54" s="329">
        <v>0</v>
      </c>
      <c r="AS54" s="329">
        <v>0</v>
      </c>
      <c r="AT54" s="329">
        <v>0</v>
      </c>
      <c r="AU54" s="329">
        <v>0</v>
      </c>
      <c r="AV54" s="329">
        <v>0</v>
      </c>
      <c r="AW54" s="329">
        <v>0</v>
      </c>
      <c r="AX54" s="329">
        <v>0</v>
      </c>
      <c r="AY54" s="329">
        <v>0</v>
      </c>
      <c r="AZ54" s="329">
        <v>0</v>
      </c>
      <c r="BA54" s="329">
        <v>0</v>
      </c>
      <c r="BB54" s="329">
        <v>0</v>
      </c>
      <c r="BC54" s="329">
        <v>0</v>
      </c>
      <c r="BD54" s="329">
        <v>0</v>
      </c>
      <c r="BE54" s="329">
        <v>0</v>
      </c>
      <c r="BF54" s="329">
        <v>0</v>
      </c>
      <c r="BG54" s="329">
        <v>0</v>
      </c>
      <c r="BH54" s="329">
        <v>0</v>
      </c>
      <c r="BI54" s="329">
        <v>0</v>
      </c>
      <c r="BJ54" s="329">
        <v>0</v>
      </c>
      <c r="BK54" s="329">
        <v>0</v>
      </c>
      <c r="BL54" s="329">
        <v>0</v>
      </c>
      <c r="BM54" s="329">
        <v>0</v>
      </c>
      <c r="BN54" s="329">
        <v>0</v>
      </c>
      <c r="BO54" s="329">
        <v>0</v>
      </c>
      <c r="BP54" s="329">
        <v>0</v>
      </c>
      <c r="BQ54" s="329">
        <v>0</v>
      </c>
      <c r="BR54" s="329">
        <v>0</v>
      </c>
      <c r="BS54" s="329">
        <v>0</v>
      </c>
      <c r="BT54" s="329">
        <v>0</v>
      </c>
      <c r="BU54" s="329">
        <v>0</v>
      </c>
      <c r="BV54" s="329">
        <v>0</v>
      </c>
      <c r="BW54" s="329">
        <v>0</v>
      </c>
      <c r="BX54" s="329">
        <v>0</v>
      </c>
      <c r="BY54" s="329">
        <v>0</v>
      </c>
      <c r="BZ54" s="329">
        <v>0</v>
      </c>
      <c r="CA54" s="329">
        <v>0</v>
      </c>
      <c r="CB54" s="329">
        <v>0</v>
      </c>
      <c r="CC54" s="329">
        <v>0</v>
      </c>
      <c r="CD54" s="329">
        <v>0</v>
      </c>
      <c r="CE54" s="329" t="s">
        <v>443</v>
      </c>
      <c r="CF54" s="329" t="s">
        <v>443</v>
      </c>
      <c r="CG54" s="329" t="s">
        <v>443</v>
      </c>
      <c r="CH54" s="329" t="s">
        <v>443</v>
      </c>
      <c r="CI54" s="329" t="s">
        <v>443</v>
      </c>
      <c r="CJ54" s="329" t="s">
        <v>443</v>
      </c>
      <c r="CK54" s="329" t="s">
        <v>443</v>
      </c>
      <c r="CL54" s="329" t="s">
        <v>443</v>
      </c>
      <c r="CM54" s="329" t="s">
        <v>443</v>
      </c>
      <c r="CN54" s="329" t="s">
        <v>443</v>
      </c>
      <c r="CO54" s="329" t="s">
        <v>443</v>
      </c>
      <c r="CP54" s="329" t="s">
        <v>443</v>
      </c>
      <c r="CQ54" s="329" t="s">
        <v>443</v>
      </c>
      <c r="CR54" s="329" t="s">
        <v>443</v>
      </c>
      <c r="CS54" s="329" t="s">
        <v>443</v>
      </c>
      <c r="CT54" s="329" t="s">
        <v>443</v>
      </c>
    </row>
    <row r="55" spans="1:98" ht="16.5" thickBot="1" x14ac:dyDescent="0.3">
      <c r="A55" s="456" t="s">
        <v>673</v>
      </c>
      <c r="B55" s="457"/>
      <c r="C55" s="457"/>
      <c r="D55" s="457"/>
      <c r="E55" s="457"/>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c r="AD55" s="457"/>
      <c r="AE55" s="457"/>
      <c r="AF55" s="457"/>
      <c r="AG55" s="457"/>
      <c r="AH55" s="457"/>
      <c r="AI55" s="457"/>
      <c r="AJ55" s="457"/>
      <c r="AK55" s="458"/>
      <c r="AL55" s="458"/>
      <c r="AM55" s="330"/>
      <c r="AN55" s="331"/>
      <c r="AO55" s="331"/>
      <c r="AP55" s="331"/>
      <c r="AQ55" s="331"/>
      <c r="AR55" s="331"/>
      <c r="AS55" s="331"/>
      <c r="AT55" s="331"/>
      <c r="AU55" s="331"/>
      <c r="AV55" s="331"/>
      <c r="AW55" s="331"/>
      <c r="AX55" s="331"/>
      <c r="AY55" s="331"/>
      <c r="AZ55" s="331"/>
      <c r="BA55" s="331"/>
      <c r="BB55" s="331"/>
      <c r="BC55" s="331"/>
      <c r="BD55" s="331"/>
      <c r="BE55" s="331"/>
      <c r="BF55" s="331"/>
      <c r="BG55" s="331"/>
      <c r="BH55" s="331"/>
      <c r="BI55" s="331"/>
      <c r="BJ55" s="331"/>
      <c r="BK55" s="331"/>
      <c r="BL55" s="331"/>
      <c r="BM55" s="331"/>
      <c r="BN55" s="331"/>
      <c r="BO55" s="331"/>
      <c r="BP55" s="331"/>
      <c r="BQ55" s="331"/>
      <c r="BR55" s="331"/>
      <c r="BS55" s="331"/>
      <c r="BT55" s="331"/>
      <c r="BU55" s="331"/>
      <c r="BV55" s="331"/>
      <c r="BW55" s="331"/>
      <c r="BX55" s="331"/>
      <c r="BY55" s="331"/>
      <c r="BZ55" s="331"/>
      <c r="CA55" s="331"/>
      <c r="CB55" s="331"/>
      <c r="CC55" s="331"/>
      <c r="CD55" s="331"/>
      <c r="CE55" s="331"/>
      <c r="CF55" s="331"/>
      <c r="CG55" s="331"/>
      <c r="CH55" s="331"/>
      <c r="CI55" s="331"/>
      <c r="CJ55" s="331"/>
      <c r="CK55" s="331"/>
      <c r="CL55" s="331"/>
      <c r="CM55" s="331"/>
      <c r="CN55" s="331"/>
      <c r="CO55" s="331"/>
      <c r="CP55" s="331"/>
      <c r="CQ55" s="331"/>
      <c r="CR55" s="331"/>
      <c r="CS55" s="331"/>
      <c r="CT55" s="331"/>
    </row>
    <row r="58" spans="1:98" ht="16.5" thickBot="1" x14ac:dyDescent="0.3"/>
    <row r="59" spans="1:98" s="283" customFormat="1" ht="24" customHeight="1" x14ac:dyDescent="0.25">
      <c r="A59" s="459" t="s">
        <v>649</v>
      </c>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38">
        <v>2028</v>
      </c>
      <c r="AL59" s="439"/>
      <c r="AM59" s="332">
        <v>2029</v>
      </c>
      <c r="AN59" s="332">
        <v>2030</v>
      </c>
      <c r="AO59" s="332">
        <v>2031</v>
      </c>
      <c r="AP59" s="332">
        <v>2032</v>
      </c>
      <c r="AQ59" s="332">
        <v>2033</v>
      </c>
      <c r="AR59" s="332">
        <v>2034</v>
      </c>
      <c r="AS59" s="332">
        <v>2035</v>
      </c>
      <c r="AT59" s="332">
        <v>2036</v>
      </c>
      <c r="AU59" s="332">
        <v>2037</v>
      </c>
      <c r="AV59" s="332">
        <v>2038</v>
      </c>
      <c r="AW59" s="332">
        <v>2039</v>
      </c>
      <c r="AX59" s="332">
        <v>2040</v>
      </c>
      <c r="AY59" s="332">
        <v>2041</v>
      </c>
      <c r="AZ59" s="332">
        <v>2042</v>
      </c>
      <c r="BA59" s="332">
        <v>2043</v>
      </c>
      <c r="BB59" s="332">
        <v>2044</v>
      </c>
      <c r="BC59" s="332">
        <v>2045</v>
      </c>
      <c r="BD59" s="332">
        <v>2046</v>
      </c>
      <c r="BE59" s="332">
        <v>2047</v>
      </c>
      <c r="BF59" s="332">
        <v>2048</v>
      </c>
      <c r="BG59" s="332">
        <v>2049</v>
      </c>
      <c r="BH59" s="332">
        <v>2050</v>
      </c>
      <c r="BI59" s="332">
        <v>2051</v>
      </c>
      <c r="BJ59" s="332">
        <v>2052</v>
      </c>
      <c r="BK59" s="332">
        <v>2053</v>
      </c>
      <c r="BL59" s="332">
        <v>2054</v>
      </c>
      <c r="BM59" s="332">
        <v>2055</v>
      </c>
      <c r="BN59" s="332">
        <v>2056</v>
      </c>
      <c r="BO59" s="332">
        <v>2057</v>
      </c>
      <c r="BP59" s="332">
        <v>2058</v>
      </c>
      <c r="BQ59" s="332">
        <v>2059</v>
      </c>
      <c r="BR59" s="332">
        <v>2060</v>
      </c>
      <c r="BS59" s="332">
        <v>2061</v>
      </c>
      <c r="BT59" s="332">
        <v>2062</v>
      </c>
      <c r="BU59" s="332">
        <v>2063</v>
      </c>
      <c r="BV59" s="332">
        <v>2064</v>
      </c>
      <c r="BW59" s="332">
        <v>2065</v>
      </c>
      <c r="BX59" s="332">
        <v>2066</v>
      </c>
      <c r="BY59" s="332">
        <v>2067</v>
      </c>
      <c r="BZ59" s="332">
        <v>2068</v>
      </c>
      <c r="CA59" s="332">
        <v>2069</v>
      </c>
      <c r="CB59" s="332">
        <v>2070</v>
      </c>
      <c r="CC59" s="332">
        <v>2071</v>
      </c>
      <c r="CD59" s="332">
        <v>2072</v>
      </c>
      <c r="CE59" s="332" t="s">
        <v>443</v>
      </c>
      <c r="CF59" s="332" t="s">
        <v>443</v>
      </c>
      <c r="CG59" s="332" t="s">
        <v>443</v>
      </c>
      <c r="CH59" s="332" t="s">
        <v>443</v>
      </c>
      <c r="CI59" s="332" t="s">
        <v>443</v>
      </c>
      <c r="CJ59" s="332" t="s">
        <v>443</v>
      </c>
      <c r="CK59" s="332" t="s">
        <v>443</v>
      </c>
      <c r="CL59" s="332" t="s">
        <v>443</v>
      </c>
      <c r="CM59" s="332" t="s">
        <v>443</v>
      </c>
      <c r="CN59" s="332" t="s">
        <v>443</v>
      </c>
      <c r="CO59" s="332" t="s">
        <v>443</v>
      </c>
      <c r="CP59" s="332" t="s">
        <v>443</v>
      </c>
      <c r="CQ59" s="332" t="s">
        <v>443</v>
      </c>
      <c r="CR59" s="332" t="s">
        <v>443</v>
      </c>
      <c r="CS59" s="332" t="s">
        <v>443</v>
      </c>
      <c r="CT59" s="332" t="s">
        <v>443</v>
      </c>
    </row>
    <row r="60" spans="1:98" s="283" customFormat="1" ht="11.25" customHeight="1" x14ac:dyDescent="0.25">
      <c r="A60" s="461" t="s">
        <v>650</v>
      </c>
      <c r="B60" s="462"/>
      <c r="C60" s="462"/>
      <c r="D60" s="462"/>
      <c r="E60" s="462"/>
      <c r="F60" s="462"/>
      <c r="G60" s="462"/>
      <c r="H60" s="462"/>
      <c r="I60" s="462"/>
      <c r="J60" s="462"/>
      <c r="K60" s="462"/>
      <c r="L60" s="462"/>
      <c r="M60" s="462"/>
      <c r="N60" s="462"/>
      <c r="O60" s="462"/>
      <c r="P60" s="462"/>
      <c r="Q60" s="462"/>
      <c r="R60" s="462"/>
      <c r="S60" s="462"/>
      <c r="T60" s="462"/>
      <c r="U60" s="462"/>
      <c r="V60" s="462"/>
      <c r="W60" s="462"/>
      <c r="X60" s="462"/>
      <c r="Y60" s="462"/>
      <c r="Z60" s="462"/>
      <c r="AA60" s="462"/>
      <c r="AB60" s="462"/>
      <c r="AC60" s="462"/>
      <c r="AD60" s="462"/>
      <c r="AE60" s="462"/>
      <c r="AF60" s="462"/>
      <c r="AG60" s="462"/>
      <c r="AH60" s="462"/>
      <c r="AI60" s="462"/>
      <c r="AJ60" s="462"/>
      <c r="AK60" s="463">
        <v>0</v>
      </c>
      <c r="AL60" s="451"/>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c r="BP60" s="333"/>
      <c r="BQ60" s="333"/>
      <c r="BR60" s="333"/>
      <c r="BS60" s="333"/>
      <c r="BT60" s="333"/>
      <c r="BU60" s="333"/>
      <c r="BV60" s="333"/>
      <c r="BW60" s="333"/>
      <c r="BX60" s="333"/>
      <c r="BY60" s="333"/>
      <c r="BZ60" s="333"/>
      <c r="CA60" s="333"/>
      <c r="CB60" s="333"/>
      <c r="CC60" s="333"/>
      <c r="CD60" s="333"/>
      <c r="CE60" s="333"/>
      <c r="CF60" s="333"/>
      <c r="CG60" s="333"/>
      <c r="CH60" s="333"/>
      <c r="CI60" s="333"/>
      <c r="CJ60" s="333"/>
      <c r="CK60" s="333"/>
      <c r="CL60" s="333"/>
      <c r="CM60" s="333"/>
      <c r="CN60" s="333"/>
      <c r="CO60" s="333"/>
      <c r="CP60" s="333"/>
      <c r="CQ60" s="333"/>
      <c r="CR60" s="333"/>
      <c r="CS60" s="333"/>
      <c r="CT60" s="333"/>
    </row>
    <row r="61" spans="1:98" s="283" customFormat="1" ht="12" customHeight="1" x14ac:dyDescent="0.25">
      <c r="A61" s="448" t="s">
        <v>651</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51"/>
      <c r="AM61" s="334">
        <v>0</v>
      </c>
      <c r="AN61" s="334">
        <v>0</v>
      </c>
      <c r="AO61" s="334">
        <v>0</v>
      </c>
      <c r="AP61" s="334">
        <v>0</v>
      </c>
      <c r="AQ61" s="334">
        <v>0</v>
      </c>
      <c r="AR61" s="334">
        <v>0</v>
      </c>
      <c r="AS61" s="334">
        <v>0</v>
      </c>
      <c r="AT61" s="334">
        <v>0</v>
      </c>
      <c r="AU61" s="334">
        <v>0</v>
      </c>
      <c r="AV61" s="334">
        <v>0</v>
      </c>
      <c r="AW61" s="334">
        <v>0</v>
      </c>
      <c r="AX61" s="334">
        <v>0</v>
      </c>
      <c r="AY61" s="334">
        <v>0</v>
      </c>
      <c r="AZ61" s="334">
        <v>0</v>
      </c>
      <c r="BA61" s="334">
        <v>0</v>
      </c>
      <c r="BB61" s="334">
        <v>0</v>
      </c>
      <c r="BC61" s="334">
        <v>0</v>
      </c>
      <c r="BD61" s="334">
        <v>0</v>
      </c>
      <c r="BE61" s="334">
        <v>0</v>
      </c>
      <c r="BF61" s="334">
        <v>0</v>
      </c>
      <c r="BG61" s="334">
        <v>0</v>
      </c>
      <c r="BH61" s="334">
        <v>0</v>
      </c>
      <c r="BI61" s="334">
        <v>0</v>
      </c>
      <c r="BJ61" s="334">
        <v>0</v>
      </c>
      <c r="BK61" s="334">
        <v>0</v>
      </c>
      <c r="BL61" s="334">
        <v>0</v>
      </c>
      <c r="BM61" s="334">
        <v>0</v>
      </c>
      <c r="BN61" s="334">
        <v>0</v>
      </c>
      <c r="BO61" s="334">
        <v>0</v>
      </c>
      <c r="BP61" s="334">
        <v>0</v>
      </c>
      <c r="BQ61" s="334">
        <v>0</v>
      </c>
      <c r="BR61" s="334">
        <v>0</v>
      </c>
      <c r="BS61" s="334">
        <v>0</v>
      </c>
      <c r="BT61" s="334">
        <v>0</v>
      </c>
      <c r="BU61" s="334">
        <v>0</v>
      </c>
      <c r="BV61" s="334">
        <v>0</v>
      </c>
      <c r="BW61" s="334">
        <v>0</v>
      </c>
      <c r="BX61" s="334">
        <v>0</v>
      </c>
      <c r="BY61" s="334">
        <v>0</v>
      </c>
      <c r="BZ61" s="334">
        <v>0</v>
      </c>
      <c r="CA61" s="334">
        <v>0</v>
      </c>
      <c r="CB61" s="334">
        <v>0</v>
      </c>
      <c r="CC61" s="334">
        <v>0</v>
      </c>
      <c r="CD61" s="334">
        <v>0</v>
      </c>
      <c r="CE61" s="334" t="s">
        <v>443</v>
      </c>
      <c r="CF61" s="334" t="s">
        <v>443</v>
      </c>
      <c r="CG61" s="334" t="s">
        <v>443</v>
      </c>
      <c r="CH61" s="334" t="s">
        <v>443</v>
      </c>
      <c r="CI61" s="334" t="s">
        <v>443</v>
      </c>
      <c r="CJ61" s="334" t="s">
        <v>443</v>
      </c>
      <c r="CK61" s="334" t="s">
        <v>443</v>
      </c>
      <c r="CL61" s="334" t="s">
        <v>443</v>
      </c>
      <c r="CM61" s="334" t="s">
        <v>443</v>
      </c>
      <c r="CN61" s="334" t="s">
        <v>443</v>
      </c>
      <c r="CO61" s="334" t="s">
        <v>443</v>
      </c>
      <c r="CP61" s="334" t="s">
        <v>443</v>
      </c>
      <c r="CQ61" s="334" t="s">
        <v>443</v>
      </c>
      <c r="CR61" s="334" t="s">
        <v>443</v>
      </c>
      <c r="CS61" s="334" t="s">
        <v>443</v>
      </c>
      <c r="CT61" s="334" t="s">
        <v>443</v>
      </c>
    </row>
    <row r="62" spans="1:98" s="283" customFormat="1" ht="12" customHeight="1" x14ac:dyDescent="0.25">
      <c r="A62" s="448" t="s">
        <v>652</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v>0</v>
      </c>
      <c r="AL62" s="451"/>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c r="BH62" s="334">
        <v>0</v>
      </c>
      <c r="BI62" s="334">
        <v>0</v>
      </c>
      <c r="BJ62" s="334">
        <v>0</v>
      </c>
      <c r="BK62" s="334">
        <v>0</v>
      </c>
      <c r="BL62" s="334">
        <v>0</v>
      </c>
      <c r="BM62" s="334">
        <v>0</v>
      </c>
      <c r="BN62" s="334">
        <v>0</v>
      </c>
      <c r="BO62" s="334">
        <v>0</v>
      </c>
      <c r="BP62" s="334">
        <v>0</v>
      </c>
      <c r="BQ62" s="334">
        <v>0</v>
      </c>
      <c r="BR62" s="334">
        <v>0</v>
      </c>
      <c r="BS62" s="334">
        <v>0</v>
      </c>
      <c r="BT62" s="334">
        <v>0</v>
      </c>
      <c r="BU62" s="334">
        <v>0</v>
      </c>
      <c r="BV62" s="334">
        <v>0</v>
      </c>
      <c r="BW62" s="334">
        <v>0</v>
      </c>
      <c r="BX62" s="334">
        <v>0</v>
      </c>
      <c r="BY62" s="334">
        <v>0</v>
      </c>
      <c r="BZ62" s="334">
        <v>0</v>
      </c>
      <c r="CA62" s="334">
        <v>0</v>
      </c>
      <c r="CB62" s="334">
        <v>0</v>
      </c>
      <c r="CC62" s="334">
        <v>0</v>
      </c>
      <c r="CD62" s="334">
        <v>0</v>
      </c>
      <c r="CE62" s="334">
        <v>0</v>
      </c>
      <c r="CF62" s="334">
        <v>0</v>
      </c>
      <c r="CG62" s="334">
        <v>0</v>
      </c>
      <c r="CH62" s="334">
        <v>0</v>
      </c>
      <c r="CI62" s="334">
        <v>0</v>
      </c>
      <c r="CJ62" s="334">
        <v>0</v>
      </c>
      <c r="CK62" s="334">
        <v>0</v>
      </c>
      <c r="CL62" s="334" t="e">
        <v>#REF!</v>
      </c>
      <c r="CM62" s="334" t="e">
        <v>#REF!</v>
      </c>
      <c r="CN62" s="334" t="e">
        <v>#REF!</v>
      </c>
      <c r="CO62" s="334" t="e">
        <v>#REF!</v>
      </c>
      <c r="CP62" s="334" t="e">
        <v>#REF!</v>
      </c>
      <c r="CQ62" s="334" t="e">
        <v>#REF!</v>
      </c>
      <c r="CR62" s="334" t="e">
        <v>#REF!</v>
      </c>
      <c r="CS62" s="334" t="e">
        <v>#REF!</v>
      </c>
      <c r="CT62" s="334" t="e">
        <v>#REF!</v>
      </c>
    </row>
    <row r="63" spans="1:98" s="283" customFormat="1" ht="12" customHeight="1" thickBot="1" x14ac:dyDescent="0.3">
      <c r="A63" s="452" t="s">
        <v>653</v>
      </c>
      <c r="B63" s="453"/>
      <c r="C63" s="453"/>
      <c r="D63" s="453"/>
      <c r="E63" s="453"/>
      <c r="F63" s="453"/>
      <c r="G63" s="453"/>
      <c r="H63" s="453"/>
      <c r="I63" s="453"/>
      <c r="J63" s="453"/>
      <c r="K63" s="453"/>
      <c r="L63" s="453"/>
      <c r="M63" s="453"/>
      <c r="N63" s="453"/>
      <c r="O63" s="453"/>
      <c r="P63" s="453"/>
      <c r="Q63" s="453"/>
      <c r="R63" s="453"/>
      <c r="S63" s="453"/>
      <c r="T63" s="453"/>
      <c r="U63" s="453"/>
      <c r="V63" s="453"/>
      <c r="W63" s="453"/>
      <c r="X63" s="453"/>
      <c r="Y63" s="453"/>
      <c r="Z63" s="453"/>
      <c r="AA63" s="453"/>
      <c r="AB63" s="453"/>
      <c r="AC63" s="453"/>
      <c r="AD63" s="453"/>
      <c r="AE63" s="453"/>
      <c r="AF63" s="453"/>
      <c r="AG63" s="453"/>
      <c r="AH63" s="453"/>
      <c r="AI63" s="453"/>
      <c r="AJ63" s="453"/>
      <c r="AK63" s="454">
        <v>0</v>
      </c>
      <c r="AL63" s="455"/>
      <c r="AM63" s="335">
        <v>0</v>
      </c>
      <c r="AN63" s="335">
        <v>0</v>
      </c>
      <c r="AO63" s="335">
        <v>0</v>
      </c>
      <c r="AP63" s="335">
        <v>0</v>
      </c>
      <c r="AQ63" s="335">
        <v>0</v>
      </c>
      <c r="AR63" s="335">
        <v>0</v>
      </c>
      <c r="AS63" s="335">
        <v>0</v>
      </c>
      <c r="AT63" s="335">
        <v>0</v>
      </c>
      <c r="AU63" s="335">
        <v>0</v>
      </c>
      <c r="AV63" s="335">
        <v>0</v>
      </c>
      <c r="AW63" s="335">
        <v>0</v>
      </c>
      <c r="AX63" s="335">
        <v>0</v>
      </c>
      <c r="AY63" s="335">
        <v>0</v>
      </c>
      <c r="AZ63" s="335">
        <v>0</v>
      </c>
      <c r="BA63" s="335">
        <v>0</v>
      </c>
      <c r="BB63" s="335">
        <v>0</v>
      </c>
      <c r="BC63" s="335">
        <v>0</v>
      </c>
      <c r="BD63" s="335">
        <v>0</v>
      </c>
      <c r="BE63" s="335">
        <v>0</v>
      </c>
      <c r="BF63" s="335">
        <v>0</v>
      </c>
      <c r="BG63" s="335">
        <v>0</v>
      </c>
      <c r="BH63" s="335">
        <v>0</v>
      </c>
      <c r="BI63" s="335">
        <v>0</v>
      </c>
      <c r="BJ63" s="335">
        <v>0</v>
      </c>
      <c r="BK63" s="335">
        <v>0</v>
      </c>
      <c r="BL63" s="335">
        <v>0</v>
      </c>
      <c r="BM63" s="335">
        <v>0</v>
      </c>
      <c r="BN63" s="335">
        <v>0</v>
      </c>
      <c r="BO63" s="335">
        <v>0</v>
      </c>
      <c r="BP63" s="335">
        <v>0</v>
      </c>
      <c r="BQ63" s="335">
        <v>0</v>
      </c>
      <c r="BR63" s="335">
        <v>0</v>
      </c>
      <c r="BS63" s="335">
        <v>0</v>
      </c>
      <c r="BT63" s="335">
        <v>0</v>
      </c>
      <c r="BU63" s="335">
        <v>0</v>
      </c>
      <c r="BV63" s="335">
        <v>0</v>
      </c>
      <c r="BW63" s="335">
        <v>0</v>
      </c>
      <c r="BX63" s="335">
        <v>0</v>
      </c>
      <c r="BY63" s="335">
        <v>0</v>
      </c>
      <c r="BZ63" s="335">
        <v>0</v>
      </c>
      <c r="CA63" s="335">
        <v>0</v>
      </c>
      <c r="CB63" s="335">
        <v>0</v>
      </c>
      <c r="CC63" s="335">
        <v>0</v>
      </c>
      <c r="CD63" s="335">
        <v>0</v>
      </c>
      <c r="CE63" s="335">
        <v>0</v>
      </c>
      <c r="CF63" s="335">
        <v>0</v>
      </c>
      <c r="CG63" s="335">
        <v>0</v>
      </c>
      <c r="CH63" s="335">
        <v>0</v>
      </c>
      <c r="CI63" s="335">
        <v>0</v>
      </c>
      <c r="CJ63" s="335">
        <v>0</v>
      </c>
      <c r="CK63" s="335">
        <v>0</v>
      </c>
      <c r="CL63" s="335" t="e">
        <v>#REF!</v>
      </c>
      <c r="CM63" s="335" t="e">
        <v>#REF!</v>
      </c>
      <c r="CN63" s="335" t="e">
        <v>#REF!</v>
      </c>
      <c r="CO63" s="335" t="e">
        <v>#REF!</v>
      </c>
      <c r="CP63" s="335" t="e">
        <v>#REF!</v>
      </c>
      <c r="CQ63" s="335" t="e">
        <v>#REF!</v>
      </c>
      <c r="CR63" s="335" t="e">
        <v>#REF!</v>
      </c>
      <c r="CS63" s="335" t="e">
        <v>#REF!</v>
      </c>
      <c r="CT63" s="335" t="e">
        <v>#REF!</v>
      </c>
    </row>
    <row r="64" spans="1:98" ht="16.5" thickBot="1" x14ac:dyDescent="0.3">
      <c r="A64" s="336"/>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6"/>
      <c r="AL64" s="337"/>
      <c r="AM64" s="337"/>
      <c r="AN64" s="337"/>
      <c r="AO64" s="337"/>
      <c r="AP64" s="337"/>
      <c r="AQ64" s="337"/>
      <c r="AR64" s="337"/>
      <c r="AS64" s="337"/>
      <c r="AT64" s="337"/>
      <c r="AU64" s="337"/>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c r="BR64" s="338"/>
      <c r="BS64" s="338"/>
      <c r="BT64" s="338"/>
      <c r="BU64" s="338"/>
      <c r="BV64" s="338"/>
      <c r="BW64" s="338"/>
      <c r="BX64" s="338"/>
      <c r="BY64" s="338"/>
      <c r="BZ64" s="338"/>
      <c r="CA64" s="338"/>
      <c r="CB64" s="338"/>
      <c r="CC64" s="338"/>
      <c r="CD64" s="338"/>
      <c r="CE64" s="338"/>
      <c r="CF64" s="338"/>
      <c r="CG64" s="338"/>
      <c r="CH64" s="338"/>
      <c r="CI64" s="338"/>
      <c r="CJ64" s="338"/>
      <c r="CK64" s="338"/>
      <c r="CL64" s="338"/>
      <c r="CM64" s="338"/>
      <c r="CN64" s="338"/>
      <c r="CO64" s="338"/>
      <c r="CP64" s="338"/>
      <c r="CQ64" s="338"/>
      <c r="CR64" s="338"/>
      <c r="CS64" s="338"/>
      <c r="CT64" s="338"/>
    </row>
    <row r="65" spans="1:98" s="317" customFormat="1" x14ac:dyDescent="0.25">
      <c r="A65" s="436" t="s">
        <v>557</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8">
        <v>2028</v>
      </c>
      <c r="AL65" s="439"/>
      <c r="AM65" s="332">
        <v>2029</v>
      </c>
      <c r="AN65" s="332">
        <v>2030</v>
      </c>
      <c r="AO65" s="332">
        <v>2031</v>
      </c>
      <c r="AP65" s="332">
        <v>2032</v>
      </c>
      <c r="AQ65" s="332">
        <v>2033</v>
      </c>
      <c r="AR65" s="332">
        <v>2034</v>
      </c>
      <c r="AS65" s="332">
        <v>2035</v>
      </c>
      <c r="AT65" s="332">
        <v>2036</v>
      </c>
      <c r="AU65" s="332">
        <v>2037</v>
      </c>
      <c r="AV65" s="332">
        <v>2038</v>
      </c>
      <c r="AW65" s="332">
        <v>2039</v>
      </c>
      <c r="AX65" s="332">
        <v>2040</v>
      </c>
      <c r="AY65" s="332">
        <v>2041</v>
      </c>
      <c r="AZ65" s="332">
        <v>2042</v>
      </c>
      <c r="BA65" s="332">
        <v>2043</v>
      </c>
      <c r="BB65" s="332">
        <v>2044</v>
      </c>
      <c r="BC65" s="332">
        <v>2045</v>
      </c>
      <c r="BD65" s="332">
        <v>2046</v>
      </c>
      <c r="BE65" s="332">
        <v>2047</v>
      </c>
      <c r="BF65" s="332">
        <v>2048</v>
      </c>
      <c r="BG65" s="332">
        <v>2049</v>
      </c>
      <c r="BH65" s="332">
        <v>2050</v>
      </c>
      <c r="BI65" s="332">
        <v>2051</v>
      </c>
      <c r="BJ65" s="332">
        <v>2052</v>
      </c>
      <c r="BK65" s="332">
        <v>2053</v>
      </c>
      <c r="BL65" s="332">
        <v>2054</v>
      </c>
      <c r="BM65" s="332">
        <v>2055</v>
      </c>
      <c r="BN65" s="332">
        <v>2056</v>
      </c>
      <c r="BO65" s="332">
        <v>2057</v>
      </c>
      <c r="BP65" s="332">
        <v>2058</v>
      </c>
      <c r="BQ65" s="332">
        <v>2059</v>
      </c>
      <c r="BR65" s="332">
        <v>2060</v>
      </c>
      <c r="BS65" s="332">
        <v>2061</v>
      </c>
      <c r="BT65" s="332">
        <v>2062</v>
      </c>
      <c r="BU65" s="332">
        <v>2063</v>
      </c>
      <c r="BV65" s="332">
        <v>2064</v>
      </c>
      <c r="BW65" s="332">
        <v>2065</v>
      </c>
      <c r="BX65" s="332">
        <v>2066</v>
      </c>
      <c r="BY65" s="332">
        <v>2067</v>
      </c>
      <c r="BZ65" s="332">
        <v>2068</v>
      </c>
      <c r="CA65" s="332">
        <v>2069</v>
      </c>
      <c r="CB65" s="332">
        <v>2070</v>
      </c>
      <c r="CC65" s="332">
        <v>2071</v>
      </c>
      <c r="CD65" s="332">
        <v>2072</v>
      </c>
      <c r="CE65" s="332" t="s">
        <v>443</v>
      </c>
      <c r="CF65" s="332" t="s">
        <v>443</v>
      </c>
      <c r="CG65" s="332" t="s">
        <v>443</v>
      </c>
      <c r="CH65" s="332" t="s">
        <v>443</v>
      </c>
      <c r="CI65" s="332" t="s">
        <v>443</v>
      </c>
      <c r="CJ65" s="332" t="s">
        <v>443</v>
      </c>
      <c r="CK65" s="332" t="s">
        <v>443</v>
      </c>
      <c r="CL65" s="332" t="s">
        <v>443</v>
      </c>
      <c r="CM65" s="332" t="s">
        <v>443</v>
      </c>
      <c r="CN65" s="332" t="s">
        <v>443</v>
      </c>
      <c r="CO65" s="332" t="s">
        <v>443</v>
      </c>
      <c r="CP65" s="332" t="s">
        <v>443</v>
      </c>
      <c r="CQ65" s="332" t="s">
        <v>443</v>
      </c>
      <c r="CR65" s="332" t="s">
        <v>443</v>
      </c>
      <c r="CS65" s="332" t="s">
        <v>443</v>
      </c>
      <c r="CT65" s="332" t="s">
        <v>443</v>
      </c>
    </row>
    <row r="66" spans="1:98" s="306" customFormat="1" ht="15" x14ac:dyDescent="0.25">
      <c r="A66" s="423" t="s">
        <v>454</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4"/>
      <c r="AK66" s="425">
        <v>0</v>
      </c>
      <c r="AL66" s="426"/>
      <c r="AM66" s="339">
        <v>22554233.278976005</v>
      </c>
      <c r="AN66" s="339">
        <v>23230860.294912003</v>
      </c>
      <c r="AO66" s="339">
        <v>23927786.094976008</v>
      </c>
      <c r="AP66" s="339">
        <v>24645619.695392005</v>
      </c>
      <c r="AQ66" s="339">
        <v>25384988.337856006</v>
      </c>
      <c r="AR66" s="339">
        <v>26146538.038496003</v>
      </c>
      <c r="AS66" s="339">
        <v>26930934.136831999</v>
      </c>
      <c r="AT66" s="339">
        <v>27738862.174112003</v>
      </c>
      <c r="AU66" s="339">
        <v>28571028.003104005</v>
      </c>
      <c r="AV66" s="339">
        <v>29428158.886016008</v>
      </c>
      <c r="AW66" s="339">
        <v>30241800.399712007</v>
      </c>
      <c r="AX66" s="339">
        <v>31149054.365696002</v>
      </c>
      <c r="AY66" s="339">
        <v>32083525.957231995</v>
      </c>
      <c r="AZ66" s="339">
        <v>33046031.695418671</v>
      </c>
      <c r="BA66" s="339">
        <v>34037412.638613336</v>
      </c>
      <c r="BB66" s="339">
        <v>35058535.039679997</v>
      </c>
      <c r="BC66" s="339">
        <v>36110291.112778671</v>
      </c>
      <c r="BD66" s="339">
        <v>37193599.800154664</v>
      </c>
      <c r="BE66" s="339">
        <v>38309407.758010671</v>
      </c>
      <c r="BF66" s="339">
        <v>39458690.013754666</v>
      </c>
      <c r="BG66" s="339">
        <v>40549447.413034663</v>
      </c>
      <c r="BH66" s="339">
        <v>41765930.785151988</v>
      </c>
      <c r="BI66" s="339">
        <v>43018908.715264007</v>
      </c>
      <c r="BJ66" s="339">
        <v>44309475.967978656</v>
      </c>
      <c r="BK66" s="339">
        <v>45638760.204394661</v>
      </c>
      <c r="BL66" s="339">
        <v>47007922.965717331</v>
      </c>
      <c r="BM66" s="339">
        <v>48418160.656874664</v>
      </c>
      <c r="BN66" s="339">
        <v>49870705.530133337</v>
      </c>
      <c r="BO66" s="339">
        <v>51366826.668714657</v>
      </c>
      <c r="BP66" s="339">
        <v>52907831.516864009</v>
      </c>
      <c r="BQ66" s="339">
        <v>54495066.426304005</v>
      </c>
      <c r="BR66" s="339">
        <v>56129918.404885329</v>
      </c>
      <c r="BS66" s="339">
        <v>57813815.990911998</v>
      </c>
      <c r="BT66" s="339">
        <v>59548230.455338672</v>
      </c>
      <c r="BU66" s="339">
        <v>61334677.331839994</v>
      </c>
      <c r="BV66" s="339">
        <v>63174717.619007997</v>
      </c>
      <c r="BW66" s="339">
        <v>65069959.201130666</v>
      </c>
      <c r="BX66" s="339">
        <v>67022057.941098668</v>
      </c>
      <c r="BY66" s="339">
        <v>69032719.647637337</v>
      </c>
      <c r="BZ66" s="339">
        <v>71103701.277503997</v>
      </c>
      <c r="CA66" s="339">
        <v>73236812.356266677</v>
      </c>
      <c r="CB66" s="339">
        <v>75433916.726954654</v>
      </c>
      <c r="CC66" s="339">
        <v>77696934.189418659</v>
      </c>
      <c r="CD66" s="339">
        <v>80027842.248981342</v>
      </c>
      <c r="CE66" s="339" t="s">
        <v>443</v>
      </c>
      <c r="CF66" s="339" t="s">
        <v>443</v>
      </c>
      <c r="CG66" s="339" t="s">
        <v>443</v>
      </c>
      <c r="CH66" s="339" t="s">
        <v>443</v>
      </c>
      <c r="CI66" s="339" t="s">
        <v>443</v>
      </c>
      <c r="CJ66" s="339" t="s">
        <v>443</v>
      </c>
      <c r="CK66" s="339" t="s">
        <v>443</v>
      </c>
      <c r="CL66" s="339" t="s">
        <v>443</v>
      </c>
      <c r="CM66" s="339" t="s">
        <v>443</v>
      </c>
      <c r="CN66" s="339" t="s">
        <v>443</v>
      </c>
      <c r="CO66" s="339" t="s">
        <v>443</v>
      </c>
      <c r="CP66" s="339" t="s">
        <v>443</v>
      </c>
      <c r="CQ66" s="339" t="s">
        <v>443</v>
      </c>
      <c r="CR66" s="339" t="s">
        <v>443</v>
      </c>
      <c r="CS66" s="339" t="s">
        <v>443</v>
      </c>
      <c r="CT66" s="339" t="s">
        <v>443</v>
      </c>
    </row>
    <row r="67" spans="1:98" x14ac:dyDescent="0.25">
      <c r="A67" s="423" t="s">
        <v>455</v>
      </c>
      <c r="B67" s="424"/>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9">
        <v>0</v>
      </c>
      <c r="AL67" s="430"/>
      <c r="AM67" s="340">
        <v>-90707718.46748279</v>
      </c>
      <c r="AN67" s="340">
        <v>-89715079.685637712</v>
      </c>
      <c r="AO67" s="340">
        <v>-88723993.812523678</v>
      </c>
      <c r="AP67" s="340">
        <v>-87734522.964489952</v>
      </c>
      <c r="AQ67" s="340">
        <v>-86746731.742539763</v>
      </c>
      <c r="AR67" s="340">
        <v>-85760687.331716403</v>
      </c>
      <c r="AS67" s="340">
        <v>-85042543.191633105</v>
      </c>
      <c r="AT67" s="340">
        <v>-84070848.158783197</v>
      </c>
      <c r="AU67" s="340">
        <v>-83101543.784624159</v>
      </c>
      <c r="AV67" s="340">
        <v>-82134725.695503607</v>
      </c>
      <c r="AW67" s="340">
        <v>-81170493.342823118</v>
      </c>
      <c r="AX67" s="340">
        <v>-80208950.156040266</v>
      </c>
      <c r="AY67" s="340">
        <v>-79949463.457986638</v>
      </c>
      <c r="AZ67" s="340">
        <v>-79021595.995820045</v>
      </c>
      <c r="BA67" s="340">
        <v>-78097872.295171633</v>
      </c>
      <c r="BB67" s="340">
        <v>-77178458.106502175</v>
      </c>
      <c r="BC67" s="340">
        <v>-76263525.810290769</v>
      </c>
      <c r="BD67" s="340">
        <v>-75353254.682235777</v>
      </c>
      <c r="BE67" s="340">
        <v>-74447831.169063464</v>
      </c>
      <c r="BF67" s="340">
        <v>-73547449.175369099</v>
      </c>
      <c r="BG67" s="340">
        <v>-72652310.361931816</v>
      </c>
      <c r="BH67" s="340">
        <v>-71762624.455961913</v>
      </c>
      <c r="BI67" s="340">
        <v>-70878609.573758066</v>
      </c>
      <c r="BJ67" s="340">
        <v>-70000492.556270942</v>
      </c>
      <c r="BK67" s="340">
        <v>-69128509.318089172</v>
      </c>
      <c r="BL67" s="340">
        <v>-68262905.21038501</v>
      </c>
      <c r="BM67" s="340">
        <v>-67403935.398377523</v>
      </c>
      <c r="BN67" s="340">
        <v>-66551865.25389462</v>
      </c>
      <c r="BO67" s="340">
        <v>-65706970.763637245</v>
      </c>
      <c r="BP67" s="340">
        <v>-64869538.953774452</v>
      </c>
      <c r="BQ67" s="340">
        <v>-64039868.331521973</v>
      </c>
      <c r="BR67" s="340">
        <v>-63218269.344384298</v>
      </c>
      <c r="BS67" s="340">
        <v>-62405064.857765943</v>
      </c>
      <c r="BT67" s="340">
        <v>-61600590.651687741</v>
      </c>
      <c r="BU67" s="340">
        <v>-60805195.937371247</v>
      </c>
      <c r="BV67" s="340">
        <v>-60019243.894486979</v>
      </c>
      <c r="BW67" s="340">
        <v>-59243112.229892179</v>
      </c>
      <c r="BX67" s="340">
        <v>-58477193.758718461</v>
      </c>
      <c r="BY67" s="340">
        <v>-57721897.008702643</v>
      </c>
      <c r="BZ67" s="340">
        <v>-56977646.848691076</v>
      </c>
      <c r="CA67" s="340">
        <v>-56244885.142283872</v>
      </c>
      <c r="CB67" s="340">
        <v>-55524071.427625276</v>
      </c>
      <c r="CC67" s="340">
        <v>-54815683.624385178</v>
      </c>
      <c r="CD67" s="340">
        <v>-54120218.769020334</v>
      </c>
      <c r="CE67" s="340" t="s">
        <v>443</v>
      </c>
      <c r="CF67" s="340" t="s">
        <v>443</v>
      </c>
      <c r="CG67" s="340" t="s">
        <v>443</v>
      </c>
      <c r="CH67" s="340" t="s">
        <v>443</v>
      </c>
      <c r="CI67" s="340" t="s">
        <v>443</v>
      </c>
      <c r="CJ67" s="340" t="s">
        <v>443</v>
      </c>
      <c r="CK67" s="340" t="s">
        <v>443</v>
      </c>
      <c r="CL67" s="340" t="s">
        <v>443</v>
      </c>
      <c r="CM67" s="340" t="s">
        <v>443</v>
      </c>
      <c r="CN67" s="340" t="s">
        <v>443</v>
      </c>
      <c r="CO67" s="340" t="s">
        <v>443</v>
      </c>
      <c r="CP67" s="340" t="s">
        <v>443</v>
      </c>
      <c r="CQ67" s="340" t="s">
        <v>443</v>
      </c>
      <c r="CR67" s="340" t="s">
        <v>443</v>
      </c>
      <c r="CS67" s="340" t="s">
        <v>443</v>
      </c>
      <c r="CT67" s="340" t="s">
        <v>443</v>
      </c>
    </row>
    <row r="68" spans="1:98" x14ac:dyDescent="0.25">
      <c r="A68" s="423" t="s">
        <v>456</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429">
        <v>0</v>
      </c>
      <c r="AL68" s="430"/>
      <c r="AM68" s="340">
        <v>-970567.95691090834</v>
      </c>
      <c r="AN68" s="340">
        <v>-1009390.6751873447</v>
      </c>
      <c r="AO68" s="340">
        <v>-1049766.3021948386</v>
      </c>
      <c r="AP68" s="340">
        <v>-1091756.9542826321</v>
      </c>
      <c r="AQ68" s="340">
        <v>-1135427.2324539374</v>
      </c>
      <c r="AR68" s="340">
        <v>-1180844.3217520949</v>
      </c>
      <c r="AS68" s="340">
        <v>-1494161.6817903176</v>
      </c>
      <c r="AT68" s="340">
        <v>-1553928.1490619304</v>
      </c>
      <c r="AU68" s="340">
        <v>-1616085.275024408</v>
      </c>
      <c r="AV68" s="340">
        <v>-1680728.6860253846</v>
      </c>
      <c r="AW68" s="340">
        <v>-1747957.8334663999</v>
      </c>
      <c r="AX68" s="340">
        <v>-1817876.1468050559</v>
      </c>
      <c r="AY68" s="340">
        <v>-2589850.9488729569</v>
      </c>
      <c r="AZ68" s="340">
        <v>-2693444.986827875</v>
      </c>
      <c r="BA68" s="340">
        <v>-2801182.7863009903</v>
      </c>
      <c r="BB68" s="340">
        <v>-2913230.0977530298</v>
      </c>
      <c r="BC68" s="340">
        <v>-3029759.3016631515</v>
      </c>
      <c r="BD68" s="340">
        <v>-3150949.6737296772</v>
      </c>
      <c r="BE68" s="340">
        <v>-3276987.6606788645</v>
      </c>
      <c r="BF68" s="340">
        <v>-3408067.1671060184</v>
      </c>
      <c r="BG68" s="340">
        <v>-3544389.8537902599</v>
      </c>
      <c r="BH68" s="340">
        <v>-3686165.4479418704</v>
      </c>
      <c r="BI68" s="340">
        <v>-3833612.065859545</v>
      </c>
      <c r="BJ68" s="340">
        <v>-3986956.5484939264</v>
      </c>
      <c r="BK68" s="340">
        <v>-4146434.8104336844</v>
      </c>
      <c r="BL68" s="340">
        <v>-4312292.202851031</v>
      </c>
      <c r="BM68" s="340">
        <v>-4484783.8909650724</v>
      </c>
      <c r="BN68" s="340">
        <v>-4664175.2466036752</v>
      </c>
      <c r="BO68" s="340">
        <v>-4850742.2564678229</v>
      </c>
      <c r="BP68" s="340">
        <v>-5044771.9467265345</v>
      </c>
      <c r="BQ68" s="340">
        <v>-5246562.8245955966</v>
      </c>
      <c r="BR68" s="340">
        <v>-5456425.3375794208</v>
      </c>
      <c r="BS68" s="340">
        <v>-5674682.3510825969</v>
      </c>
      <c r="BT68" s="340">
        <v>-5901669.6451259013</v>
      </c>
      <c r="BU68" s="340">
        <v>-6137736.4309309376</v>
      </c>
      <c r="BV68" s="340">
        <v>-6383245.8881681757</v>
      </c>
      <c r="BW68" s="340">
        <v>-6638575.7236949028</v>
      </c>
      <c r="BX68" s="340">
        <v>-6904118.7526426986</v>
      </c>
      <c r="BY68" s="340">
        <v>-7180283.5027484056</v>
      </c>
      <c r="BZ68" s="340">
        <v>-7467494.8428583443</v>
      </c>
      <c r="CA68" s="340">
        <v>-7766194.6365726776</v>
      </c>
      <c r="CB68" s="340">
        <v>-8076842.4220355842</v>
      </c>
      <c r="CC68" s="340">
        <v>-8399916.1189170089</v>
      </c>
      <c r="CD68" s="340">
        <v>-8735912.7636736892</v>
      </c>
      <c r="CE68" s="340" t="s">
        <v>443</v>
      </c>
      <c r="CF68" s="340" t="s">
        <v>443</v>
      </c>
      <c r="CG68" s="340" t="s">
        <v>443</v>
      </c>
      <c r="CH68" s="340" t="s">
        <v>443</v>
      </c>
      <c r="CI68" s="340" t="s">
        <v>443</v>
      </c>
      <c r="CJ68" s="340" t="s">
        <v>443</v>
      </c>
      <c r="CK68" s="340" t="s">
        <v>443</v>
      </c>
      <c r="CL68" s="340" t="s">
        <v>443</v>
      </c>
      <c r="CM68" s="340" t="s">
        <v>443</v>
      </c>
      <c r="CN68" s="340" t="s">
        <v>443</v>
      </c>
      <c r="CO68" s="340" t="s">
        <v>443</v>
      </c>
      <c r="CP68" s="340" t="s">
        <v>443</v>
      </c>
      <c r="CQ68" s="340" t="s">
        <v>443</v>
      </c>
      <c r="CR68" s="340" t="s">
        <v>443</v>
      </c>
      <c r="CS68" s="340" t="s">
        <v>443</v>
      </c>
      <c r="CT68" s="340" t="s">
        <v>443</v>
      </c>
    </row>
    <row r="69" spans="1:98" x14ac:dyDescent="0.25">
      <c r="A69" s="423" t="s">
        <v>439</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9">
        <v>0</v>
      </c>
      <c r="AL69" s="430"/>
      <c r="AM69" s="340">
        <v>0</v>
      </c>
      <c r="AN69" s="340">
        <v>0</v>
      </c>
      <c r="AO69" s="340">
        <v>0</v>
      </c>
      <c r="AP69" s="340">
        <v>0</v>
      </c>
      <c r="AQ69" s="340">
        <v>0</v>
      </c>
      <c r="AR69" s="340">
        <v>0</v>
      </c>
      <c r="AS69" s="340">
        <v>0</v>
      </c>
      <c r="AT69" s="340">
        <v>0</v>
      </c>
      <c r="AU69" s="340">
        <v>0</v>
      </c>
      <c r="AV69" s="340">
        <v>0</v>
      </c>
      <c r="AW69" s="340">
        <v>0</v>
      </c>
      <c r="AX69" s="340">
        <v>0</v>
      </c>
      <c r="AY69" s="340">
        <v>0</v>
      </c>
      <c r="AZ69" s="340">
        <v>0</v>
      </c>
      <c r="BA69" s="340">
        <v>0</v>
      </c>
      <c r="BB69" s="340">
        <v>0</v>
      </c>
      <c r="BC69" s="340">
        <v>0</v>
      </c>
      <c r="BD69" s="340">
        <v>0</v>
      </c>
      <c r="BE69" s="340">
        <v>0</v>
      </c>
      <c r="BF69" s="340">
        <v>0</v>
      </c>
      <c r="BG69" s="340">
        <v>0</v>
      </c>
      <c r="BH69" s="340">
        <v>0</v>
      </c>
      <c r="BI69" s="340">
        <v>0</v>
      </c>
      <c r="BJ69" s="340">
        <v>0</v>
      </c>
      <c r="BK69" s="340">
        <v>0</v>
      </c>
      <c r="BL69" s="340">
        <v>0</v>
      </c>
      <c r="BM69" s="340">
        <v>0</v>
      </c>
      <c r="BN69" s="340">
        <v>0</v>
      </c>
      <c r="BO69" s="340">
        <v>0</v>
      </c>
      <c r="BP69" s="340">
        <v>0</v>
      </c>
      <c r="BQ69" s="340">
        <v>0</v>
      </c>
      <c r="BR69" s="340">
        <v>0</v>
      </c>
      <c r="BS69" s="340">
        <v>0</v>
      </c>
      <c r="BT69" s="340">
        <v>0</v>
      </c>
      <c r="BU69" s="340">
        <v>0</v>
      </c>
      <c r="BV69" s="340">
        <v>0</v>
      </c>
      <c r="BW69" s="340">
        <v>0</v>
      </c>
      <c r="BX69" s="340">
        <v>0</v>
      </c>
      <c r="BY69" s="340">
        <v>0</v>
      </c>
      <c r="BZ69" s="340">
        <v>0</v>
      </c>
      <c r="CA69" s="340">
        <v>0</v>
      </c>
      <c r="CB69" s="340">
        <v>0</v>
      </c>
      <c r="CC69" s="340">
        <v>0</v>
      </c>
      <c r="CD69" s="340">
        <v>0</v>
      </c>
      <c r="CE69" s="340" t="s">
        <v>443</v>
      </c>
      <c r="CF69" s="340" t="s">
        <v>443</v>
      </c>
      <c r="CG69" s="340" t="s">
        <v>443</v>
      </c>
      <c r="CH69" s="340" t="s">
        <v>443</v>
      </c>
      <c r="CI69" s="340" t="s">
        <v>443</v>
      </c>
      <c r="CJ69" s="340" t="s">
        <v>443</v>
      </c>
      <c r="CK69" s="340" t="s">
        <v>443</v>
      </c>
      <c r="CL69" s="340" t="s">
        <v>443</v>
      </c>
      <c r="CM69" s="340" t="s">
        <v>443</v>
      </c>
      <c r="CN69" s="340" t="s">
        <v>443</v>
      </c>
      <c r="CO69" s="340" t="s">
        <v>443</v>
      </c>
      <c r="CP69" s="340" t="s">
        <v>443</v>
      </c>
      <c r="CQ69" s="340" t="s">
        <v>443</v>
      </c>
      <c r="CR69" s="340" t="s">
        <v>443</v>
      </c>
      <c r="CS69" s="340" t="s">
        <v>443</v>
      </c>
      <c r="CT69" s="340" t="s">
        <v>443</v>
      </c>
    </row>
    <row r="70" spans="1:98" x14ac:dyDescent="0.25">
      <c r="A70" s="423" t="s">
        <v>443</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9">
        <v>0</v>
      </c>
      <c r="AL70" s="430"/>
      <c r="AM70" s="340">
        <v>0</v>
      </c>
      <c r="AN70" s="340">
        <v>0</v>
      </c>
      <c r="AO70" s="340">
        <v>0</v>
      </c>
      <c r="AP70" s="340">
        <v>0</v>
      </c>
      <c r="AQ70" s="340">
        <v>0</v>
      </c>
      <c r="AR70" s="340">
        <v>0</v>
      </c>
      <c r="AS70" s="340">
        <v>0</v>
      </c>
      <c r="AT70" s="340">
        <v>0</v>
      </c>
      <c r="AU70" s="340">
        <v>0</v>
      </c>
      <c r="AV70" s="340">
        <v>0</v>
      </c>
      <c r="AW70" s="340">
        <v>0</v>
      </c>
      <c r="AX70" s="340">
        <v>0</v>
      </c>
      <c r="AY70" s="340">
        <v>0</v>
      </c>
      <c r="AZ70" s="340">
        <v>0</v>
      </c>
      <c r="BA70" s="340">
        <v>0</v>
      </c>
      <c r="BB70" s="340">
        <v>0</v>
      </c>
      <c r="BC70" s="340">
        <v>0</v>
      </c>
      <c r="BD70" s="340">
        <v>0</v>
      </c>
      <c r="BE70" s="340">
        <v>0</v>
      </c>
      <c r="BF70" s="340">
        <v>0</v>
      </c>
      <c r="BG70" s="340">
        <v>0</v>
      </c>
      <c r="BH70" s="340">
        <v>0</v>
      </c>
      <c r="BI70" s="340">
        <v>0</v>
      </c>
      <c r="BJ70" s="340">
        <v>0</v>
      </c>
      <c r="BK70" s="340">
        <v>0</v>
      </c>
      <c r="BL70" s="340">
        <v>0</v>
      </c>
      <c r="BM70" s="340">
        <v>0</v>
      </c>
      <c r="BN70" s="340">
        <v>0</v>
      </c>
      <c r="BO70" s="340">
        <v>0</v>
      </c>
      <c r="BP70" s="340">
        <v>0</v>
      </c>
      <c r="BQ70" s="340">
        <v>0</v>
      </c>
      <c r="BR70" s="340">
        <v>0</v>
      </c>
      <c r="BS70" s="340">
        <v>0</v>
      </c>
      <c r="BT70" s="340">
        <v>0</v>
      </c>
      <c r="BU70" s="340">
        <v>0</v>
      </c>
      <c r="BV70" s="340">
        <v>0</v>
      </c>
      <c r="BW70" s="340">
        <v>0</v>
      </c>
      <c r="BX70" s="340">
        <v>0</v>
      </c>
      <c r="BY70" s="340">
        <v>0</v>
      </c>
      <c r="BZ70" s="340">
        <v>0</v>
      </c>
      <c r="CA70" s="340">
        <v>0</v>
      </c>
      <c r="CB70" s="340">
        <v>0</v>
      </c>
      <c r="CC70" s="340">
        <v>0</v>
      </c>
      <c r="CD70" s="340">
        <v>0</v>
      </c>
      <c r="CE70" s="340" t="s">
        <v>443</v>
      </c>
      <c r="CF70" s="340" t="s">
        <v>443</v>
      </c>
      <c r="CG70" s="340" t="s">
        <v>443</v>
      </c>
      <c r="CH70" s="340" t="s">
        <v>443</v>
      </c>
      <c r="CI70" s="340" t="s">
        <v>443</v>
      </c>
      <c r="CJ70" s="340" t="s">
        <v>443</v>
      </c>
      <c r="CK70" s="340" t="s">
        <v>443</v>
      </c>
      <c r="CL70" s="340" t="s">
        <v>443</v>
      </c>
      <c r="CM70" s="340" t="s">
        <v>443</v>
      </c>
      <c r="CN70" s="340" t="s">
        <v>443</v>
      </c>
      <c r="CO70" s="340" t="s">
        <v>443</v>
      </c>
      <c r="CP70" s="340" t="s">
        <v>443</v>
      </c>
      <c r="CQ70" s="340" t="s">
        <v>443</v>
      </c>
      <c r="CR70" s="340" t="s">
        <v>443</v>
      </c>
      <c r="CS70" s="340" t="s">
        <v>443</v>
      </c>
      <c r="CT70" s="340" t="s">
        <v>443</v>
      </c>
    </row>
    <row r="71" spans="1:98" x14ac:dyDescent="0.25">
      <c r="A71" s="423" t="s">
        <v>443</v>
      </c>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46"/>
      <c r="AL71" s="447"/>
      <c r="AM71" s="340">
        <v>0</v>
      </c>
      <c r="AN71" s="340">
        <v>0</v>
      </c>
      <c r="AO71" s="340">
        <v>0</v>
      </c>
      <c r="AP71" s="340">
        <v>0</v>
      </c>
      <c r="AQ71" s="340">
        <v>0</v>
      </c>
      <c r="AR71" s="340">
        <v>0</v>
      </c>
      <c r="AS71" s="340">
        <v>0</v>
      </c>
      <c r="AT71" s="340">
        <v>0</v>
      </c>
      <c r="AU71" s="340">
        <v>0</v>
      </c>
      <c r="AV71" s="340">
        <v>0</v>
      </c>
      <c r="AW71" s="340">
        <v>0</v>
      </c>
      <c r="AX71" s="340">
        <v>0</v>
      </c>
      <c r="AY71" s="340">
        <v>0</v>
      </c>
      <c r="AZ71" s="340">
        <v>0</v>
      </c>
      <c r="BA71" s="340">
        <v>0</v>
      </c>
      <c r="BB71" s="340">
        <v>0</v>
      </c>
      <c r="BC71" s="340">
        <v>0</v>
      </c>
      <c r="BD71" s="340">
        <v>0</v>
      </c>
      <c r="BE71" s="340">
        <v>0</v>
      </c>
      <c r="BF71" s="340">
        <v>0</v>
      </c>
      <c r="BG71" s="340">
        <v>0</v>
      </c>
      <c r="BH71" s="340">
        <v>0</v>
      </c>
      <c r="BI71" s="340">
        <v>0</v>
      </c>
      <c r="BJ71" s="340">
        <v>0</v>
      </c>
      <c r="BK71" s="340">
        <v>0</v>
      </c>
      <c r="BL71" s="340">
        <v>0</v>
      </c>
      <c r="BM71" s="340">
        <v>0</v>
      </c>
      <c r="BN71" s="340">
        <v>0</v>
      </c>
      <c r="BO71" s="340">
        <v>0</v>
      </c>
      <c r="BP71" s="340">
        <v>0</v>
      </c>
      <c r="BQ71" s="340">
        <v>0</v>
      </c>
      <c r="BR71" s="340">
        <v>0</v>
      </c>
      <c r="BS71" s="340">
        <v>0</v>
      </c>
      <c r="BT71" s="340">
        <v>0</v>
      </c>
      <c r="BU71" s="340">
        <v>0</v>
      </c>
      <c r="BV71" s="340">
        <v>0</v>
      </c>
      <c r="BW71" s="340">
        <v>0</v>
      </c>
      <c r="BX71" s="340">
        <v>0</v>
      </c>
      <c r="BY71" s="340">
        <v>0</v>
      </c>
      <c r="BZ71" s="340">
        <v>0</v>
      </c>
      <c r="CA71" s="340">
        <v>0</v>
      </c>
      <c r="CB71" s="340">
        <v>0</v>
      </c>
      <c r="CC71" s="340">
        <v>0</v>
      </c>
      <c r="CD71" s="340">
        <v>0</v>
      </c>
      <c r="CE71" s="340" t="s">
        <v>675</v>
      </c>
      <c r="CF71" s="340" t="s">
        <v>675</v>
      </c>
      <c r="CG71" s="340" t="s">
        <v>675</v>
      </c>
      <c r="CH71" s="340" t="s">
        <v>675</v>
      </c>
      <c r="CI71" s="340" t="s">
        <v>675</v>
      </c>
      <c r="CJ71" s="340" t="s">
        <v>675</v>
      </c>
      <c r="CK71" s="340" t="s">
        <v>675</v>
      </c>
      <c r="CL71" s="340" t="s">
        <v>675</v>
      </c>
      <c r="CM71" s="340" t="s">
        <v>675</v>
      </c>
      <c r="CN71" s="340" t="s">
        <v>675</v>
      </c>
      <c r="CO71" s="340" t="s">
        <v>675</v>
      </c>
      <c r="CP71" s="340" t="s">
        <v>675</v>
      </c>
      <c r="CQ71" s="340" t="s">
        <v>675</v>
      </c>
      <c r="CR71" s="340" t="s">
        <v>675</v>
      </c>
      <c r="CS71" s="340" t="s">
        <v>675</v>
      </c>
      <c r="CT71" s="340" t="s">
        <v>675</v>
      </c>
    </row>
    <row r="72" spans="1:98" x14ac:dyDescent="0.25">
      <c r="A72" s="423" t="s">
        <v>457</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46"/>
      <c r="AL72" s="447"/>
      <c r="AM72" s="340">
        <v>-89737150.510571882</v>
      </c>
      <c r="AN72" s="340">
        <v>-88705689.010450363</v>
      </c>
      <c r="AO72" s="340">
        <v>-87674227.510328844</v>
      </c>
      <c r="AP72" s="340">
        <v>-86642766.010207325</v>
      </c>
      <c r="AQ72" s="340">
        <v>-85611304.510085821</v>
      </c>
      <c r="AR72" s="340">
        <v>-84579843.009964302</v>
      </c>
      <c r="AS72" s="340">
        <v>-83548381.509842783</v>
      </c>
      <c r="AT72" s="340">
        <v>-82516920.009721264</v>
      </c>
      <c r="AU72" s="340">
        <v>-81485458.509599745</v>
      </c>
      <c r="AV72" s="340">
        <v>-80453997.009478226</v>
      </c>
      <c r="AW72" s="340">
        <v>-79422535.509356722</v>
      </c>
      <c r="AX72" s="340">
        <v>-78391074.009235203</v>
      </c>
      <c r="AY72" s="340">
        <v>-77359612.509113684</v>
      </c>
      <c r="AZ72" s="340">
        <v>-76328151.008992165</v>
      </c>
      <c r="BA72" s="340">
        <v>-75296689.508870646</v>
      </c>
      <c r="BB72" s="340">
        <v>-74265228.008749142</v>
      </c>
      <c r="BC72" s="340">
        <v>-73233766.508627623</v>
      </c>
      <c r="BD72" s="340">
        <v>-72202305.008506104</v>
      </c>
      <c r="BE72" s="340">
        <v>-71170843.5083846</v>
      </c>
      <c r="BF72" s="340">
        <v>-70139382.008263081</v>
      </c>
      <c r="BG72" s="340">
        <v>-69107920.508141562</v>
      </c>
      <c r="BH72" s="340">
        <v>-68076459.008020043</v>
      </c>
      <c r="BI72" s="340">
        <v>-67044997.507898524</v>
      </c>
      <c r="BJ72" s="340">
        <v>-66013536.00777702</v>
      </c>
      <c r="BK72" s="340">
        <v>-64982074.507655494</v>
      </c>
      <c r="BL72" s="340">
        <v>-63950613.007533982</v>
      </c>
      <c r="BM72" s="340">
        <v>-62919151.507412456</v>
      </c>
      <c r="BN72" s="340">
        <v>-61887690.007290944</v>
      </c>
      <c r="BO72" s="340">
        <v>-60856228.507169418</v>
      </c>
      <c r="BP72" s="340">
        <v>-59824767.007047914</v>
      </c>
      <c r="BQ72" s="340">
        <v>-58793305.50692638</v>
      </c>
      <c r="BR72" s="340">
        <v>-57761844.006804876</v>
      </c>
      <c r="BS72" s="340">
        <v>-56730382.506683342</v>
      </c>
      <c r="BT72" s="340">
        <v>-55698921.006561838</v>
      </c>
      <c r="BU72" s="340">
        <v>-54667459.506440312</v>
      </c>
      <c r="BV72" s="340">
        <v>-53635998.0063188</v>
      </c>
      <c r="BW72" s="340">
        <v>-52604536.506197274</v>
      </c>
      <c r="BX72" s="340">
        <v>-51573075.006075762</v>
      </c>
      <c r="BY72" s="340">
        <v>-50541613.505954236</v>
      </c>
      <c r="BZ72" s="340">
        <v>-49510152.005832732</v>
      </c>
      <c r="CA72" s="340">
        <v>-48478690.505711198</v>
      </c>
      <c r="CB72" s="340">
        <v>-47447229.005589694</v>
      </c>
      <c r="CC72" s="340">
        <v>-46415767.505468167</v>
      </c>
      <c r="CD72" s="340">
        <v>-45384306.005346648</v>
      </c>
      <c r="CE72" s="340">
        <v>-45384306.005346648</v>
      </c>
      <c r="CF72" s="340">
        <v>-45384306.005346648</v>
      </c>
      <c r="CG72" s="340">
        <v>-45384306.005346648</v>
      </c>
      <c r="CH72" s="340">
        <v>-45384306.005346648</v>
      </c>
      <c r="CI72" s="340">
        <v>-45384306.005346648</v>
      </c>
      <c r="CJ72" s="340">
        <v>-45384306.005346648</v>
      </c>
      <c r="CK72" s="340">
        <v>-45384306.005346648</v>
      </c>
      <c r="CL72" s="340" t="e">
        <v>#REF!</v>
      </c>
      <c r="CM72" s="340" t="e">
        <v>#REF!</v>
      </c>
      <c r="CN72" s="340" t="e">
        <v>#REF!</v>
      </c>
      <c r="CO72" s="340" t="e">
        <v>#REF!</v>
      </c>
      <c r="CP72" s="340" t="e">
        <v>#REF!</v>
      </c>
      <c r="CQ72" s="340" t="e">
        <v>#REF!</v>
      </c>
      <c r="CR72" s="340" t="e">
        <v>#REF!</v>
      </c>
      <c r="CS72" s="340" t="e">
        <v>#REF!</v>
      </c>
      <c r="CT72" s="340" t="e">
        <v>#REF!</v>
      </c>
    </row>
    <row r="73" spans="1:98" s="306" customFormat="1" ht="15" x14ac:dyDescent="0.25">
      <c r="A73" s="423" t="s">
        <v>558</v>
      </c>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5">
        <v>0</v>
      </c>
      <c r="AL73" s="426"/>
      <c r="AM73" s="339">
        <v>-68153485.188506782</v>
      </c>
      <c r="AN73" s="339">
        <v>-66484219.390725709</v>
      </c>
      <c r="AO73" s="339">
        <v>-64796207.71754767</v>
      </c>
      <c r="AP73" s="339">
        <v>-63088903.269097947</v>
      </c>
      <c r="AQ73" s="339">
        <v>-61361743.404683754</v>
      </c>
      <c r="AR73" s="339">
        <v>-59614149.293220401</v>
      </c>
      <c r="AS73" s="339">
        <v>-58111609.054801106</v>
      </c>
      <c r="AT73" s="339">
        <v>-56331985.98467119</v>
      </c>
      <c r="AU73" s="339">
        <v>-54530515.781520158</v>
      </c>
      <c r="AV73" s="339">
        <v>-52706566.809487596</v>
      </c>
      <c r="AW73" s="339">
        <v>-50928692.943111107</v>
      </c>
      <c r="AX73" s="339">
        <v>-49059895.790344268</v>
      </c>
      <c r="AY73" s="339">
        <v>-47865937.50075464</v>
      </c>
      <c r="AZ73" s="339">
        <v>-45975564.300401375</v>
      </c>
      <c r="BA73" s="339">
        <v>-44060459.656558298</v>
      </c>
      <c r="BB73" s="339">
        <v>-42119923.066822179</v>
      </c>
      <c r="BC73" s="339">
        <v>-40153234.697512098</v>
      </c>
      <c r="BD73" s="339">
        <v>-38159654.882081114</v>
      </c>
      <c r="BE73" s="339">
        <v>-36138423.411052793</v>
      </c>
      <c r="BF73" s="339">
        <v>-34088759.161614433</v>
      </c>
      <c r="BG73" s="339">
        <v>-32102862.948897153</v>
      </c>
      <c r="BH73" s="339">
        <v>-29996693.670809925</v>
      </c>
      <c r="BI73" s="339">
        <v>-27859700.858494058</v>
      </c>
      <c r="BJ73" s="339">
        <v>-25691016.588292286</v>
      </c>
      <c r="BK73" s="339">
        <v>-23489749.113694511</v>
      </c>
      <c r="BL73" s="339">
        <v>-21254982.244667679</v>
      </c>
      <c r="BM73" s="339">
        <v>-18985774.741502859</v>
      </c>
      <c r="BN73" s="339">
        <v>-16681159.723761283</v>
      </c>
      <c r="BO73" s="339">
        <v>-14340144.094922587</v>
      </c>
      <c r="BP73" s="339">
        <v>-11961707.436910443</v>
      </c>
      <c r="BQ73" s="339">
        <v>-9544801.9052179679</v>
      </c>
      <c r="BR73" s="339">
        <v>-7088350.9394989684</v>
      </c>
      <c r="BS73" s="339">
        <v>-4591248.866853945</v>
      </c>
      <c r="BT73" s="339">
        <v>-2052360.1963490695</v>
      </c>
      <c r="BU73" s="339">
        <v>529481.39446874708</v>
      </c>
      <c r="BV73" s="339">
        <v>3155473.7245210186</v>
      </c>
      <c r="BW73" s="339">
        <v>5826846.9712384865</v>
      </c>
      <c r="BX73" s="339">
        <v>8544864.1823802069</v>
      </c>
      <c r="BY73" s="339">
        <v>11310822.638934694</v>
      </c>
      <c r="BZ73" s="339">
        <v>14126054.428812921</v>
      </c>
      <c r="CA73" s="339">
        <v>16991927.213982806</v>
      </c>
      <c r="CB73" s="339">
        <v>19909845.299329378</v>
      </c>
      <c r="CC73" s="339">
        <v>22881250.565033481</v>
      </c>
      <c r="CD73" s="339">
        <v>25907623.479961008</v>
      </c>
      <c r="CE73" s="339" t="s">
        <v>443</v>
      </c>
      <c r="CF73" s="339" t="s">
        <v>443</v>
      </c>
      <c r="CG73" s="339" t="s">
        <v>443</v>
      </c>
      <c r="CH73" s="339" t="s">
        <v>443</v>
      </c>
      <c r="CI73" s="339" t="s">
        <v>443</v>
      </c>
      <c r="CJ73" s="339" t="s">
        <v>443</v>
      </c>
      <c r="CK73" s="339" t="s">
        <v>443</v>
      </c>
      <c r="CL73" s="339" t="s">
        <v>443</v>
      </c>
      <c r="CM73" s="339" t="s">
        <v>443</v>
      </c>
      <c r="CN73" s="339" t="s">
        <v>443</v>
      </c>
      <c r="CO73" s="339" t="s">
        <v>443</v>
      </c>
      <c r="CP73" s="339" t="s">
        <v>443</v>
      </c>
      <c r="CQ73" s="339" t="s">
        <v>443</v>
      </c>
      <c r="CR73" s="339" t="s">
        <v>443</v>
      </c>
      <c r="CS73" s="339" t="s">
        <v>443</v>
      </c>
      <c r="CT73" s="339" t="s">
        <v>443</v>
      </c>
    </row>
    <row r="74" spans="1:98" x14ac:dyDescent="0.25">
      <c r="A74" s="423" t="s">
        <v>458</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9">
        <v>0</v>
      </c>
      <c r="AL74" s="430"/>
      <c r="AM74" s="340">
        <v>-93769227.283774152</v>
      </c>
      <c r="AN74" s="340">
        <v>-93769227.283774152</v>
      </c>
      <c r="AO74" s="340">
        <v>-93769227.283774152</v>
      </c>
      <c r="AP74" s="340">
        <v>-93769227.283774152</v>
      </c>
      <c r="AQ74" s="340">
        <v>-93769227.283774152</v>
      </c>
      <c r="AR74" s="340">
        <v>-93769227.283774152</v>
      </c>
      <c r="AS74" s="340">
        <v>-93769227.283774152</v>
      </c>
      <c r="AT74" s="340">
        <v>-93769227.283774152</v>
      </c>
      <c r="AU74" s="340">
        <v>-93769227.283774152</v>
      </c>
      <c r="AV74" s="340">
        <v>-93769227.283774152</v>
      </c>
      <c r="AW74" s="340">
        <v>-93769227.283774152</v>
      </c>
      <c r="AX74" s="340">
        <v>-93769227.283774152</v>
      </c>
      <c r="AY74" s="340">
        <v>-93769227.283774152</v>
      </c>
      <c r="AZ74" s="340">
        <v>-93769227.283774152</v>
      </c>
      <c r="BA74" s="340">
        <v>-93769227.283774152</v>
      </c>
      <c r="BB74" s="340">
        <v>-93769227.283774152</v>
      </c>
      <c r="BC74" s="340">
        <v>-93769227.283774152</v>
      </c>
      <c r="BD74" s="340">
        <v>-93769227.283774152</v>
      </c>
      <c r="BE74" s="340">
        <v>-93769227.283774152</v>
      </c>
      <c r="BF74" s="340">
        <v>-93769227.283774152</v>
      </c>
      <c r="BG74" s="340">
        <v>-93769227.283774152</v>
      </c>
      <c r="BH74" s="340">
        <v>-93769227.283774152</v>
      </c>
      <c r="BI74" s="340">
        <v>-93769227.283774152</v>
      </c>
      <c r="BJ74" s="340">
        <v>-93769227.283774152</v>
      </c>
      <c r="BK74" s="340">
        <v>-93769227.283774152</v>
      </c>
      <c r="BL74" s="340">
        <v>-93769227.283774152</v>
      </c>
      <c r="BM74" s="340">
        <v>-93769227.283774152</v>
      </c>
      <c r="BN74" s="340">
        <v>-93769227.283774152</v>
      </c>
      <c r="BO74" s="340">
        <v>-93769227.283774152</v>
      </c>
      <c r="BP74" s="340">
        <v>-93769227.283774152</v>
      </c>
      <c r="BQ74" s="340">
        <v>-93769227.283774152</v>
      </c>
      <c r="BR74" s="340">
        <v>-93769227.283774152</v>
      </c>
      <c r="BS74" s="340">
        <v>-93769227.283774152</v>
      </c>
      <c r="BT74" s="340">
        <v>-93769227.283774152</v>
      </c>
      <c r="BU74" s="340">
        <v>-93769227.283774152</v>
      </c>
      <c r="BV74" s="340">
        <v>-93769227.283774152</v>
      </c>
      <c r="BW74" s="340">
        <v>-93769227.283774152</v>
      </c>
      <c r="BX74" s="340">
        <v>-93769227.283774152</v>
      </c>
      <c r="BY74" s="340">
        <v>-93769227.283774152</v>
      </c>
      <c r="BZ74" s="340">
        <v>-93769227.283774152</v>
      </c>
      <c r="CA74" s="340">
        <v>-93769227.283774152</v>
      </c>
      <c r="CB74" s="340">
        <v>-93769227.283774152</v>
      </c>
      <c r="CC74" s="340">
        <v>-93769227.283774152</v>
      </c>
      <c r="CD74" s="340">
        <v>-93769227.283774152</v>
      </c>
      <c r="CE74" s="340" t="s">
        <v>675</v>
      </c>
      <c r="CF74" s="340" t="s">
        <v>675</v>
      </c>
      <c r="CG74" s="340" t="s">
        <v>675</v>
      </c>
      <c r="CH74" s="340" t="s">
        <v>675</v>
      </c>
      <c r="CI74" s="340" t="s">
        <v>675</v>
      </c>
      <c r="CJ74" s="340" t="s">
        <v>675</v>
      </c>
      <c r="CK74" s="340" t="s">
        <v>675</v>
      </c>
      <c r="CL74" s="340" t="s">
        <v>675</v>
      </c>
      <c r="CM74" s="340" t="s">
        <v>675</v>
      </c>
      <c r="CN74" s="340" t="s">
        <v>675</v>
      </c>
      <c r="CO74" s="340" t="s">
        <v>675</v>
      </c>
      <c r="CP74" s="340" t="s">
        <v>675</v>
      </c>
      <c r="CQ74" s="340" t="s">
        <v>675</v>
      </c>
      <c r="CR74" s="340" t="s">
        <v>675</v>
      </c>
      <c r="CS74" s="340" t="s">
        <v>675</v>
      </c>
      <c r="CT74" s="340" t="s">
        <v>675</v>
      </c>
    </row>
    <row r="75" spans="1:98" s="306" customFormat="1" ht="15" x14ac:dyDescent="0.25">
      <c r="A75" s="423" t="s">
        <v>559</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425">
        <v>0</v>
      </c>
      <c r="AL75" s="426"/>
      <c r="AM75" s="339">
        <v>-161922712.47228092</v>
      </c>
      <c r="AN75" s="339">
        <v>-160253446.67449987</v>
      </c>
      <c r="AO75" s="339">
        <v>-158565435.00132182</v>
      </c>
      <c r="AP75" s="339">
        <v>-156858130.55287209</v>
      </c>
      <c r="AQ75" s="339">
        <v>-155130970.68845791</v>
      </c>
      <c r="AR75" s="339">
        <v>-153383376.57699454</v>
      </c>
      <c r="AS75" s="339">
        <v>-151880836.33857524</v>
      </c>
      <c r="AT75" s="339">
        <v>-150101213.26844534</v>
      </c>
      <c r="AU75" s="339">
        <v>-148299743.06529433</v>
      </c>
      <c r="AV75" s="339">
        <v>-146475794.09326175</v>
      </c>
      <c r="AW75" s="339">
        <v>-144697920.22688526</v>
      </c>
      <c r="AX75" s="339">
        <v>-142829123.07411844</v>
      </c>
      <c r="AY75" s="339">
        <v>-141635164.78452879</v>
      </c>
      <c r="AZ75" s="339">
        <v>-139744791.58417553</v>
      </c>
      <c r="BA75" s="339">
        <v>-137829686.94033244</v>
      </c>
      <c r="BB75" s="339">
        <v>-135889150.35059634</v>
      </c>
      <c r="BC75" s="339">
        <v>-133922461.98128626</v>
      </c>
      <c r="BD75" s="339">
        <v>-131928882.16585526</v>
      </c>
      <c r="BE75" s="339">
        <v>-129907650.69482695</v>
      </c>
      <c r="BF75" s="339">
        <v>-127857986.44538859</v>
      </c>
      <c r="BG75" s="339">
        <v>-125872090.23267131</v>
      </c>
      <c r="BH75" s="339">
        <v>-123765920.95458408</v>
      </c>
      <c r="BI75" s="339">
        <v>-121628928.14226821</v>
      </c>
      <c r="BJ75" s="339">
        <v>-119460243.87206644</v>
      </c>
      <c r="BK75" s="339">
        <v>-117258976.39746866</v>
      </c>
      <c r="BL75" s="339">
        <v>-115024209.52844183</v>
      </c>
      <c r="BM75" s="339">
        <v>-112755002.02527702</v>
      </c>
      <c r="BN75" s="339">
        <v>-110450387.00753543</v>
      </c>
      <c r="BO75" s="339">
        <v>-108109371.37869674</v>
      </c>
      <c r="BP75" s="339">
        <v>-105730934.72068459</v>
      </c>
      <c r="BQ75" s="339">
        <v>-103314029.18899211</v>
      </c>
      <c r="BR75" s="339">
        <v>-100857578.22327313</v>
      </c>
      <c r="BS75" s="339">
        <v>-98360476.15062809</v>
      </c>
      <c r="BT75" s="339">
        <v>-95821587.480123222</v>
      </c>
      <c r="BU75" s="339">
        <v>-93239745.889305413</v>
      </c>
      <c r="BV75" s="339">
        <v>-90613753.559253126</v>
      </c>
      <c r="BW75" s="339">
        <v>-87942380.312535673</v>
      </c>
      <c r="BX75" s="339">
        <v>-85224363.101393938</v>
      </c>
      <c r="BY75" s="339">
        <v>-82458404.644839466</v>
      </c>
      <c r="BZ75" s="339">
        <v>-79643172.854961231</v>
      </c>
      <c r="CA75" s="339">
        <v>-76777300.069791347</v>
      </c>
      <c r="CB75" s="339">
        <v>-73859381.984444767</v>
      </c>
      <c r="CC75" s="339">
        <v>-70887976.718740672</v>
      </c>
      <c r="CD75" s="339">
        <v>-67861603.803813145</v>
      </c>
      <c r="CE75" s="339" t="s">
        <v>443</v>
      </c>
      <c r="CF75" s="339" t="s">
        <v>443</v>
      </c>
      <c r="CG75" s="339" t="s">
        <v>443</v>
      </c>
      <c r="CH75" s="339" t="s">
        <v>443</v>
      </c>
      <c r="CI75" s="339" t="s">
        <v>443</v>
      </c>
      <c r="CJ75" s="339" t="s">
        <v>443</v>
      </c>
      <c r="CK75" s="339" t="s">
        <v>443</v>
      </c>
      <c r="CL75" s="339" t="s">
        <v>443</v>
      </c>
      <c r="CM75" s="339" t="s">
        <v>443</v>
      </c>
      <c r="CN75" s="339" t="s">
        <v>443</v>
      </c>
      <c r="CO75" s="339" t="s">
        <v>443</v>
      </c>
      <c r="CP75" s="339" t="s">
        <v>443</v>
      </c>
      <c r="CQ75" s="339" t="s">
        <v>443</v>
      </c>
      <c r="CR75" s="339" t="s">
        <v>443</v>
      </c>
      <c r="CS75" s="339" t="s">
        <v>443</v>
      </c>
      <c r="CT75" s="339" t="s">
        <v>443</v>
      </c>
    </row>
    <row r="76" spans="1:98" x14ac:dyDescent="0.25">
      <c r="A76" s="423" t="s">
        <v>459</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9">
        <v>0</v>
      </c>
      <c r="AL76" s="430"/>
      <c r="AM76" s="340">
        <v>0</v>
      </c>
      <c r="AN76" s="340">
        <v>0</v>
      </c>
      <c r="AO76" s="340">
        <v>0</v>
      </c>
      <c r="AP76" s="340">
        <v>0</v>
      </c>
      <c r="AQ76" s="340">
        <v>0</v>
      </c>
      <c r="AR76" s="340">
        <v>0</v>
      </c>
      <c r="AS76" s="340">
        <v>0</v>
      </c>
      <c r="AT76" s="340">
        <v>0</v>
      </c>
      <c r="AU76" s="340">
        <v>0</v>
      </c>
      <c r="AV76" s="340">
        <v>0</v>
      </c>
      <c r="AW76" s="340">
        <v>0</v>
      </c>
      <c r="AX76" s="340">
        <v>0</v>
      </c>
      <c r="AY76" s="340">
        <v>0</v>
      </c>
      <c r="AZ76" s="340">
        <v>0</v>
      </c>
      <c r="BA76" s="340">
        <v>0</v>
      </c>
      <c r="BB76" s="340">
        <v>0</v>
      </c>
      <c r="BC76" s="340">
        <v>0</v>
      </c>
      <c r="BD76" s="340">
        <v>0</v>
      </c>
      <c r="BE76" s="340">
        <v>0</v>
      </c>
      <c r="BF76" s="340">
        <v>0</v>
      </c>
      <c r="BG76" s="340">
        <v>0</v>
      </c>
      <c r="BH76" s="340">
        <v>0</v>
      </c>
      <c r="BI76" s="340">
        <v>0</v>
      </c>
      <c r="BJ76" s="340">
        <v>0</v>
      </c>
      <c r="BK76" s="340">
        <v>0</v>
      </c>
      <c r="BL76" s="340">
        <v>0</v>
      </c>
      <c r="BM76" s="340">
        <v>0</v>
      </c>
      <c r="BN76" s="340">
        <v>0</v>
      </c>
      <c r="BO76" s="340">
        <v>0</v>
      </c>
      <c r="BP76" s="340">
        <v>0</v>
      </c>
      <c r="BQ76" s="340">
        <v>0</v>
      </c>
      <c r="BR76" s="340">
        <v>0</v>
      </c>
      <c r="BS76" s="340">
        <v>0</v>
      </c>
      <c r="BT76" s="340">
        <v>0</v>
      </c>
      <c r="BU76" s="340">
        <v>0</v>
      </c>
      <c r="BV76" s="340">
        <v>0</v>
      </c>
      <c r="BW76" s="340">
        <v>0</v>
      </c>
      <c r="BX76" s="340">
        <v>0</v>
      </c>
      <c r="BY76" s="340">
        <v>0</v>
      </c>
      <c r="BZ76" s="340">
        <v>0</v>
      </c>
      <c r="CA76" s="340">
        <v>0</v>
      </c>
      <c r="CB76" s="340">
        <v>0</v>
      </c>
      <c r="CC76" s="340">
        <v>0</v>
      </c>
      <c r="CD76" s="340">
        <v>0</v>
      </c>
      <c r="CE76" s="340">
        <v>0</v>
      </c>
      <c r="CF76" s="340">
        <v>0</v>
      </c>
      <c r="CG76" s="340">
        <v>0</v>
      </c>
      <c r="CH76" s="340">
        <v>0</v>
      </c>
      <c r="CI76" s="340">
        <v>0</v>
      </c>
      <c r="CJ76" s="340">
        <v>0</v>
      </c>
      <c r="CK76" s="340">
        <v>0</v>
      </c>
      <c r="CL76" s="340" t="e">
        <v>#REF!</v>
      </c>
      <c r="CM76" s="340" t="e">
        <v>#REF!</v>
      </c>
      <c r="CN76" s="340" t="e">
        <v>#REF!</v>
      </c>
      <c r="CO76" s="340" t="e">
        <v>#REF!</v>
      </c>
      <c r="CP76" s="340" t="e">
        <v>#REF!</v>
      </c>
      <c r="CQ76" s="340" t="e">
        <v>#REF!</v>
      </c>
      <c r="CR76" s="340" t="e">
        <v>#REF!</v>
      </c>
      <c r="CS76" s="340" t="e">
        <v>#REF!</v>
      </c>
      <c r="CT76" s="340" t="e">
        <v>#REF!</v>
      </c>
    </row>
    <row r="77" spans="1:98" s="306" customFormat="1" ht="15" x14ac:dyDescent="0.25">
      <c r="A77" s="423" t="s">
        <v>460</v>
      </c>
      <c r="B77" s="424"/>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c r="AA77" s="424"/>
      <c r="AB77" s="424"/>
      <c r="AC77" s="424"/>
      <c r="AD77" s="424"/>
      <c r="AE77" s="424"/>
      <c r="AF77" s="424"/>
      <c r="AG77" s="424"/>
      <c r="AH77" s="424"/>
      <c r="AI77" s="424"/>
      <c r="AJ77" s="424"/>
      <c r="AK77" s="425">
        <v>0</v>
      </c>
      <c r="AL77" s="426"/>
      <c r="AM77" s="339">
        <v>-161922712.47228092</v>
      </c>
      <c r="AN77" s="339">
        <v>-160253446.67449987</v>
      </c>
      <c r="AO77" s="339">
        <v>-158565435.00132182</v>
      </c>
      <c r="AP77" s="339">
        <v>-156858130.55287209</v>
      </c>
      <c r="AQ77" s="339">
        <v>-155130970.68845791</v>
      </c>
      <c r="AR77" s="339">
        <v>-153383376.57699454</v>
      </c>
      <c r="AS77" s="339">
        <v>-151880836.33857524</v>
      </c>
      <c r="AT77" s="339">
        <v>-150101213.26844534</v>
      </c>
      <c r="AU77" s="339">
        <v>-148299743.06529433</v>
      </c>
      <c r="AV77" s="339">
        <v>-146475794.09326175</v>
      </c>
      <c r="AW77" s="339">
        <v>-144697920.22688526</v>
      </c>
      <c r="AX77" s="339">
        <v>-142829123.07411844</v>
      </c>
      <c r="AY77" s="339">
        <v>-141635164.78452879</v>
      </c>
      <c r="AZ77" s="339">
        <v>-139744791.58417553</v>
      </c>
      <c r="BA77" s="339">
        <v>-137829686.94033244</v>
      </c>
      <c r="BB77" s="339">
        <v>-135889150.35059634</v>
      </c>
      <c r="BC77" s="339">
        <v>-133922461.98128626</v>
      </c>
      <c r="BD77" s="339">
        <v>-131928882.16585526</v>
      </c>
      <c r="BE77" s="339">
        <v>-129907650.69482695</v>
      </c>
      <c r="BF77" s="339">
        <v>-127857986.44538859</v>
      </c>
      <c r="BG77" s="339">
        <v>-125872090.23267131</v>
      </c>
      <c r="BH77" s="339">
        <v>-123765920.95458408</v>
      </c>
      <c r="BI77" s="339">
        <v>-121628928.14226821</v>
      </c>
      <c r="BJ77" s="339">
        <v>-119460243.87206644</v>
      </c>
      <c r="BK77" s="339">
        <v>-117258976.39746866</v>
      </c>
      <c r="BL77" s="339">
        <v>-115024209.52844183</v>
      </c>
      <c r="BM77" s="339">
        <v>-112755002.02527702</v>
      </c>
      <c r="BN77" s="339">
        <v>-110450387.00753543</v>
      </c>
      <c r="BO77" s="339">
        <v>-108109371.37869674</v>
      </c>
      <c r="BP77" s="339">
        <v>-105730934.72068459</v>
      </c>
      <c r="BQ77" s="339">
        <v>-103314029.18899211</v>
      </c>
      <c r="BR77" s="339">
        <v>-100857578.22327313</v>
      </c>
      <c r="BS77" s="339">
        <v>-98360476.15062809</v>
      </c>
      <c r="BT77" s="339">
        <v>-95821587.480123222</v>
      </c>
      <c r="BU77" s="339">
        <v>-93239745.889305413</v>
      </c>
      <c r="BV77" s="339">
        <v>-90613753.559253126</v>
      </c>
      <c r="BW77" s="339">
        <v>-87942380.312535673</v>
      </c>
      <c r="BX77" s="339">
        <v>-85224363.101393938</v>
      </c>
      <c r="BY77" s="339">
        <v>-82458404.644839466</v>
      </c>
      <c r="BZ77" s="339">
        <v>-79643172.854961231</v>
      </c>
      <c r="CA77" s="339">
        <v>-76777300.069791347</v>
      </c>
      <c r="CB77" s="339">
        <v>-73859381.984444767</v>
      </c>
      <c r="CC77" s="339">
        <v>-70887976.718740672</v>
      </c>
      <c r="CD77" s="339">
        <v>-67861603.803813145</v>
      </c>
      <c r="CE77" s="339" t="e">
        <v>#VALUE!</v>
      </c>
      <c r="CF77" s="339" t="e">
        <v>#VALUE!</v>
      </c>
      <c r="CG77" s="339" t="e">
        <v>#VALUE!</v>
      </c>
      <c r="CH77" s="339" t="e">
        <v>#VALUE!</v>
      </c>
      <c r="CI77" s="339" t="e">
        <v>#VALUE!</v>
      </c>
      <c r="CJ77" s="339" t="e">
        <v>#VALUE!</v>
      </c>
      <c r="CK77" s="339" t="e">
        <v>#VALUE!</v>
      </c>
      <c r="CL77" s="339" t="e">
        <v>#VALUE!</v>
      </c>
      <c r="CM77" s="339" t="e">
        <v>#VALUE!</v>
      </c>
      <c r="CN77" s="339" t="e">
        <v>#VALUE!</v>
      </c>
      <c r="CO77" s="339" t="e">
        <v>#VALUE!</v>
      </c>
      <c r="CP77" s="339" t="e">
        <v>#VALUE!</v>
      </c>
      <c r="CQ77" s="339" t="e">
        <v>#VALUE!</v>
      </c>
      <c r="CR77" s="339" t="e">
        <v>#VALUE!</v>
      </c>
      <c r="CS77" s="339" t="e">
        <v>#VALUE!</v>
      </c>
      <c r="CT77" s="339" t="e">
        <v>#VALUE!</v>
      </c>
    </row>
    <row r="78" spans="1:98" s="342" customFormat="1" x14ac:dyDescent="0.25">
      <c r="A78" s="431" t="s">
        <v>442</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40"/>
      <c r="AL78" s="441"/>
      <c r="AM78" s="341">
        <v>40480678.11807023</v>
      </c>
      <c r="AN78" s="341">
        <v>40063361.668624967</v>
      </c>
      <c r="AO78" s="341">
        <v>39641358.750330456</v>
      </c>
      <c r="AP78" s="341">
        <v>39214532.638218023</v>
      </c>
      <c r="AQ78" s="341">
        <v>38782742.672114477</v>
      </c>
      <c r="AR78" s="341">
        <v>38345844.144248635</v>
      </c>
      <c r="AS78" s="341">
        <v>37970209.084643811</v>
      </c>
      <c r="AT78" s="341">
        <v>37525303.317111336</v>
      </c>
      <c r="AU78" s="341">
        <v>37074935.766323581</v>
      </c>
      <c r="AV78" s="341">
        <v>36618948.523315437</v>
      </c>
      <c r="AW78" s="341">
        <v>36174480.056721315</v>
      </c>
      <c r="AX78" s="341">
        <v>35707280.768529609</v>
      </c>
      <c r="AY78" s="341">
        <v>35408791.196132198</v>
      </c>
      <c r="AZ78" s="341">
        <v>34936197.896043882</v>
      </c>
      <c r="BA78" s="341">
        <v>34457421.735083111</v>
      </c>
      <c r="BB78" s="341">
        <v>33972287.587649085</v>
      </c>
      <c r="BC78" s="341">
        <v>33480615.495321564</v>
      </c>
      <c r="BD78" s="341">
        <v>32982220.541463815</v>
      </c>
      <c r="BE78" s="341">
        <v>32476912.673706736</v>
      </c>
      <c r="BF78" s="341">
        <v>31964496.611347146</v>
      </c>
      <c r="BG78" s="341">
        <v>31468022.558167826</v>
      </c>
      <c r="BH78" s="341">
        <v>30941480.238646019</v>
      </c>
      <c r="BI78" s="341">
        <v>30407232.035567053</v>
      </c>
      <c r="BJ78" s="341">
        <v>29865060.96801661</v>
      </c>
      <c r="BK78" s="341">
        <v>29314744.099367164</v>
      </c>
      <c r="BL78" s="341">
        <v>28756052.382110458</v>
      </c>
      <c r="BM78" s="341">
        <v>28188750.506319255</v>
      </c>
      <c r="BN78" s="341">
        <v>27612596.751883857</v>
      </c>
      <c r="BO78" s="341">
        <v>27027342.844674185</v>
      </c>
      <c r="BP78" s="341">
        <v>26432733.680171147</v>
      </c>
      <c r="BQ78" s="341">
        <v>25828507.297248028</v>
      </c>
      <c r="BR78" s="341">
        <v>25214394.555818282</v>
      </c>
      <c r="BS78" s="341">
        <v>24590119.037657022</v>
      </c>
      <c r="BT78" s="341">
        <v>23955396.870030805</v>
      </c>
      <c r="BU78" s="341">
        <v>23309936.472326353</v>
      </c>
      <c r="BV78" s="341">
        <v>22653438.389813282</v>
      </c>
      <c r="BW78" s="341">
        <v>21985595.078133918</v>
      </c>
      <c r="BX78" s="341">
        <v>21306090.775348485</v>
      </c>
      <c r="BY78" s="341">
        <v>20614601.161209866</v>
      </c>
      <c r="BZ78" s="341">
        <v>19910793.213740308</v>
      </c>
      <c r="CA78" s="341">
        <v>19194325.017447837</v>
      </c>
      <c r="CB78" s="341">
        <v>18464845.496111192</v>
      </c>
      <c r="CC78" s="341">
        <v>17721994.179685168</v>
      </c>
      <c r="CD78" s="341">
        <v>16965400.950953286</v>
      </c>
      <c r="CE78" s="341" t="e">
        <v>#VALUE!</v>
      </c>
      <c r="CF78" s="341" t="e">
        <v>#VALUE!</v>
      </c>
      <c r="CG78" s="341" t="e">
        <v>#VALUE!</v>
      </c>
      <c r="CH78" s="341" t="e">
        <v>#VALUE!</v>
      </c>
      <c r="CI78" s="341" t="e">
        <v>#VALUE!</v>
      </c>
      <c r="CJ78" s="341" t="e">
        <v>#VALUE!</v>
      </c>
      <c r="CK78" s="341" t="e">
        <v>#REF!</v>
      </c>
      <c r="CL78" s="341" t="e">
        <v>#REF!</v>
      </c>
      <c r="CM78" s="341" t="e">
        <v>#REF!</v>
      </c>
      <c r="CN78" s="341" t="e">
        <v>#REF!</v>
      </c>
      <c r="CO78" s="341" t="e">
        <v>#REF!</v>
      </c>
      <c r="CP78" s="341" t="e">
        <v>#REF!</v>
      </c>
      <c r="CQ78" s="341" t="e">
        <v>#REF!</v>
      </c>
      <c r="CR78" s="341" t="e">
        <v>#REF!</v>
      </c>
      <c r="CS78" s="341" t="e">
        <v>#REF!</v>
      </c>
      <c r="CT78" s="341" t="e">
        <v>#VALUE!</v>
      </c>
    </row>
    <row r="79" spans="1:98" ht="16.5" thickBot="1" x14ac:dyDescent="0.3">
      <c r="A79" s="442" t="s">
        <v>461</v>
      </c>
      <c r="B79" s="443"/>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443"/>
      <c r="AH79" s="443"/>
      <c r="AI79" s="443"/>
      <c r="AJ79" s="443"/>
      <c r="AK79" s="444">
        <v>0</v>
      </c>
      <c r="AL79" s="445"/>
      <c r="AM79" s="343">
        <v>-121442034.35421069</v>
      </c>
      <c r="AN79" s="343">
        <v>-120190085.0058749</v>
      </c>
      <c r="AO79" s="343">
        <v>-118924076.25099137</v>
      </c>
      <c r="AP79" s="343">
        <v>-117643597.91465408</v>
      </c>
      <c r="AQ79" s="343">
        <v>-116348228.01634343</v>
      </c>
      <c r="AR79" s="343">
        <v>-115037532.4327459</v>
      </c>
      <c r="AS79" s="343">
        <v>-113910627.25393143</v>
      </c>
      <c r="AT79" s="343">
        <v>-112575909.951334</v>
      </c>
      <c r="AU79" s="343">
        <v>-111224807.29897074</v>
      </c>
      <c r="AV79" s="343">
        <v>-109856845.56994632</v>
      </c>
      <c r="AW79" s="343">
        <v>-108523440.17016394</v>
      </c>
      <c r="AX79" s="343">
        <v>-107121842.30558883</v>
      </c>
      <c r="AY79" s="343">
        <v>-106226373.58839659</v>
      </c>
      <c r="AZ79" s="343">
        <v>-104808593.68813165</v>
      </c>
      <c r="BA79" s="343">
        <v>-103372265.20524934</v>
      </c>
      <c r="BB79" s="343">
        <v>-101916862.76294726</v>
      </c>
      <c r="BC79" s="343">
        <v>-100441846.48596469</v>
      </c>
      <c r="BD79" s="343">
        <v>-98946661.624391437</v>
      </c>
      <c r="BE79" s="343">
        <v>-97430738.021120206</v>
      </c>
      <c r="BF79" s="343">
        <v>-95893489.834041446</v>
      </c>
      <c r="BG79" s="343">
        <v>-94404067.674503475</v>
      </c>
      <c r="BH79" s="343">
        <v>-92824440.715938061</v>
      </c>
      <c r="BI79" s="343">
        <v>-91221696.106701165</v>
      </c>
      <c r="BJ79" s="343">
        <v>-89595182.904049829</v>
      </c>
      <c r="BK79" s="343">
        <v>-87944232.298101485</v>
      </c>
      <c r="BL79" s="343">
        <v>-86268157.14633137</v>
      </c>
      <c r="BM79" s="343">
        <v>-84566251.518957764</v>
      </c>
      <c r="BN79" s="343">
        <v>-82837790.255651563</v>
      </c>
      <c r="BO79" s="343">
        <v>-81082028.534022555</v>
      </c>
      <c r="BP79" s="343">
        <v>-79298201.040513441</v>
      </c>
      <c r="BQ79" s="343">
        <v>-77485521.891744077</v>
      </c>
      <c r="BR79" s="343">
        <v>-75643183.667454839</v>
      </c>
      <c r="BS79" s="343">
        <v>-73770357.112971067</v>
      </c>
      <c r="BT79" s="343">
        <v>-71866190.610092416</v>
      </c>
      <c r="BU79" s="343">
        <v>-69929809.41697906</v>
      </c>
      <c r="BV79" s="343">
        <v>-67960315.169439852</v>
      </c>
      <c r="BW79" s="343">
        <v>-65956785.234401755</v>
      </c>
      <c r="BX79" s="343">
        <v>-63918272.326045454</v>
      </c>
      <c r="BY79" s="343">
        <v>-61843803.483629599</v>
      </c>
      <c r="BZ79" s="343">
        <v>-59732379.641220927</v>
      </c>
      <c r="CA79" s="343">
        <v>-57582975.05234351</v>
      </c>
      <c r="CB79" s="343">
        <v>-55394536.488333575</v>
      </c>
      <c r="CC79" s="343">
        <v>-53165982.539055504</v>
      </c>
      <c r="CD79" s="343">
        <v>-50896202.852859855</v>
      </c>
      <c r="CE79" s="343" t="s">
        <v>443</v>
      </c>
      <c r="CF79" s="343" t="s">
        <v>443</v>
      </c>
      <c r="CG79" s="343" t="s">
        <v>443</v>
      </c>
      <c r="CH79" s="343" t="s">
        <v>443</v>
      </c>
      <c r="CI79" s="343" t="s">
        <v>443</v>
      </c>
      <c r="CJ79" s="343" t="s">
        <v>443</v>
      </c>
      <c r="CK79" s="343" t="s">
        <v>443</v>
      </c>
      <c r="CL79" s="343" t="s">
        <v>443</v>
      </c>
      <c r="CM79" s="343" t="s">
        <v>443</v>
      </c>
      <c r="CN79" s="343" t="s">
        <v>443</v>
      </c>
      <c r="CO79" s="343" t="s">
        <v>443</v>
      </c>
      <c r="CP79" s="343" t="s">
        <v>443</v>
      </c>
      <c r="CQ79" s="343" t="s">
        <v>443</v>
      </c>
      <c r="CR79" s="343" t="s">
        <v>443</v>
      </c>
      <c r="CS79" s="343" t="s">
        <v>443</v>
      </c>
      <c r="CT79" s="343" t="s">
        <v>443</v>
      </c>
    </row>
    <row r="80" spans="1:98" s="346" customFormat="1" ht="16.5" thickBot="1" x14ac:dyDescent="0.3">
      <c r="A80" s="344"/>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435">
        <v>0</v>
      </c>
      <c r="AL80" s="435"/>
      <c r="AM80" s="345">
        <v>1</v>
      </c>
      <c r="AN80" s="345">
        <v>2</v>
      </c>
      <c r="AO80" s="345">
        <v>3</v>
      </c>
      <c r="AP80" s="345">
        <v>4</v>
      </c>
      <c r="AQ80" s="345">
        <v>5</v>
      </c>
      <c r="AR80" s="345">
        <v>6</v>
      </c>
      <c r="AS80" s="345">
        <v>7</v>
      </c>
      <c r="AT80" s="345">
        <v>8</v>
      </c>
      <c r="AU80" s="345">
        <v>9</v>
      </c>
      <c r="AV80" s="345">
        <v>10</v>
      </c>
      <c r="AW80" s="345">
        <v>11</v>
      </c>
      <c r="AX80" s="345">
        <v>12</v>
      </c>
      <c r="AY80" s="345">
        <v>13</v>
      </c>
      <c r="AZ80" s="345">
        <v>14</v>
      </c>
      <c r="BA80" s="345">
        <v>15</v>
      </c>
      <c r="BB80" s="345">
        <v>16</v>
      </c>
      <c r="BC80" s="345">
        <v>17</v>
      </c>
      <c r="BD80" s="345">
        <v>18</v>
      </c>
      <c r="BE80" s="345">
        <v>19</v>
      </c>
      <c r="BF80" s="345">
        <v>20</v>
      </c>
      <c r="BG80" s="345">
        <v>21</v>
      </c>
      <c r="BH80" s="345">
        <v>22</v>
      </c>
      <c r="BI80" s="345">
        <v>23</v>
      </c>
      <c r="BJ80" s="345">
        <v>24</v>
      </c>
      <c r="BK80" s="345">
        <v>25</v>
      </c>
      <c r="BL80" s="345">
        <v>26</v>
      </c>
      <c r="BM80" s="345">
        <v>27</v>
      </c>
      <c r="BN80" s="345">
        <v>28</v>
      </c>
      <c r="BO80" s="345">
        <v>29</v>
      </c>
      <c r="BP80" s="345">
        <v>30</v>
      </c>
      <c r="BQ80" s="345">
        <v>31</v>
      </c>
      <c r="BR80" s="345">
        <v>32</v>
      </c>
      <c r="BS80" s="345">
        <v>33</v>
      </c>
      <c r="BT80" s="345">
        <v>34</v>
      </c>
      <c r="BU80" s="345">
        <v>35</v>
      </c>
      <c r="BV80" s="345">
        <v>36</v>
      </c>
      <c r="BW80" s="345">
        <v>37</v>
      </c>
      <c r="BX80" s="345">
        <v>38</v>
      </c>
      <c r="BY80" s="345">
        <v>39</v>
      </c>
      <c r="BZ80" s="345">
        <v>40</v>
      </c>
      <c r="CA80" s="345">
        <v>41</v>
      </c>
      <c r="CB80" s="345">
        <v>42</v>
      </c>
      <c r="CC80" s="345">
        <v>43</v>
      </c>
      <c r="CD80" s="345">
        <v>44</v>
      </c>
      <c r="CE80" s="345">
        <v>45</v>
      </c>
      <c r="CF80" s="345">
        <v>46</v>
      </c>
      <c r="CG80" s="345">
        <v>47</v>
      </c>
      <c r="CH80" s="345">
        <v>48</v>
      </c>
      <c r="CI80" s="345">
        <v>49</v>
      </c>
      <c r="CJ80" s="345">
        <v>50</v>
      </c>
      <c r="CK80" s="345">
        <v>51</v>
      </c>
      <c r="CL80" s="345">
        <v>52</v>
      </c>
      <c r="CM80" s="345">
        <v>53</v>
      </c>
      <c r="CN80" s="345">
        <v>54</v>
      </c>
      <c r="CO80" s="345">
        <v>55</v>
      </c>
      <c r="CP80" s="345">
        <v>56</v>
      </c>
      <c r="CQ80" s="345">
        <v>57</v>
      </c>
      <c r="CR80" s="345">
        <v>58</v>
      </c>
      <c r="CS80" s="345">
        <v>59</v>
      </c>
      <c r="CT80" s="345">
        <v>60</v>
      </c>
    </row>
    <row r="81" spans="1:98" x14ac:dyDescent="0.25">
      <c r="A81" s="436" t="s">
        <v>462</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8">
        <v>2028</v>
      </c>
      <c r="AL81" s="439"/>
      <c r="AM81" s="332">
        <v>2029</v>
      </c>
      <c r="AN81" s="332">
        <v>2030</v>
      </c>
      <c r="AO81" s="332">
        <v>2031</v>
      </c>
      <c r="AP81" s="332">
        <v>2032</v>
      </c>
      <c r="AQ81" s="332">
        <v>2033</v>
      </c>
      <c r="AR81" s="332">
        <v>2034</v>
      </c>
      <c r="AS81" s="332">
        <v>2035</v>
      </c>
      <c r="AT81" s="332">
        <v>2036</v>
      </c>
      <c r="AU81" s="332">
        <v>2037</v>
      </c>
      <c r="AV81" s="332">
        <v>2038</v>
      </c>
      <c r="AW81" s="332">
        <v>2039</v>
      </c>
      <c r="AX81" s="332">
        <v>2040</v>
      </c>
      <c r="AY81" s="332">
        <v>2041</v>
      </c>
      <c r="AZ81" s="332">
        <v>2042</v>
      </c>
      <c r="BA81" s="332">
        <v>2043</v>
      </c>
      <c r="BB81" s="332">
        <v>2044</v>
      </c>
      <c r="BC81" s="332">
        <v>2045</v>
      </c>
      <c r="BD81" s="332">
        <v>2046</v>
      </c>
      <c r="BE81" s="332">
        <v>2047</v>
      </c>
      <c r="BF81" s="332">
        <v>2048</v>
      </c>
      <c r="BG81" s="332">
        <v>2049</v>
      </c>
      <c r="BH81" s="332">
        <v>2050</v>
      </c>
      <c r="BI81" s="332">
        <v>2051</v>
      </c>
      <c r="BJ81" s="332">
        <v>2052</v>
      </c>
      <c r="BK81" s="332">
        <v>2053</v>
      </c>
      <c r="BL81" s="332">
        <v>2054</v>
      </c>
      <c r="BM81" s="332">
        <v>2055</v>
      </c>
      <c r="BN81" s="332">
        <v>2056</v>
      </c>
      <c r="BO81" s="332">
        <v>2057</v>
      </c>
      <c r="BP81" s="332">
        <v>2058</v>
      </c>
      <c r="BQ81" s="332">
        <v>2059</v>
      </c>
      <c r="BR81" s="332">
        <v>2060</v>
      </c>
      <c r="BS81" s="332">
        <v>2061</v>
      </c>
      <c r="BT81" s="332">
        <v>2062</v>
      </c>
      <c r="BU81" s="332">
        <v>2063</v>
      </c>
      <c r="BV81" s="332">
        <v>2064</v>
      </c>
      <c r="BW81" s="332">
        <v>2065</v>
      </c>
      <c r="BX81" s="332">
        <v>2066</v>
      </c>
      <c r="BY81" s="332">
        <v>2067</v>
      </c>
      <c r="BZ81" s="332">
        <v>2068</v>
      </c>
      <c r="CA81" s="332">
        <v>2069</v>
      </c>
      <c r="CB81" s="332">
        <v>2070</v>
      </c>
      <c r="CC81" s="332">
        <v>2071</v>
      </c>
      <c r="CD81" s="332">
        <v>2072</v>
      </c>
      <c r="CE81" s="332" t="s">
        <v>443</v>
      </c>
      <c r="CF81" s="332" t="s">
        <v>443</v>
      </c>
      <c r="CG81" s="332" t="s">
        <v>443</v>
      </c>
      <c r="CH81" s="332" t="s">
        <v>443</v>
      </c>
      <c r="CI81" s="332" t="s">
        <v>443</v>
      </c>
      <c r="CJ81" s="332" t="s">
        <v>443</v>
      </c>
      <c r="CK81" s="332" t="s">
        <v>443</v>
      </c>
      <c r="CL81" s="332" t="s">
        <v>443</v>
      </c>
      <c r="CM81" s="332" t="s">
        <v>443</v>
      </c>
      <c r="CN81" s="332" t="s">
        <v>443</v>
      </c>
      <c r="CO81" s="332" t="s">
        <v>443</v>
      </c>
      <c r="CP81" s="332" t="s">
        <v>443</v>
      </c>
      <c r="CQ81" s="332" t="s">
        <v>443</v>
      </c>
      <c r="CR81" s="332" t="s">
        <v>443</v>
      </c>
      <c r="CS81" s="332" t="s">
        <v>443</v>
      </c>
      <c r="CT81" s="332" t="s">
        <v>443</v>
      </c>
    </row>
    <row r="82" spans="1:98" s="306" customFormat="1" ht="15" x14ac:dyDescent="0.25">
      <c r="A82" s="423" t="s">
        <v>559</v>
      </c>
      <c r="B82" s="424"/>
      <c r="C82" s="424"/>
      <c r="D82" s="424"/>
      <c r="E82" s="424"/>
      <c r="F82" s="424"/>
      <c r="G82" s="424"/>
      <c r="H82" s="424"/>
      <c r="I82" s="424"/>
      <c r="J82" s="424"/>
      <c r="K82" s="424"/>
      <c r="L82" s="424"/>
      <c r="M82" s="424"/>
      <c r="N82" s="424"/>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25">
        <v>0</v>
      </c>
      <c r="AL82" s="426"/>
      <c r="AM82" s="339">
        <v>-161922712.47228092</v>
      </c>
      <c r="AN82" s="339">
        <v>-160253446.67449987</v>
      </c>
      <c r="AO82" s="339">
        <v>-158565435.00132182</v>
      </c>
      <c r="AP82" s="339">
        <v>-156858130.55287209</v>
      </c>
      <c r="AQ82" s="339">
        <v>-155130970.68845791</v>
      </c>
      <c r="AR82" s="339">
        <v>-153383376.57699454</v>
      </c>
      <c r="AS82" s="339">
        <v>-151880836.33857524</v>
      </c>
      <c r="AT82" s="339">
        <v>-150101213.26844534</v>
      </c>
      <c r="AU82" s="339">
        <v>-148299743.06529433</v>
      </c>
      <c r="AV82" s="339">
        <v>-146475794.09326175</v>
      </c>
      <c r="AW82" s="339">
        <v>-144697920.22688526</v>
      </c>
      <c r="AX82" s="339">
        <v>-142829123.07411844</v>
      </c>
      <c r="AY82" s="339">
        <v>-141635164.78452879</v>
      </c>
      <c r="AZ82" s="339">
        <v>-139744791.58417553</v>
      </c>
      <c r="BA82" s="339">
        <v>-137829686.94033244</v>
      </c>
      <c r="BB82" s="339">
        <v>-135889150.35059634</v>
      </c>
      <c r="BC82" s="339">
        <v>-133922461.98128626</v>
      </c>
      <c r="BD82" s="339">
        <v>-131928882.16585526</v>
      </c>
      <c r="BE82" s="339">
        <v>-129907650.69482695</v>
      </c>
      <c r="BF82" s="339">
        <v>-127857986.44538859</v>
      </c>
      <c r="BG82" s="339">
        <v>-125872090.23267131</v>
      </c>
      <c r="BH82" s="339">
        <v>-123765920.95458408</v>
      </c>
      <c r="BI82" s="339">
        <v>-121628928.14226821</v>
      </c>
      <c r="BJ82" s="339">
        <v>-119460243.87206644</v>
      </c>
      <c r="BK82" s="339">
        <v>-117258976.39746866</v>
      </c>
      <c r="BL82" s="339">
        <v>-115024209.52844183</v>
      </c>
      <c r="BM82" s="339">
        <v>-112755002.02527702</v>
      </c>
      <c r="BN82" s="339">
        <v>-110450387.00753543</v>
      </c>
      <c r="BO82" s="339">
        <v>-108109371.37869674</v>
      </c>
      <c r="BP82" s="339">
        <v>-105730934.72068459</v>
      </c>
      <c r="BQ82" s="339">
        <v>-103314029.18899211</v>
      </c>
      <c r="BR82" s="339">
        <v>-100857578.22327313</v>
      </c>
      <c r="BS82" s="339">
        <v>-98360476.15062809</v>
      </c>
      <c r="BT82" s="339">
        <v>-95821587.480123222</v>
      </c>
      <c r="BU82" s="339">
        <v>-93239745.889305413</v>
      </c>
      <c r="BV82" s="339">
        <v>-90613753.559253126</v>
      </c>
      <c r="BW82" s="339">
        <v>-87942380.312535673</v>
      </c>
      <c r="BX82" s="339">
        <v>-85224363.101393938</v>
      </c>
      <c r="BY82" s="339">
        <v>-82458404.644839466</v>
      </c>
      <c r="BZ82" s="339">
        <v>-79643172.854961231</v>
      </c>
      <c r="CA82" s="339">
        <v>-76777300.069791347</v>
      </c>
      <c r="CB82" s="339">
        <v>-73859381.984444767</v>
      </c>
      <c r="CC82" s="339">
        <v>-70887976.718740672</v>
      </c>
      <c r="CD82" s="339">
        <v>-67861603.803813145</v>
      </c>
      <c r="CE82" s="339" t="s">
        <v>443</v>
      </c>
      <c r="CF82" s="339" t="s">
        <v>443</v>
      </c>
      <c r="CG82" s="339" t="s">
        <v>443</v>
      </c>
      <c r="CH82" s="339" t="s">
        <v>443</v>
      </c>
      <c r="CI82" s="339" t="s">
        <v>443</v>
      </c>
      <c r="CJ82" s="339" t="s">
        <v>443</v>
      </c>
      <c r="CK82" s="339" t="s">
        <v>443</v>
      </c>
      <c r="CL82" s="339" t="s">
        <v>443</v>
      </c>
      <c r="CM82" s="339" t="s">
        <v>443</v>
      </c>
      <c r="CN82" s="339" t="s">
        <v>443</v>
      </c>
      <c r="CO82" s="339" t="s">
        <v>443</v>
      </c>
      <c r="CP82" s="339" t="s">
        <v>443</v>
      </c>
      <c r="CQ82" s="339" t="s">
        <v>443</v>
      </c>
      <c r="CR82" s="339" t="s">
        <v>443</v>
      </c>
      <c r="CS82" s="339" t="s">
        <v>443</v>
      </c>
      <c r="CT82" s="339" t="s">
        <v>443</v>
      </c>
    </row>
    <row r="83" spans="1:98" x14ac:dyDescent="0.25">
      <c r="A83" s="423" t="s">
        <v>458</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9">
        <v>0</v>
      </c>
      <c r="AL83" s="430"/>
      <c r="AM83" s="340">
        <v>93769227.283774152</v>
      </c>
      <c r="AN83" s="340">
        <v>93769227.283774152</v>
      </c>
      <c r="AO83" s="340">
        <v>93769227.283774152</v>
      </c>
      <c r="AP83" s="340">
        <v>93769227.283774152</v>
      </c>
      <c r="AQ83" s="340">
        <v>93769227.283774152</v>
      </c>
      <c r="AR83" s="340">
        <v>93769227.283774152</v>
      </c>
      <c r="AS83" s="340">
        <v>93769227.283774152</v>
      </c>
      <c r="AT83" s="340">
        <v>93769227.283774152</v>
      </c>
      <c r="AU83" s="340">
        <v>93769227.283774152</v>
      </c>
      <c r="AV83" s="340">
        <v>93769227.283774152</v>
      </c>
      <c r="AW83" s="340">
        <v>93769227.283774152</v>
      </c>
      <c r="AX83" s="340">
        <v>93769227.283774152</v>
      </c>
      <c r="AY83" s="340">
        <v>93769227.283774152</v>
      </c>
      <c r="AZ83" s="340">
        <v>93769227.283774152</v>
      </c>
      <c r="BA83" s="340">
        <v>93769227.283774152</v>
      </c>
      <c r="BB83" s="340">
        <v>93769227.283774152</v>
      </c>
      <c r="BC83" s="340">
        <v>93769227.283774152</v>
      </c>
      <c r="BD83" s="340">
        <v>93769227.283774152</v>
      </c>
      <c r="BE83" s="340">
        <v>93769227.283774152</v>
      </c>
      <c r="BF83" s="340">
        <v>93769227.283774152</v>
      </c>
      <c r="BG83" s="340">
        <v>93769227.283774152</v>
      </c>
      <c r="BH83" s="340">
        <v>93769227.283774152</v>
      </c>
      <c r="BI83" s="340">
        <v>93769227.283774152</v>
      </c>
      <c r="BJ83" s="340">
        <v>93769227.283774152</v>
      </c>
      <c r="BK83" s="340">
        <v>93769227.283774152</v>
      </c>
      <c r="BL83" s="340">
        <v>93769227.283774152</v>
      </c>
      <c r="BM83" s="340">
        <v>93769227.283774152</v>
      </c>
      <c r="BN83" s="340">
        <v>93769227.283774152</v>
      </c>
      <c r="BO83" s="340">
        <v>93769227.283774152</v>
      </c>
      <c r="BP83" s="340">
        <v>93769227.283774152</v>
      </c>
      <c r="BQ83" s="340">
        <v>93769227.283774152</v>
      </c>
      <c r="BR83" s="340">
        <v>93769227.283774152</v>
      </c>
      <c r="BS83" s="340">
        <v>93769227.283774152</v>
      </c>
      <c r="BT83" s="340">
        <v>93769227.283774152</v>
      </c>
      <c r="BU83" s="340">
        <v>93769227.283774152</v>
      </c>
      <c r="BV83" s="340">
        <v>93769227.283774152</v>
      </c>
      <c r="BW83" s="340">
        <v>93769227.283774152</v>
      </c>
      <c r="BX83" s="340">
        <v>93769227.283774152</v>
      </c>
      <c r="BY83" s="340">
        <v>93769227.283774152</v>
      </c>
      <c r="BZ83" s="340">
        <v>93769227.283774152</v>
      </c>
      <c r="CA83" s="340">
        <v>93769227.283774152</v>
      </c>
      <c r="CB83" s="340">
        <v>93769227.283774152</v>
      </c>
      <c r="CC83" s="340">
        <v>93769227.283774152</v>
      </c>
      <c r="CD83" s="340">
        <v>93769227.283774152</v>
      </c>
      <c r="CE83" s="340" t="s">
        <v>675</v>
      </c>
      <c r="CF83" s="340" t="s">
        <v>675</v>
      </c>
      <c r="CG83" s="340" t="s">
        <v>675</v>
      </c>
      <c r="CH83" s="340" t="s">
        <v>675</v>
      </c>
      <c r="CI83" s="340" t="s">
        <v>675</v>
      </c>
      <c r="CJ83" s="340" t="s">
        <v>675</v>
      </c>
      <c r="CK83" s="340" t="s">
        <v>675</v>
      </c>
      <c r="CL83" s="340" t="s">
        <v>675</v>
      </c>
      <c r="CM83" s="340" t="s">
        <v>675</v>
      </c>
      <c r="CN83" s="340" t="s">
        <v>675</v>
      </c>
      <c r="CO83" s="340" t="s">
        <v>675</v>
      </c>
      <c r="CP83" s="340" t="s">
        <v>675</v>
      </c>
      <c r="CQ83" s="340" t="s">
        <v>675</v>
      </c>
      <c r="CR83" s="340" t="s">
        <v>675</v>
      </c>
      <c r="CS83" s="340" t="s">
        <v>675</v>
      </c>
      <c r="CT83" s="340" t="s">
        <v>675</v>
      </c>
    </row>
    <row r="84" spans="1:98" x14ac:dyDescent="0.25">
      <c r="A84" s="423" t="s">
        <v>459</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9">
        <v>0</v>
      </c>
      <c r="AL84" s="430"/>
      <c r="AM84" s="340">
        <v>0</v>
      </c>
      <c r="AN84" s="340">
        <v>0</v>
      </c>
      <c r="AO84" s="340">
        <v>0</v>
      </c>
      <c r="AP84" s="340">
        <v>0</v>
      </c>
      <c r="AQ84" s="340">
        <v>0</v>
      </c>
      <c r="AR84" s="340">
        <v>0</v>
      </c>
      <c r="AS84" s="340">
        <v>0</v>
      </c>
      <c r="AT84" s="340">
        <v>0</v>
      </c>
      <c r="AU84" s="340">
        <v>0</v>
      </c>
      <c r="AV84" s="340">
        <v>0</v>
      </c>
      <c r="AW84" s="340">
        <v>0</v>
      </c>
      <c r="AX84" s="340">
        <v>0</v>
      </c>
      <c r="AY84" s="340">
        <v>0</v>
      </c>
      <c r="AZ84" s="340">
        <v>0</v>
      </c>
      <c r="BA84" s="340">
        <v>0</v>
      </c>
      <c r="BB84" s="340">
        <v>0</v>
      </c>
      <c r="BC84" s="340">
        <v>0</v>
      </c>
      <c r="BD84" s="340">
        <v>0</v>
      </c>
      <c r="BE84" s="340">
        <v>0</v>
      </c>
      <c r="BF84" s="340">
        <v>0</v>
      </c>
      <c r="BG84" s="340">
        <v>0</v>
      </c>
      <c r="BH84" s="340">
        <v>0</v>
      </c>
      <c r="BI84" s="340">
        <v>0</v>
      </c>
      <c r="BJ84" s="340">
        <v>0</v>
      </c>
      <c r="BK84" s="340">
        <v>0</v>
      </c>
      <c r="BL84" s="340">
        <v>0</v>
      </c>
      <c r="BM84" s="340">
        <v>0</v>
      </c>
      <c r="BN84" s="340">
        <v>0</v>
      </c>
      <c r="BO84" s="340">
        <v>0</v>
      </c>
      <c r="BP84" s="340">
        <v>0</v>
      </c>
      <c r="BQ84" s="340">
        <v>0</v>
      </c>
      <c r="BR84" s="340">
        <v>0</v>
      </c>
      <c r="BS84" s="340">
        <v>0</v>
      </c>
      <c r="BT84" s="340">
        <v>0</v>
      </c>
      <c r="BU84" s="340">
        <v>0</v>
      </c>
      <c r="BV84" s="340">
        <v>0</v>
      </c>
      <c r="BW84" s="340">
        <v>0</v>
      </c>
      <c r="BX84" s="340">
        <v>0</v>
      </c>
      <c r="BY84" s="340">
        <v>0</v>
      </c>
      <c r="BZ84" s="340">
        <v>0</v>
      </c>
      <c r="CA84" s="340">
        <v>0</v>
      </c>
      <c r="CB84" s="340">
        <v>0</v>
      </c>
      <c r="CC84" s="340">
        <v>0</v>
      </c>
      <c r="CD84" s="340">
        <v>0</v>
      </c>
      <c r="CE84" s="340">
        <v>0</v>
      </c>
      <c r="CF84" s="340">
        <v>0</v>
      </c>
      <c r="CG84" s="340">
        <v>0</v>
      </c>
      <c r="CH84" s="340">
        <v>0</v>
      </c>
      <c r="CI84" s="340">
        <v>0</v>
      </c>
      <c r="CJ84" s="340">
        <v>0</v>
      </c>
      <c r="CK84" s="340">
        <v>0</v>
      </c>
      <c r="CL84" s="340" t="e">
        <v>#REF!</v>
      </c>
      <c r="CM84" s="340" t="e">
        <v>#REF!</v>
      </c>
      <c r="CN84" s="340" t="e">
        <v>#REF!</v>
      </c>
      <c r="CO84" s="340" t="e">
        <v>#REF!</v>
      </c>
      <c r="CP84" s="340" t="e">
        <v>#REF!</v>
      </c>
      <c r="CQ84" s="340" t="e">
        <v>#REF!</v>
      </c>
      <c r="CR84" s="340" t="e">
        <v>#REF!</v>
      </c>
      <c r="CS84" s="340" t="e">
        <v>#REF!</v>
      </c>
      <c r="CT84" s="340" t="e">
        <v>#REF!</v>
      </c>
    </row>
    <row r="85" spans="1:98" s="342" customFormat="1" x14ac:dyDescent="0.25">
      <c r="A85" s="431" t="s">
        <v>442</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3">
        <v>0</v>
      </c>
      <c r="AL85" s="434"/>
      <c r="AM85" s="341">
        <v>0</v>
      </c>
      <c r="AN85" s="341">
        <v>0</v>
      </c>
      <c r="AO85" s="341">
        <v>0</v>
      </c>
      <c r="AP85" s="341">
        <v>0</v>
      </c>
      <c r="AQ85" s="341">
        <v>0</v>
      </c>
      <c r="AR85" s="341">
        <v>0</v>
      </c>
      <c r="AS85" s="341">
        <v>0</v>
      </c>
      <c r="AT85" s="341">
        <v>0</v>
      </c>
      <c r="AU85" s="341">
        <v>0</v>
      </c>
      <c r="AV85" s="341">
        <v>0</v>
      </c>
      <c r="AW85" s="341">
        <v>0</v>
      </c>
      <c r="AX85" s="341">
        <v>0</v>
      </c>
      <c r="AY85" s="341">
        <v>0</v>
      </c>
      <c r="AZ85" s="341">
        <v>0</v>
      </c>
      <c r="BA85" s="341">
        <v>0</v>
      </c>
      <c r="BB85" s="341">
        <v>0</v>
      </c>
      <c r="BC85" s="341">
        <v>0</v>
      </c>
      <c r="BD85" s="341">
        <v>0</v>
      </c>
      <c r="BE85" s="341">
        <v>0</v>
      </c>
      <c r="BF85" s="341">
        <v>0</v>
      </c>
      <c r="BG85" s="341">
        <v>0</v>
      </c>
      <c r="BH85" s="341">
        <v>0</v>
      </c>
      <c r="BI85" s="341">
        <v>0</v>
      </c>
      <c r="BJ85" s="341">
        <v>0</v>
      </c>
      <c r="BK85" s="341">
        <v>0</v>
      </c>
      <c r="BL85" s="341">
        <v>0</v>
      </c>
      <c r="BM85" s="341">
        <v>0</v>
      </c>
      <c r="BN85" s="341">
        <v>0</v>
      </c>
      <c r="BO85" s="341">
        <v>0</v>
      </c>
      <c r="BP85" s="341">
        <v>0</v>
      </c>
      <c r="BQ85" s="341">
        <v>0</v>
      </c>
      <c r="BR85" s="341">
        <v>0</v>
      </c>
      <c r="BS85" s="341">
        <v>0</v>
      </c>
      <c r="BT85" s="341">
        <v>0</v>
      </c>
      <c r="BU85" s="341">
        <v>0</v>
      </c>
      <c r="BV85" s="341">
        <v>0</v>
      </c>
      <c r="BW85" s="341">
        <v>0</v>
      </c>
      <c r="BX85" s="341">
        <v>0</v>
      </c>
      <c r="BY85" s="341">
        <v>0</v>
      </c>
      <c r="BZ85" s="341">
        <v>0</v>
      </c>
      <c r="CA85" s="341">
        <v>0</v>
      </c>
      <c r="CB85" s="341">
        <v>0</v>
      </c>
      <c r="CC85" s="341">
        <v>0</v>
      </c>
      <c r="CD85" s="341">
        <v>0</v>
      </c>
      <c r="CE85" s="341" t="e">
        <v>#VALUE!</v>
      </c>
      <c r="CF85" s="341" t="e">
        <v>#VALUE!</v>
      </c>
      <c r="CG85" s="341" t="e">
        <v>#VALUE!</v>
      </c>
      <c r="CH85" s="341" t="e">
        <v>#VALUE!</v>
      </c>
      <c r="CI85" s="341" t="e">
        <v>#VALUE!</v>
      </c>
      <c r="CJ85" s="341" t="e">
        <v>#VALUE!</v>
      </c>
      <c r="CK85" s="341" t="e">
        <v>#VALUE!</v>
      </c>
      <c r="CL85" s="341" t="e">
        <v>#VALUE!</v>
      </c>
      <c r="CM85" s="341" t="e">
        <v>#VALUE!</v>
      </c>
      <c r="CN85" s="341" t="e">
        <v>#VALUE!</v>
      </c>
      <c r="CO85" s="341" t="e">
        <v>#VALUE!</v>
      </c>
      <c r="CP85" s="341" t="e">
        <v>#VALUE!</v>
      </c>
      <c r="CQ85" s="341" t="e">
        <v>#VALUE!</v>
      </c>
      <c r="CR85" s="341" t="e">
        <v>#VALUE!</v>
      </c>
      <c r="CS85" s="341" t="e">
        <v>#VALUE!</v>
      </c>
      <c r="CT85" s="341" t="e">
        <v>#VALUE!</v>
      </c>
    </row>
    <row r="86" spans="1:98" x14ac:dyDescent="0.25">
      <c r="A86" s="423" t="s">
        <v>463</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4"/>
      <c r="AK86" s="433">
        <v>-825169200.09721267</v>
      </c>
      <c r="AL86" s="434"/>
      <c r="AM86" s="341">
        <v>825169200.09721267</v>
      </c>
      <c r="AN86" s="341"/>
      <c r="AO86" s="341"/>
      <c r="AP86" s="341"/>
      <c r="AQ86" s="341"/>
      <c r="AR86" s="341"/>
      <c r="AS86" s="341"/>
      <c r="AT86" s="341"/>
      <c r="AU86" s="341"/>
      <c r="AV86" s="341"/>
      <c r="AW86" s="341"/>
      <c r="AX86" s="341"/>
      <c r="AY86" s="341"/>
      <c r="AZ86" s="341"/>
      <c r="BA86" s="341"/>
      <c r="BB86" s="341"/>
      <c r="BC86" s="341"/>
      <c r="BD86" s="341"/>
      <c r="BE86" s="341"/>
      <c r="BF86" s="341"/>
      <c r="BG86" s="341"/>
      <c r="BH86" s="341"/>
      <c r="BI86" s="341"/>
      <c r="BJ86" s="341"/>
      <c r="BK86" s="341"/>
      <c r="BL86" s="341"/>
      <c r="BM86" s="341"/>
      <c r="BN86" s="341"/>
      <c r="BO86" s="341"/>
      <c r="BP86" s="341"/>
      <c r="BQ86" s="341"/>
      <c r="BR86" s="341"/>
      <c r="BS86" s="341"/>
      <c r="BT86" s="341"/>
      <c r="BU86" s="341"/>
      <c r="BV86" s="341"/>
      <c r="BW86" s="341"/>
      <c r="BX86" s="341"/>
      <c r="BY86" s="341"/>
      <c r="BZ86" s="341"/>
      <c r="CA86" s="341"/>
      <c r="CB86" s="341"/>
      <c r="CC86" s="341"/>
      <c r="CD86" s="341"/>
      <c r="CE86" s="341"/>
      <c r="CF86" s="341"/>
      <c r="CG86" s="341"/>
      <c r="CH86" s="341"/>
      <c r="CI86" s="341"/>
      <c r="CJ86" s="341"/>
      <c r="CK86" s="341"/>
      <c r="CL86" s="341"/>
      <c r="CM86" s="341"/>
      <c r="CN86" s="341"/>
      <c r="CO86" s="341"/>
      <c r="CP86" s="341"/>
      <c r="CQ86" s="341"/>
      <c r="CR86" s="341"/>
      <c r="CS86" s="341"/>
      <c r="CT86" s="341"/>
    </row>
    <row r="87" spans="1:98" x14ac:dyDescent="0.25">
      <c r="A87" s="423" t="s">
        <v>464</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4"/>
      <c r="AK87" s="429">
        <v>0</v>
      </c>
      <c r="AL87" s="430"/>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0</v>
      </c>
      <c r="BH87" s="340">
        <v>0</v>
      </c>
      <c r="BI87" s="340">
        <v>0</v>
      </c>
      <c r="BJ87" s="340">
        <v>0</v>
      </c>
      <c r="BK87" s="340">
        <v>0</v>
      </c>
      <c r="BL87" s="340">
        <v>0</v>
      </c>
      <c r="BM87" s="340">
        <v>0</v>
      </c>
      <c r="BN87" s="340">
        <v>0</v>
      </c>
      <c r="BO87" s="340">
        <v>0</v>
      </c>
      <c r="BP87" s="340">
        <v>0</v>
      </c>
      <c r="BQ87" s="340">
        <v>0</v>
      </c>
      <c r="BR87" s="340">
        <v>0</v>
      </c>
      <c r="BS87" s="340">
        <v>0</v>
      </c>
      <c r="BT87" s="340">
        <v>0</v>
      </c>
      <c r="BU87" s="340">
        <v>0</v>
      </c>
      <c r="BV87" s="340">
        <v>0</v>
      </c>
      <c r="BW87" s="340">
        <v>0</v>
      </c>
      <c r="BX87" s="340">
        <v>0</v>
      </c>
      <c r="BY87" s="340">
        <v>0</v>
      </c>
      <c r="BZ87" s="340">
        <v>0</v>
      </c>
      <c r="CA87" s="340">
        <v>0</v>
      </c>
      <c r="CB87" s="340">
        <v>0</v>
      </c>
      <c r="CC87" s="340">
        <v>0</v>
      </c>
      <c r="CD87" s="340">
        <v>0</v>
      </c>
      <c r="CE87" s="340" t="s">
        <v>443</v>
      </c>
      <c r="CF87" s="340" t="s">
        <v>443</v>
      </c>
      <c r="CG87" s="340" t="s">
        <v>443</v>
      </c>
      <c r="CH87" s="340" t="s">
        <v>443</v>
      </c>
      <c r="CI87" s="340" t="s">
        <v>443</v>
      </c>
      <c r="CJ87" s="340" t="s">
        <v>443</v>
      </c>
      <c r="CK87" s="340" t="s">
        <v>443</v>
      </c>
      <c r="CL87" s="340" t="s">
        <v>443</v>
      </c>
      <c r="CM87" s="340" t="s">
        <v>443</v>
      </c>
      <c r="CN87" s="340" t="s">
        <v>443</v>
      </c>
      <c r="CO87" s="340" t="s">
        <v>443</v>
      </c>
      <c r="CP87" s="340" t="s">
        <v>443</v>
      </c>
      <c r="CQ87" s="340" t="s">
        <v>443</v>
      </c>
      <c r="CR87" s="340" t="s">
        <v>443</v>
      </c>
      <c r="CS87" s="340" t="s">
        <v>443</v>
      </c>
      <c r="CT87" s="340" t="s">
        <v>443</v>
      </c>
    </row>
    <row r="88" spans="1:98" x14ac:dyDescent="0.25">
      <c r="A88" s="423" t="s">
        <v>465</v>
      </c>
      <c r="B88" s="424"/>
      <c r="C88" s="424"/>
      <c r="D88" s="424"/>
      <c r="E88" s="424"/>
      <c r="F88" s="424"/>
      <c r="G88" s="424"/>
      <c r="H88" s="424"/>
      <c r="I88" s="424"/>
      <c r="J88" s="424"/>
      <c r="K88" s="424"/>
      <c r="L88" s="424"/>
      <c r="M88" s="424"/>
      <c r="N88" s="424"/>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429">
        <v>-4125846000.486063</v>
      </c>
      <c r="AL88" s="430"/>
      <c r="AM88" s="340">
        <v>0</v>
      </c>
      <c r="AN88" s="340">
        <v>0</v>
      </c>
      <c r="AO88" s="340">
        <v>0</v>
      </c>
      <c r="AP88" s="340">
        <v>0</v>
      </c>
      <c r="AQ88" s="340">
        <v>0</v>
      </c>
      <c r="AR88" s="340">
        <v>0</v>
      </c>
      <c r="AS88" s="340">
        <v>0</v>
      </c>
      <c r="AT88" s="340">
        <v>0</v>
      </c>
      <c r="AU88" s="340">
        <v>0</v>
      </c>
      <c r="AV88" s="340">
        <v>0</v>
      </c>
      <c r="AW88" s="340">
        <v>0</v>
      </c>
      <c r="AX88" s="340">
        <v>0</v>
      </c>
      <c r="AY88" s="340">
        <v>1</v>
      </c>
      <c r="AZ88" s="340">
        <v>2</v>
      </c>
      <c r="BA88" s="340">
        <v>3</v>
      </c>
      <c r="BB88" s="340">
        <v>4</v>
      </c>
      <c r="BC88" s="340">
        <v>5</v>
      </c>
      <c r="BD88" s="340">
        <v>6</v>
      </c>
      <c r="BE88" s="340">
        <v>7</v>
      </c>
      <c r="BF88" s="340">
        <v>8</v>
      </c>
      <c r="BG88" s="340">
        <v>9</v>
      </c>
      <c r="BH88" s="340">
        <v>10</v>
      </c>
      <c r="BI88" s="340">
        <v>11</v>
      </c>
      <c r="BJ88" s="340">
        <v>12</v>
      </c>
      <c r="BK88" s="340">
        <v>13</v>
      </c>
      <c r="BL88" s="340">
        <v>14</v>
      </c>
      <c r="BM88" s="340">
        <v>15</v>
      </c>
      <c r="BN88" s="340">
        <v>16</v>
      </c>
      <c r="BO88" s="340">
        <v>17</v>
      </c>
      <c r="BP88" s="340">
        <v>18</v>
      </c>
      <c r="BQ88" s="340">
        <v>19</v>
      </c>
      <c r="BR88" s="340">
        <v>20</v>
      </c>
      <c r="BS88" s="340">
        <v>21</v>
      </c>
      <c r="BT88" s="340">
        <v>22</v>
      </c>
      <c r="BU88" s="340">
        <v>23</v>
      </c>
      <c r="BV88" s="340">
        <v>24</v>
      </c>
      <c r="BW88" s="340">
        <v>25</v>
      </c>
      <c r="BX88" s="340">
        <v>26</v>
      </c>
      <c r="BY88" s="340">
        <v>27</v>
      </c>
      <c r="BZ88" s="340">
        <v>28</v>
      </c>
      <c r="CA88" s="340">
        <v>29</v>
      </c>
      <c r="CB88" s="340">
        <v>30</v>
      </c>
      <c r="CC88" s="340">
        <v>31</v>
      </c>
      <c r="CD88" s="340">
        <v>32</v>
      </c>
      <c r="CE88" s="340">
        <v>33</v>
      </c>
      <c r="CF88" s="340">
        <v>34</v>
      </c>
      <c r="CG88" s="340">
        <v>35</v>
      </c>
      <c r="CH88" s="340">
        <v>36</v>
      </c>
      <c r="CI88" s="340">
        <v>37</v>
      </c>
      <c r="CJ88" s="340">
        <v>38</v>
      </c>
      <c r="CK88" s="340">
        <v>39</v>
      </c>
      <c r="CL88" s="340">
        <v>40</v>
      </c>
      <c r="CM88" s="340">
        <v>41</v>
      </c>
      <c r="CN88" s="340">
        <v>42</v>
      </c>
      <c r="CO88" s="340">
        <v>43</v>
      </c>
      <c r="CP88" s="340">
        <v>44</v>
      </c>
      <c r="CQ88" s="340">
        <v>45</v>
      </c>
      <c r="CR88" s="340">
        <v>46</v>
      </c>
      <c r="CS88" s="340">
        <v>47</v>
      </c>
      <c r="CT88" s="340">
        <v>48</v>
      </c>
    </row>
    <row r="89" spans="1:98" x14ac:dyDescent="0.25">
      <c r="A89" s="423" t="s">
        <v>466</v>
      </c>
      <c r="B89" s="424"/>
      <c r="C89" s="424"/>
      <c r="D89" s="424"/>
      <c r="E89" s="424"/>
      <c r="F89" s="424"/>
      <c r="G89" s="424"/>
      <c r="H89" s="424"/>
      <c r="I89" s="424"/>
      <c r="J89" s="424"/>
      <c r="K89" s="424"/>
      <c r="L89" s="424"/>
      <c r="M89" s="424"/>
      <c r="N89" s="424"/>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429">
        <v>0</v>
      </c>
      <c r="AL89" s="430"/>
      <c r="AM89" s="340">
        <v>0</v>
      </c>
      <c r="AN89" s="340">
        <v>0</v>
      </c>
      <c r="AO89" s="340">
        <v>0</v>
      </c>
      <c r="AP89" s="340">
        <v>0</v>
      </c>
      <c r="AQ89" s="340">
        <v>0</v>
      </c>
      <c r="AR89" s="340">
        <v>0</v>
      </c>
      <c r="AS89" s="340">
        <v>0</v>
      </c>
      <c r="AT89" s="340">
        <v>0</v>
      </c>
      <c r="AU89" s="340">
        <v>0</v>
      </c>
      <c r="AV89" s="340">
        <v>0</v>
      </c>
      <c r="AW89" s="340">
        <v>0</v>
      </c>
      <c r="AX89" s="340">
        <v>0</v>
      </c>
      <c r="AY89" s="340">
        <v>0</v>
      </c>
      <c r="AZ89" s="340">
        <v>0</v>
      </c>
      <c r="BA89" s="340">
        <v>0</v>
      </c>
      <c r="BB89" s="340">
        <v>0</v>
      </c>
      <c r="BC89" s="340">
        <v>0</v>
      </c>
      <c r="BD89" s="340">
        <v>0</v>
      </c>
      <c r="BE89" s="340">
        <v>0</v>
      </c>
      <c r="BF89" s="340">
        <v>0</v>
      </c>
      <c r="BG89" s="340">
        <v>0</v>
      </c>
      <c r="BH89" s="340">
        <v>0</v>
      </c>
      <c r="BI89" s="340">
        <v>0</v>
      </c>
      <c r="BJ89" s="340">
        <v>0</v>
      </c>
      <c r="BK89" s="340">
        <v>0</v>
      </c>
      <c r="BL89" s="340">
        <v>0</v>
      </c>
      <c r="BM89" s="340">
        <v>0</v>
      </c>
      <c r="BN89" s="340">
        <v>0</v>
      </c>
      <c r="BO89" s="340">
        <v>0</v>
      </c>
      <c r="BP89" s="340">
        <v>0</v>
      </c>
      <c r="BQ89" s="340">
        <v>0</v>
      </c>
      <c r="BR89" s="340">
        <v>0</v>
      </c>
      <c r="BS89" s="340">
        <v>0</v>
      </c>
      <c r="BT89" s="340">
        <v>0</v>
      </c>
      <c r="BU89" s="340">
        <v>0</v>
      </c>
      <c r="BV89" s="340">
        <v>0</v>
      </c>
      <c r="BW89" s="340">
        <v>0</v>
      </c>
      <c r="BX89" s="340">
        <v>0</v>
      </c>
      <c r="BY89" s="340">
        <v>0</v>
      </c>
      <c r="BZ89" s="340">
        <v>0</v>
      </c>
      <c r="CA89" s="340">
        <v>0</v>
      </c>
      <c r="CB89" s="340">
        <v>0</v>
      </c>
      <c r="CC89" s="340">
        <v>0</v>
      </c>
      <c r="CD89" s="340">
        <v>0</v>
      </c>
      <c r="CE89" s="340" t="e">
        <v>#VALUE!</v>
      </c>
      <c r="CF89" s="340" t="e">
        <v>#VALUE!</v>
      </c>
      <c r="CG89" s="340" t="e">
        <v>#VALUE!</v>
      </c>
      <c r="CH89" s="340" t="e">
        <v>#VALUE!</v>
      </c>
      <c r="CI89" s="340" t="e">
        <v>#VALUE!</v>
      </c>
      <c r="CJ89" s="340" t="e">
        <v>#VALUE!</v>
      </c>
      <c r="CK89" s="340" t="e">
        <v>#VALUE!</v>
      </c>
      <c r="CL89" s="340" t="e">
        <v>#VALUE!</v>
      </c>
      <c r="CM89" s="340" t="e">
        <v>#VALUE!</v>
      </c>
      <c r="CN89" s="340" t="e">
        <v>#VALUE!</v>
      </c>
      <c r="CO89" s="340" t="e">
        <v>#VALUE!</v>
      </c>
      <c r="CP89" s="340" t="e">
        <v>#VALUE!</v>
      </c>
      <c r="CQ89" s="340" t="e">
        <v>#VALUE!</v>
      </c>
      <c r="CR89" s="340" t="e">
        <v>#VALUE!</v>
      </c>
      <c r="CS89" s="340" t="e">
        <v>#VALUE!</v>
      </c>
      <c r="CT89" s="340" t="e">
        <v>#VALUE!</v>
      </c>
    </row>
    <row r="90" spans="1:98" s="306" customFormat="1" ht="15" x14ac:dyDescent="0.25">
      <c r="A90" s="423" t="s">
        <v>467</v>
      </c>
      <c r="B90" s="424"/>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425">
        <v>-4951015200.5832758</v>
      </c>
      <c r="AL90" s="426"/>
      <c r="AM90" s="339">
        <v>757015714.90870595</v>
      </c>
      <c r="AN90" s="339">
        <v>-66484219.390725717</v>
      </c>
      <c r="AO90" s="339">
        <v>-64796207.71754767</v>
      </c>
      <c r="AP90" s="339">
        <v>-63088903.269097939</v>
      </c>
      <c r="AQ90" s="339">
        <v>-61361743.404683754</v>
      </c>
      <c r="AR90" s="339">
        <v>-59614149.293220386</v>
      </c>
      <c r="AS90" s="339">
        <v>-58111609.054801092</v>
      </c>
      <c r="AT90" s="339">
        <v>-56331985.98467119</v>
      </c>
      <c r="AU90" s="339">
        <v>-54530515.781520173</v>
      </c>
      <c r="AV90" s="339">
        <v>-52706566.809487596</v>
      </c>
      <c r="AW90" s="339">
        <v>-50928692.943111107</v>
      </c>
      <c r="AX90" s="339">
        <v>-49059895.790344283</v>
      </c>
      <c r="AY90" s="339">
        <v>-47865936.50075464</v>
      </c>
      <c r="AZ90" s="339">
        <v>-45975562.300401375</v>
      </c>
      <c r="BA90" s="339">
        <v>-44060456.65655829</v>
      </c>
      <c r="BB90" s="339">
        <v>-42119919.066822186</v>
      </c>
      <c r="BC90" s="339">
        <v>-40153229.697512105</v>
      </c>
      <c r="BD90" s="339">
        <v>-38159648.882081106</v>
      </c>
      <c r="BE90" s="339">
        <v>-36138416.411052793</v>
      </c>
      <c r="BF90" s="339">
        <v>-34088751.161614433</v>
      </c>
      <c r="BG90" s="339">
        <v>-32102853.948897153</v>
      </c>
      <c r="BH90" s="339">
        <v>-29996683.670809925</v>
      </c>
      <c r="BI90" s="339">
        <v>-27859689.858494058</v>
      </c>
      <c r="BJ90" s="339">
        <v>-25691004.588292286</v>
      </c>
      <c r="BK90" s="339">
        <v>-23489736.113694504</v>
      </c>
      <c r="BL90" s="339">
        <v>-21254968.244667679</v>
      </c>
      <c r="BM90" s="339">
        <v>-18985759.741502866</v>
      </c>
      <c r="BN90" s="339">
        <v>-16681143.723761275</v>
      </c>
      <c r="BO90" s="339">
        <v>-14340127.094922587</v>
      </c>
      <c r="BP90" s="339">
        <v>-11961689.436910436</v>
      </c>
      <c r="BQ90" s="339">
        <v>-9544782.9052179605</v>
      </c>
      <c r="BR90" s="339">
        <v>-7088330.9394989759</v>
      </c>
      <c r="BS90" s="339">
        <v>-4591227.8668539375</v>
      </c>
      <c r="BT90" s="339">
        <v>-2052338.1963490695</v>
      </c>
      <c r="BU90" s="339">
        <v>529504.39446873963</v>
      </c>
      <c r="BV90" s="339">
        <v>3155497.724521026</v>
      </c>
      <c r="BW90" s="339">
        <v>5826871.971238479</v>
      </c>
      <c r="BX90" s="339">
        <v>8544890.1823802143</v>
      </c>
      <c r="BY90" s="339">
        <v>11310849.638934687</v>
      </c>
      <c r="BZ90" s="339">
        <v>14126082.428812921</v>
      </c>
      <c r="CA90" s="339">
        <v>16991956.213982806</v>
      </c>
      <c r="CB90" s="339">
        <v>19909875.299329385</v>
      </c>
      <c r="CC90" s="339">
        <v>22881281.565033481</v>
      </c>
      <c r="CD90" s="339">
        <v>25907655.479961008</v>
      </c>
      <c r="CE90" s="339" t="s">
        <v>675</v>
      </c>
      <c r="CF90" s="339" t="s">
        <v>675</v>
      </c>
      <c r="CG90" s="339" t="s">
        <v>675</v>
      </c>
      <c r="CH90" s="339" t="s">
        <v>675</v>
      </c>
      <c r="CI90" s="339" t="s">
        <v>675</v>
      </c>
      <c r="CJ90" s="339" t="s">
        <v>675</v>
      </c>
      <c r="CK90" s="339" t="s">
        <v>675</v>
      </c>
      <c r="CL90" s="339" t="s">
        <v>675</v>
      </c>
      <c r="CM90" s="339" t="s">
        <v>675</v>
      </c>
      <c r="CN90" s="339" t="s">
        <v>675</v>
      </c>
      <c r="CO90" s="339" t="s">
        <v>675</v>
      </c>
      <c r="CP90" s="339" t="s">
        <v>675</v>
      </c>
      <c r="CQ90" s="339" t="s">
        <v>675</v>
      </c>
      <c r="CR90" s="339" t="s">
        <v>675</v>
      </c>
      <c r="CS90" s="339" t="s">
        <v>675</v>
      </c>
      <c r="CT90" s="339" t="s">
        <v>675</v>
      </c>
    </row>
    <row r="91" spans="1:98" s="306" customFormat="1" ht="15" x14ac:dyDescent="0.25">
      <c r="A91" s="423" t="s">
        <v>560</v>
      </c>
      <c r="B91" s="424"/>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425">
        <v>-4951015200.5832758</v>
      </c>
      <c r="AL91" s="426"/>
      <c r="AM91" s="339">
        <v>-4193999485.6745701</v>
      </c>
      <c r="AN91" s="339">
        <v>-4260483705.0652957</v>
      </c>
      <c r="AO91" s="339">
        <v>-4325279912.7828436</v>
      </c>
      <c r="AP91" s="339">
        <v>-4388368816.0519419</v>
      </c>
      <c r="AQ91" s="339">
        <v>-4449730559.4566259</v>
      </c>
      <c r="AR91" s="339">
        <v>-4509344708.7498465</v>
      </c>
      <c r="AS91" s="339">
        <v>-4567456317.8046474</v>
      </c>
      <c r="AT91" s="339">
        <v>-4623788303.789319</v>
      </c>
      <c r="AU91" s="339">
        <v>-4678318819.5708389</v>
      </c>
      <c r="AV91" s="339">
        <v>-4731025386.3803263</v>
      </c>
      <c r="AW91" s="339">
        <v>-4781954079.3234377</v>
      </c>
      <c r="AX91" s="339">
        <v>-4831013975.1137819</v>
      </c>
      <c r="AY91" s="339">
        <v>-4878879911.6145363</v>
      </c>
      <c r="AZ91" s="339">
        <v>-4924855473.914938</v>
      </c>
      <c r="BA91" s="339">
        <v>-4968915930.571496</v>
      </c>
      <c r="BB91" s="339">
        <v>-5011035849.6383181</v>
      </c>
      <c r="BC91" s="339">
        <v>-5051189079.3358297</v>
      </c>
      <c r="BD91" s="339">
        <v>-5089348728.2179108</v>
      </c>
      <c r="BE91" s="339">
        <v>-5125487144.6289635</v>
      </c>
      <c r="BF91" s="339">
        <v>-5159575895.7905779</v>
      </c>
      <c r="BG91" s="339">
        <v>-5191678749.7394753</v>
      </c>
      <c r="BH91" s="339">
        <v>-5221675433.410285</v>
      </c>
      <c r="BI91" s="339">
        <v>-5249535123.2687788</v>
      </c>
      <c r="BJ91" s="339">
        <v>-5275226127.8570709</v>
      </c>
      <c r="BK91" s="339">
        <v>-5298715863.9707651</v>
      </c>
      <c r="BL91" s="339">
        <v>-5319970832.2154331</v>
      </c>
      <c r="BM91" s="339">
        <v>-5338956591.9569359</v>
      </c>
      <c r="BN91" s="339">
        <v>-5355637735.6806974</v>
      </c>
      <c r="BO91" s="339">
        <v>-5369977862.7756205</v>
      </c>
      <c r="BP91" s="339">
        <v>-5381939552.2125311</v>
      </c>
      <c r="BQ91" s="339">
        <v>-5391484335.1177492</v>
      </c>
      <c r="BR91" s="339">
        <v>-5398572666.0572481</v>
      </c>
      <c r="BS91" s="339">
        <v>-5403163893.9241018</v>
      </c>
      <c r="BT91" s="339">
        <v>-5405216232.120451</v>
      </c>
      <c r="BU91" s="339">
        <v>-5404686727.7259827</v>
      </c>
      <c r="BV91" s="339">
        <v>-5401531230.001462</v>
      </c>
      <c r="BW91" s="339">
        <v>-5395704358.0302238</v>
      </c>
      <c r="BX91" s="339">
        <v>-5387159467.8478432</v>
      </c>
      <c r="BY91" s="339">
        <v>-5375848618.2089081</v>
      </c>
      <c r="BZ91" s="339">
        <v>-5361722535.7800951</v>
      </c>
      <c r="CA91" s="339">
        <v>-5344730579.5661125</v>
      </c>
      <c r="CB91" s="339">
        <v>-5324820704.2667828</v>
      </c>
      <c r="CC91" s="339">
        <v>-5301939422.7017488</v>
      </c>
      <c r="CD91" s="339">
        <v>-5276031767.2217875</v>
      </c>
      <c r="CE91" s="339" t="s">
        <v>675</v>
      </c>
      <c r="CF91" s="339" t="s">
        <v>675</v>
      </c>
      <c r="CG91" s="339" t="s">
        <v>675</v>
      </c>
      <c r="CH91" s="339" t="s">
        <v>675</v>
      </c>
      <c r="CI91" s="339" t="s">
        <v>675</v>
      </c>
      <c r="CJ91" s="339" t="s">
        <v>675</v>
      </c>
      <c r="CK91" s="339" t="s">
        <v>675</v>
      </c>
      <c r="CL91" s="339" t="s">
        <v>675</v>
      </c>
      <c r="CM91" s="339" t="s">
        <v>675</v>
      </c>
      <c r="CN91" s="339" t="s">
        <v>675</v>
      </c>
      <c r="CO91" s="339" t="s">
        <v>675</v>
      </c>
      <c r="CP91" s="339" t="s">
        <v>675</v>
      </c>
      <c r="CQ91" s="339" t="s">
        <v>675</v>
      </c>
      <c r="CR91" s="339" t="s">
        <v>675</v>
      </c>
      <c r="CS91" s="339" t="s">
        <v>675</v>
      </c>
      <c r="CT91" s="339" t="s">
        <v>675</v>
      </c>
    </row>
    <row r="92" spans="1:98" x14ac:dyDescent="0.25">
      <c r="A92" s="423" t="s">
        <v>468</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27">
        <v>1</v>
      </c>
      <c r="AL92" s="428"/>
      <c r="AM92" s="347">
        <v>0.87657784011220197</v>
      </c>
      <c r="AN92" s="347">
        <v>0.76838870977577312</v>
      </c>
      <c r="AO92" s="347">
        <v>0.6735525155818487</v>
      </c>
      <c r="AP92" s="347">
        <v>0.59042120931087727</v>
      </c>
      <c r="AQ92" s="347">
        <v>0.51755014841416302</v>
      </c>
      <c r="AR92" s="347">
        <v>0.45367299124663668</v>
      </c>
      <c r="AS92" s="347">
        <v>0.39767969078421861</v>
      </c>
      <c r="AT92" s="347">
        <v>0.34859720440411868</v>
      </c>
      <c r="AU92" s="347">
        <v>0.30557258450571412</v>
      </c>
      <c r="AV92" s="347">
        <v>0.26785815612352221</v>
      </c>
      <c r="AW92" s="347">
        <v>0.23479852395119405</v>
      </c>
      <c r="AX92" s="347">
        <v>0.20581918298667082</v>
      </c>
      <c r="AY92" s="347">
        <v>0.18041653487611395</v>
      </c>
      <c r="AZ92" s="347">
        <v>0.15814913646223175</v>
      </c>
      <c r="BA92" s="347">
        <v>0.13863002845567296</v>
      </c>
      <c r="BB92" s="347">
        <v>0.12152001091836692</v>
      </c>
      <c r="BC92" s="347">
        <v>0.10652174870123327</v>
      </c>
      <c r="BD92" s="347">
        <v>9.3374604401501818E-2</v>
      </c>
      <c r="BE92" s="347">
        <v>8.1850109047599762E-2</v>
      </c>
      <c r="BF92" s="347">
        <v>7.1747991801893202E-2</v>
      </c>
      <c r="BG92" s="347">
        <v>6.2892699686091513E-2</v>
      </c>
      <c r="BH92" s="347">
        <v>5.5130346849659465E-2</v>
      </c>
      <c r="BI92" s="347">
        <v>4.8326040366111024E-2</v>
      </c>
      <c r="BJ92" s="347">
        <v>4.2361536085300688E-2</v>
      </c>
      <c r="BK92" s="347">
        <v>3.7133183805487982E-2</v>
      </c>
      <c r="BL92" s="347">
        <v>3.255012605670405E-2</v>
      </c>
      <c r="BM92" s="347">
        <v>2.8532719194165536E-2</v>
      </c>
      <c r="BN92" s="347">
        <v>2.5011149363749596E-2</v>
      </c>
      <c r="BO92" s="347">
        <v>2.1924219287999293E-2</v>
      </c>
      <c r="BP92" s="347">
        <v>1.9218284789620704E-2</v>
      </c>
      <c r="BQ92" s="347">
        <v>1.6846322571546897E-2</v>
      </c>
      <c r="BR92" s="347">
        <v>1.4767113053600015E-2</v>
      </c>
      <c r="BS92" s="347">
        <v>1.2944524065217405E-2</v>
      </c>
      <c r="BT92" s="347">
        <v>1.1346882946368691E-2</v>
      </c>
      <c r="BU92" s="347">
        <v>9.9464261451338454E-3</v>
      </c>
      <c r="BV92" s="347">
        <v>8.7188167471369607E-3</v>
      </c>
      <c r="BW92" s="347">
        <v>7.6427215525394117E-3</v>
      </c>
      <c r="BX92" s="347">
        <v>6.6994403511039732E-3</v>
      </c>
      <c r="BY92" s="347">
        <v>5.8725809529312518E-3</v>
      </c>
      <c r="BZ92" s="347">
        <v>5.1477743276045337E-3</v>
      </c>
      <c r="CA92" s="347">
        <v>4.5124249014766244E-3</v>
      </c>
      <c r="CB92" s="347">
        <v>3.9554916738048958E-3</v>
      </c>
      <c r="CC92" s="347">
        <v>3.4672963480056932E-3</v>
      </c>
      <c r="CD92" s="347">
        <v>3.0393551437637566E-3</v>
      </c>
      <c r="CE92" s="347" t="s">
        <v>675</v>
      </c>
      <c r="CF92" s="347" t="s">
        <v>675</v>
      </c>
      <c r="CG92" s="347" t="s">
        <v>675</v>
      </c>
      <c r="CH92" s="347" t="s">
        <v>675</v>
      </c>
      <c r="CI92" s="347" t="s">
        <v>675</v>
      </c>
      <c r="CJ92" s="347" t="s">
        <v>675</v>
      </c>
      <c r="CK92" s="347" t="s">
        <v>675</v>
      </c>
      <c r="CL92" s="347" t="s">
        <v>675</v>
      </c>
      <c r="CM92" s="347" t="s">
        <v>675</v>
      </c>
      <c r="CN92" s="347" t="s">
        <v>675</v>
      </c>
      <c r="CO92" s="347" t="s">
        <v>675</v>
      </c>
      <c r="CP92" s="347" t="s">
        <v>675</v>
      </c>
      <c r="CQ92" s="347" t="s">
        <v>675</v>
      </c>
      <c r="CR92" s="347" t="s">
        <v>675</v>
      </c>
      <c r="CS92" s="347" t="s">
        <v>675</v>
      </c>
      <c r="CT92" s="347" t="s">
        <v>675</v>
      </c>
    </row>
    <row r="93" spans="1:98" s="306" customFormat="1" ht="14.25" x14ac:dyDescent="0.25">
      <c r="A93" s="410" t="s">
        <v>561</v>
      </c>
      <c r="B93" s="411"/>
      <c r="C93" s="411"/>
      <c r="D93" s="411"/>
      <c r="E93" s="411"/>
      <c r="F93" s="411"/>
      <c r="G93" s="411"/>
      <c r="H93" s="411"/>
      <c r="I93" s="411"/>
      <c r="J93" s="411"/>
      <c r="K93" s="411"/>
      <c r="L93" s="411"/>
      <c r="M93" s="411"/>
      <c r="N93" s="411"/>
      <c r="O93" s="411"/>
      <c r="P93" s="411"/>
      <c r="Q93" s="411"/>
      <c r="R93" s="411"/>
      <c r="S93" s="411"/>
      <c r="T93" s="411"/>
      <c r="U93" s="411"/>
      <c r="V93" s="411"/>
      <c r="W93" s="411"/>
      <c r="X93" s="411"/>
      <c r="Y93" s="411"/>
      <c r="Z93" s="411"/>
      <c r="AA93" s="411"/>
      <c r="AB93" s="411"/>
      <c r="AC93" s="411"/>
      <c r="AD93" s="411"/>
      <c r="AE93" s="411"/>
      <c r="AF93" s="411"/>
      <c r="AG93" s="411"/>
      <c r="AH93" s="411"/>
      <c r="AI93" s="411"/>
      <c r="AJ93" s="411"/>
      <c r="AK93" s="419">
        <v>-4951015200.5832758</v>
      </c>
      <c r="AL93" s="420"/>
      <c r="AM93" s="348">
        <v>663583200.30566788</v>
      </c>
      <c r="AN93" s="348">
        <v>-51085723.558089167</v>
      </c>
      <c r="AO93" s="348">
        <v>-43643648.708318233</v>
      </c>
      <c r="AP93" s="348">
        <v>-37249026.562237762</v>
      </c>
      <c r="AQ93" s="348">
        <v>-31757779.406045865</v>
      </c>
      <c r="AR93" s="348">
        <v>-27045329.430478863</v>
      </c>
      <c r="AS93" s="348">
        <v>-23109806.719886698</v>
      </c>
      <c r="AT93" s="348">
        <v>-19637172.832788371</v>
      </c>
      <c r="AU93" s="348">
        <v>-16663030.641788751</v>
      </c>
      <c r="AV93" s="348">
        <v>-14117883.801190583</v>
      </c>
      <c r="AW93" s="348">
        <v>-11957981.92980608</v>
      </c>
      <c r="AX93" s="348">
        <v>-10097467.668979872</v>
      </c>
      <c r="AY93" s="348">
        <v>-8635806.402066255</v>
      </c>
      <c r="AZ93" s="348">
        <v>-7270995.4761740146</v>
      </c>
      <c r="BA93" s="348">
        <v>-6108102.3600686211</v>
      </c>
      <c r="BB93" s="348">
        <v>-5118413.0248809634</v>
      </c>
      <c r="BC93" s="348">
        <v>-4277192.2433812814</v>
      </c>
      <c r="BD93" s="348">
        <v>-3563142.1184645342</v>
      </c>
      <c r="BE93" s="348">
        <v>-2957933.3240522398</v>
      </c>
      <c r="BF93" s="348">
        <v>-2445799.4388802899</v>
      </c>
      <c r="BG93" s="348">
        <v>-2019035.1524744458</v>
      </c>
      <c r="BH93" s="348">
        <v>-1653727.5751112674</v>
      </c>
      <c r="BI93" s="348">
        <v>-1346348.4966889177</v>
      </c>
      <c r="BJ93" s="348">
        <v>-1088310.4179345693</v>
      </c>
      <c r="BK93" s="348">
        <v>-872248.68865222693</v>
      </c>
      <c r="BL93" s="348">
        <v>-691851.89569517458</v>
      </c>
      <c r="BM93" s="348">
        <v>-541715.35139219416</v>
      </c>
      <c r="BN93" s="348">
        <v>-417214.57723316742</v>
      </c>
      <c r="BO93" s="348">
        <v>-314396.09104686306</v>
      </c>
      <c r="BP93" s="348">
        <v>-229883.15416354247</v>
      </c>
      <c r="BQ93" s="348">
        <v>-160794.49169668829</v>
      </c>
      <c r="BR93" s="348">
        <v>-104674.18434491218</v>
      </c>
      <c r="BS93" s="348">
        <v>-59431.259611387562</v>
      </c>
      <c r="BT93" s="348">
        <v>-23287.641280334334</v>
      </c>
      <c r="BU93" s="348">
        <v>5266.6763531071374</v>
      </c>
      <c r="BV93" s="348">
        <v>27512.206406106492</v>
      </c>
      <c r="BW93" s="348">
        <v>44533.159998472132</v>
      </c>
      <c r="BX93" s="348">
        <v>57245.982083590199</v>
      </c>
      <c r="BY93" s="348">
        <v>66423.880151077174</v>
      </c>
      <c r="BZ93" s="348">
        <v>72717.884476668652</v>
      </c>
      <c r="CA93" s="348">
        <v>76674.926344776482</v>
      </c>
      <c r="CB93" s="348">
        <v>78753.345972991141</v>
      </c>
      <c r="CC93" s="348">
        <v>79336.184008130585</v>
      </c>
      <c r="CD93" s="348">
        <v>78742.56594587877</v>
      </c>
      <c r="CE93" s="348" t="s">
        <v>675</v>
      </c>
      <c r="CF93" s="348" t="s">
        <v>675</v>
      </c>
      <c r="CG93" s="348" t="s">
        <v>675</v>
      </c>
      <c r="CH93" s="348" t="s">
        <v>675</v>
      </c>
      <c r="CI93" s="348" t="s">
        <v>675</v>
      </c>
      <c r="CJ93" s="348" t="s">
        <v>675</v>
      </c>
      <c r="CK93" s="348" t="s">
        <v>675</v>
      </c>
      <c r="CL93" s="348" t="s">
        <v>675</v>
      </c>
      <c r="CM93" s="348" t="s">
        <v>675</v>
      </c>
      <c r="CN93" s="348" t="s">
        <v>675</v>
      </c>
      <c r="CO93" s="348" t="s">
        <v>675</v>
      </c>
      <c r="CP93" s="348" t="s">
        <v>675</v>
      </c>
      <c r="CQ93" s="348" t="s">
        <v>675</v>
      </c>
      <c r="CR93" s="348" t="s">
        <v>675</v>
      </c>
      <c r="CS93" s="348" t="s">
        <v>675</v>
      </c>
      <c r="CT93" s="348" t="s">
        <v>675</v>
      </c>
    </row>
    <row r="94" spans="1:98" s="306" customFormat="1" ht="14.25" x14ac:dyDescent="0.25">
      <c r="A94" s="410" t="s">
        <v>562</v>
      </c>
      <c r="B94" s="411"/>
      <c r="C94" s="411"/>
      <c r="D94" s="411"/>
      <c r="E94" s="411"/>
      <c r="F94" s="411"/>
      <c r="G94" s="411"/>
      <c r="H94" s="411"/>
      <c r="I94" s="411"/>
      <c r="J94" s="411"/>
      <c r="K94" s="411"/>
      <c r="L94" s="411"/>
      <c r="M94" s="411"/>
      <c r="N94" s="411"/>
      <c r="O94" s="411"/>
      <c r="P94" s="411"/>
      <c r="Q94" s="411"/>
      <c r="R94" s="411"/>
      <c r="S94" s="411"/>
      <c r="T94" s="411"/>
      <c r="U94" s="411"/>
      <c r="V94" s="411"/>
      <c r="W94" s="411"/>
      <c r="X94" s="411"/>
      <c r="Y94" s="411"/>
      <c r="Z94" s="411"/>
      <c r="AA94" s="411"/>
      <c r="AB94" s="411"/>
      <c r="AC94" s="411"/>
      <c r="AD94" s="411"/>
      <c r="AE94" s="411"/>
      <c r="AF94" s="411"/>
      <c r="AG94" s="411"/>
      <c r="AH94" s="411"/>
      <c r="AI94" s="411"/>
      <c r="AJ94" s="411"/>
      <c r="AK94" s="419">
        <v>-4951015200.5832758</v>
      </c>
      <c r="AL94" s="420"/>
      <c r="AM94" s="348">
        <v>-4287432000.2776079</v>
      </c>
      <c r="AN94" s="348">
        <v>-4338517723.8356972</v>
      </c>
      <c r="AO94" s="348">
        <v>-4382161372.5440159</v>
      </c>
      <c r="AP94" s="348">
        <v>-4419410399.1062536</v>
      </c>
      <c r="AQ94" s="348">
        <v>-4451168178.5122995</v>
      </c>
      <c r="AR94" s="348">
        <v>-4478213507.9427786</v>
      </c>
      <c r="AS94" s="348">
        <v>-4501323314.6626654</v>
      </c>
      <c r="AT94" s="348">
        <v>-4520960487.4954538</v>
      </c>
      <c r="AU94" s="348">
        <v>-4537623518.1372423</v>
      </c>
      <c r="AV94" s="348">
        <v>-4551741401.9384327</v>
      </c>
      <c r="AW94" s="348">
        <v>-4563699383.8682384</v>
      </c>
      <c r="AX94" s="348">
        <v>-4573796851.5372181</v>
      </c>
      <c r="AY94" s="348">
        <v>-4582432657.9392843</v>
      </c>
      <c r="AZ94" s="348">
        <v>-4589703653.4154587</v>
      </c>
      <c r="BA94" s="348">
        <v>-4595811755.775527</v>
      </c>
      <c r="BB94" s="348">
        <v>-4600930168.8004084</v>
      </c>
      <c r="BC94" s="348">
        <v>-4605207361.0437899</v>
      </c>
      <c r="BD94" s="348">
        <v>-4608770503.1622543</v>
      </c>
      <c r="BE94" s="348">
        <v>-4611728436.4863062</v>
      </c>
      <c r="BF94" s="348">
        <v>-4614174235.9251862</v>
      </c>
      <c r="BG94" s="348">
        <v>-4616193271.0776606</v>
      </c>
      <c r="BH94" s="348">
        <v>-4617846998.6527719</v>
      </c>
      <c r="BI94" s="348">
        <v>-4619193347.1494608</v>
      </c>
      <c r="BJ94" s="348">
        <v>-4620281657.5673952</v>
      </c>
      <c r="BK94" s="348">
        <v>-4621153906.2560472</v>
      </c>
      <c r="BL94" s="348">
        <v>-4621845758.151742</v>
      </c>
      <c r="BM94" s="348">
        <v>-4622387473.5031338</v>
      </c>
      <c r="BN94" s="348">
        <v>-4622804688.0803671</v>
      </c>
      <c r="BO94" s="348">
        <v>-4623119084.1714144</v>
      </c>
      <c r="BP94" s="348">
        <v>-4623348967.3255777</v>
      </c>
      <c r="BQ94" s="348">
        <v>-4623509761.8172741</v>
      </c>
      <c r="BR94" s="348">
        <v>-4623614436.0016193</v>
      </c>
      <c r="BS94" s="348">
        <v>-4623673867.2612305</v>
      </c>
      <c r="BT94" s="348">
        <v>-4623697154.9025106</v>
      </c>
      <c r="BU94" s="348">
        <v>-4623691888.2261572</v>
      </c>
      <c r="BV94" s="348">
        <v>-4623664376.0197515</v>
      </c>
      <c r="BW94" s="348">
        <v>-4623619842.8597527</v>
      </c>
      <c r="BX94" s="348">
        <v>-4623562596.8776693</v>
      </c>
      <c r="BY94" s="348">
        <v>-4623496172.9975185</v>
      </c>
      <c r="BZ94" s="348">
        <v>-4623423455.1130419</v>
      </c>
      <c r="CA94" s="348">
        <v>-4623346780.186697</v>
      </c>
      <c r="CB94" s="348">
        <v>-4623268026.840724</v>
      </c>
      <c r="CC94" s="348">
        <v>-4623188690.6567154</v>
      </c>
      <c r="CD94" s="348">
        <v>-4623109948.0907698</v>
      </c>
      <c r="CE94" s="348">
        <v>-4623109948.0907698</v>
      </c>
      <c r="CF94" s="348">
        <v>-4623109948.0907698</v>
      </c>
      <c r="CG94" s="348">
        <v>-4623109948.0907698</v>
      </c>
      <c r="CH94" s="348">
        <v>-4623109948.0907698</v>
      </c>
      <c r="CI94" s="348">
        <v>-4623109948.0907698</v>
      </c>
      <c r="CJ94" s="348">
        <v>-4623109948.0907698</v>
      </c>
      <c r="CK94" s="348">
        <v>-4623109948.0907698</v>
      </c>
      <c r="CL94" s="348">
        <v>-4623109948.0907698</v>
      </c>
      <c r="CM94" s="348">
        <v>-4623109948.0907698</v>
      </c>
      <c r="CN94" s="348">
        <v>-4623109948.0907698</v>
      </c>
      <c r="CO94" s="348">
        <v>-4623109948.0907698</v>
      </c>
      <c r="CP94" s="348">
        <v>-4623109948.0907698</v>
      </c>
      <c r="CQ94" s="348">
        <v>-4623109948.0907698</v>
      </c>
      <c r="CR94" s="348">
        <v>-4623109948.0907698</v>
      </c>
      <c r="CS94" s="348">
        <v>-4623109948.0907698</v>
      </c>
      <c r="CT94" s="348">
        <v>-4623109948.0907698</v>
      </c>
    </row>
    <row r="95" spans="1:98" s="306" customFormat="1" ht="14.25" x14ac:dyDescent="0.25">
      <c r="A95" s="410" t="s">
        <v>563</v>
      </c>
      <c r="B95" s="411"/>
      <c r="C95" s="411"/>
      <c r="D95" s="411"/>
      <c r="E95" s="411"/>
      <c r="F95" s="411"/>
      <c r="G95" s="411"/>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c r="AJ95" s="411"/>
      <c r="AK95" s="421">
        <v>0</v>
      </c>
      <c r="AL95" s="422"/>
      <c r="AM95" s="349">
        <v>0</v>
      </c>
      <c r="AN95" s="349">
        <v>0</v>
      </c>
      <c r="AO95" s="349">
        <v>0</v>
      </c>
      <c r="AP95" s="349">
        <v>0</v>
      </c>
      <c r="AQ95" s="349">
        <v>0</v>
      </c>
      <c r="AR95" s="349">
        <v>0</v>
      </c>
      <c r="AS95" s="349">
        <v>0</v>
      </c>
      <c r="AT95" s="349">
        <v>0</v>
      </c>
      <c r="AU95" s="349">
        <v>0</v>
      </c>
      <c r="AV95" s="349">
        <v>0</v>
      </c>
      <c r="AW95" s="349">
        <v>0</v>
      </c>
      <c r="AX95" s="349">
        <v>0</v>
      </c>
      <c r="AY95" s="349">
        <v>0</v>
      </c>
      <c r="AZ95" s="349">
        <v>0</v>
      </c>
      <c r="BA95" s="349">
        <v>0</v>
      </c>
      <c r="BB95" s="349">
        <v>0</v>
      </c>
      <c r="BC95" s="349">
        <v>0</v>
      </c>
      <c r="BD95" s="349">
        <v>0</v>
      </c>
      <c r="BE95" s="349">
        <v>0</v>
      </c>
      <c r="BF95" s="349">
        <v>0</v>
      </c>
      <c r="BG95" s="349">
        <v>0</v>
      </c>
      <c r="BH95" s="349">
        <v>0</v>
      </c>
      <c r="BI95" s="349">
        <v>0</v>
      </c>
      <c r="BJ95" s="349">
        <v>0</v>
      </c>
      <c r="BK95" s="349">
        <v>0</v>
      </c>
      <c r="BL95" s="349">
        <v>0</v>
      </c>
      <c r="BM95" s="349">
        <v>0</v>
      </c>
      <c r="BN95" s="349">
        <v>0</v>
      </c>
      <c r="BO95" s="349">
        <v>0</v>
      </c>
      <c r="BP95" s="349">
        <v>0</v>
      </c>
      <c r="BQ95" s="349">
        <v>0</v>
      </c>
      <c r="BR95" s="349">
        <v>0</v>
      </c>
      <c r="BS95" s="349">
        <v>0</v>
      </c>
      <c r="BT95" s="349">
        <v>0</v>
      </c>
      <c r="BU95" s="349">
        <v>0</v>
      </c>
      <c r="BV95" s="349">
        <v>0</v>
      </c>
      <c r="BW95" s="349">
        <v>0</v>
      </c>
      <c r="BX95" s="349">
        <v>0</v>
      </c>
      <c r="BY95" s="349">
        <v>0</v>
      </c>
      <c r="BZ95" s="349">
        <v>0</v>
      </c>
      <c r="CA95" s="349">
        <v>0</v>
      </c>
      <c r="CB95" s="349">
        <v>0</v>
      </c>
      <c r="CC95" s="349">
        <v>0</v>
      </c>
      <c r="CD95" s="349">
        <v>0</v>
      </c>
      <c r="CE95" s="349" t="s">
        <v>675</v>
      </c>
      <c r="CF95" s="349" t="s">
        <v>675</v>
      </c>
      <c r="CG95" s="349" t="s">
        <v>675</v>
      </c>
      <c r="CH95" s="349" t="s">
        <v>675</v>
      </c>
      <c r="CI95" s="349" t="s">
        <v>675</v>
      </c>
      <c r="CJ95" s="349" t="s">
        <v>675</v>
      </c>
      <c r="CK95" s="349" t="s">
        <v>675</v>
      </c>
      <c r="CL95" s="349" t="s">
        <v>675</v>
      </c>
      <c r="CM95" s="349" t="s">
        <v>675</v>
      </c>
      <c r="CN95" s="349" t="s">
        <v>675</v>
      </c>
      <c r="CO95" s="349" t="s">
        <v>675</v>
      </c>
      <c r="CP95" s="349" t="s">
        <v>675</v>
      </c>
      <c r="CQ95" s="349" t="s">
        <v>675</v>
      </c>
      <c r="CR95" s="349" t="s">
        <v>675</v>
      </c>
      <c r="CS95" s="349" t="s">
        <v>675</v>
      </c>
      <c r="CT95" s="349" t="s">
        <v>675</v>
      </c>
    </row>
    <row r="96" spans="1:98" s="306" customFormat="1" ht="14.25" x14ac:dyDescent="0.25">
      <c r="A96" s="410" t="s">
        <v>564</v>
      </c>
      <c r="B96" s="411"/>
      <c r="C96" s="411"/>
      <c r="D96" s="411"/>
      <c r="E96" s="411"/>
      <c r="F96" s="411"/>
      <c r="G96" s="411"/>
      <c r="H96" s="411"/>
      <c r="I96" s="411"/>
      <c r="J96" s="411"/>
      <c r="K96" s="411"/>
      <c r="L96" s="411"/>
      <c r="M96" s="411"/>
      <c r="N96" s="411"/>
      <c r="O96" s="411"/>
      <c r="P96" s="411"/>
      <c r="Q96" s="411"/>
      <c r="R96" s="411"/>
      <c r="S96" s="411"/>
      <c r="T96" s="411"/>
      <c r="U96" s="411"/>
      <c r="V96" s="411"/>
      <c r="W96" s="411"/>
      <c r="X96" s="411"/>
      <c r="Y96" s="411"/>
      <c r="Z96" s="411"/>
      <c r="AA96" s="411"/>
      <c r="AB96" s="411"/>
      <c r="AC96" s="411"/>
      <c r="AD96" s="411"/>
      <c r="AE96" s="411"/>
      <c r="AF96" s="411"/>
      <c r="AG96" s="411"/>
      <c r="AH96" s="411"/>
      <c r="AI96" s="411"/>
      <c r="AJ96" s="411"/>
      <c r="AK96" s="412">
        <v>0</v>
      </c>
      <c r="AL96" s="413"/>
      <c r="AM96" s="350">
        <v>0</v>
      </c>
      <c r="AN96" s="350">
        <v>0</v>
      </c>
      <c r="AO96" s="350">
        <v>0</v>
      </c>
      <c r="AP96" s="350">
        <v>0</v>
      </c>
      <c r="AQ96" s="350">
        <v>0</v>
      </c>
      <c r="AR96" s="350">
        <v>0</v>
      </c>
      <c r="AS96" s="350">
        <v>0</v>
      </c>
      <c r="AT96" s="350">
        <v>0</v>
      </c>
      <c r="AU96" s="350">
        <v>0</v>
      </c>
      <c r="AV96" s="350">
        <v>0</v>
      </c>
      <c r="AW96" s="350">
        <v>0</v>
      </c>
      <c r="AX96" s="350">
        <v>0</v>
      </c>
      <c r="AY96" s="350">
        <v>0</v>
      </c>
      <c r="AZ96" s="350">
        <v>0</v>
      </c>
      <c r="BA96" s="350">
        <v>0</v>
      </c>
      <c r="BB96" s="350">
        <v>0</v>
      </c>
      <c r="BC96" s="350">
        <v>0</v>
      </c>
      <c r="BD96" s="350">
        <v>0</v>
      </c>
      <c r="BE96" s="350">
        <v>0</v>
      </c>
      <c r="BF96" s="350">
        <v>0</v>
      </c>
      <c r="BG96" s="350">
        <v>0</v>
      </c>
      <c r="BH96" s="350">
        <v>0</v>
      </c>
      <c r="BI96" s="350">
        <v>0</v>
      </c>
      <c r="BJ96" s="350">
        <v>0</v>
      </c>
      <c r="BK96" s="350">
        <v>0</v>
      </c>
      <c r="BL96" s="350">
        <v>0</v>
      </c>
      <c r="BM96" s="350">
        <v>0</v>
      </c>
      <c r="BN96" s="350">
        <v>0</v>
      </c>
      <c r="BO96" s="350">
        <v>0</v>
      </c>
      <c r="BP96" s="350">
        <v>0</v>
      </c>
      <c r="BQ96" s="350">
        <v>0</v>
      </c>
      <c r="BR96" s="350">
        <v>0</v>
      </c>
      <c r="BS96" s="350">
        <v>0</v>
      </c>
      <c r="BT96" s="350">
        <v>0</v>
      </c>
      <c r="BU96" s="350">
        <v>0</v>
      </c>
      <c r="BV96" s="350">
        <v>0</v>
      </c>
      <c r="BW96" s="350">
        <v>0</v>
      </c>
      <c r="BX96" s="350">
        <v>0</v>
      </c>
      <c r="BY96" s="350">
        <v>0</v>
      </c>
      <c r="BZ96" s="350">
        <v>0</v>
      </c>
      <c r="CA96" s="350">
        <v>0</v>
      </c>
      <c r="CB96" s="350">
        <v>0</v>
      </c>
      <c r="CC96" s="350">
        <v>0</v>
      </c>
      <c r="CD96" s="350">
        <v>0</v>
      </c>
      <c r="CE96" s="350" t="s">
        <v>675</v>
      </c>
      <c r="CF96" s="350" t="s">
        <v>675</v>
      </c>
      <c r="CG96" s="350" t="s">
        <v>675</v>
      </c>
      <c r="CH96" s="350" t="s">
        <v>675</v>
      </c>
      <c r="CI96" s="350" t="s">
        <v>675</v>
      </c>
      <c r="CJ96" s="350" t="s">
        <v>675</v>
      </c>
      <c r="CK96" s="350" t="s">
        <v>675</v>
      </c>
      <c r="CL96" s="350" t="s">
        <v>675</v>
      </c>
      <c r="CM96" s="350" t="s">
        <v>675</v>
      </c>
      <c r="CN96" s="350" t="s">
        <v>675</v>
      </c>
      <c r="CO96" s="350" t="s">
        <v>675</v>
      </c>
      <c r="CP96" s="350" t="s">
        <v>675</v>
      </c>
      <c r="CQ96" s="350" t="s">
        <v>675</v>
      </c>
      <c r="CR96" s="350" t="s">
        <v>675</v>
      </c>
      <c r="CS96" s="350" t="s">
        <v>675</v>
      </c>
      <c r="CT96" s="350" t="s">
        <v>675</v>
      </c>
    </row>
    <row r="97" spans="1:98" s="306" customFormat="1" ht="15" thickBot="1" x14ac:dyDescent="0.3">
      <c r="A97" s="414" t="s">
        <v>565</v>
      </c>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c r="AA97" s="415"/>
      <c r="AB97" s="415"/>
      <c r="AC97" s="415"/>
      <c r="AD97" s="415"/>
      <c r="AE97" s="415"/>
      <c r="AF97" s="415"/>
      <c r="AG97" s="415"/>
      <c r="AH97" s="415"/>
      <c r="AI97" s="415"/>
      <c r="AJ97" s="415"/>
      <c r="AK97" s="416">
        <v>0</v>
      </c>
      <c r="AL97" s="417"/>
      <c r="AM97" s="351">
        <v>0</v>
      </c>
      <c r="AN97" s="351">
        <v>0</v>
      </c>
      <c r="AO97" s="351">
        <v>0</v>
      </c>
      <c r="AP97" s="351">
        <v>0</v>
      </c>
      <c r="AQ97" s="351">
        <v>0</v>
      </c>
      <c r="AR97" s="351">
        <v>0</v>
      </c>
      <c r="AS97" s="351">
        <v>0</v>
      </c>
      <c r="AT97" s="351">
        <v>0</v>
      </c>
      <c r="AU97" s="351">
        <v>0</v>
      </c>
      <c r="AV97" s="351">
        <v>0</v>
      </c>
      <c r="AW97" s="351">
        <v>0</v>
      </c>
      <c r="AX97" s="351">
        <v>0</v>
      </c>
      <c r="AY97" s="351">
        <v>0</v>
      </c>
      <c r="AZ97" s="351">
        <v>0</v>
      </c>
      <c r="BA97" s="351">
        <v>0</v>
      </c>
      <c r="BB97" s="351">
        <v>0</v>
      </c>
      <c r="BC97" s="351">
        <v>0</v>
      </c>
      <c r="BD97" s="351">
        <v>0</v>
      </c>
      <c r="BE97" s="351">
        <v>0</v>
      </c>
      <c r="BF97" s="351">
        <v>0</v>
      </c>
      <c r="BG97" s="351">
        <v>0</v>
      </c>
      <c r="BH97" s="351">
        <v>0</v>
      </c>
      <c r="BI97" s="351">
        <v>0</v>
      </c>
      <c r="BJ97" s="351">
        <v>0</v>
      </c>
      <c r="BK97" s="351">
        <v>0</v>
      </c>
      <c r="BL97" s="351">
        <v>0</v>
      </c>
      <c r="BM97" s="351">
        <v>0</v>
      </c>
      <c r="BN97" s="351">
        <v>0</v>
      </c>
      <c r="BO97" s="351">
        <v>0</v>
      </c>
      <c r="BP97" s="351">
        <v>0</v>
      </c>
      <c r="BQ97" s="351">
        <v>0</v>
      </c>
      <c r="BR97" s="351">
        <v>0</v>
      </c>
      <c r="BS97" s="351">
        <v>0</v>
      </c>
      <c r="BT97" s="351">
        <v>0</v>
      </c>
      <c r="BU97" s="351">
        <v>0</v>
      </c>
      <c r="BV97" s="351">
        <v>0</v>
      </c>
      <c r="BW97" s="351">
        <v>0</v>
      </c>
      <c r="BX97" s="351">
        <v>0</v>
      </c>
      <c r="BY97" s="351">
        <v>0</v>
      </c>
      <c r="BZ97" s="351">
        <v>0</v>
      </c>
      <c r="CA97" s="351">
        <v>0</v>
      </c>
      <c r="CB97" s="351">
        <v>0</v>
      </c>
      <c r="CC97" s="351">
        <v>0</v>
      </c>
      <c r="CD97" s="351">
        <v>0</v>
      </c>
      <c r="CE97" s="351" t="s">
        <v>675</v>
      </c>
      <c r="CF97" s="351" t="s">
        <v>675</v>
      </c>
      <c r="CG97" s="351" t="s">
        <v>675</v>
      </c>
      <c r="CH97" s="351" t="s">
        <v>675</v>
      </c>
      <c r="CI97" s="351" t="s">
        <v>675</v>
      </c>
      <c r="CJ97" s="351" t="s">
        <v>675</v>
      </c>
      <c r="CK97" s="351" t="s">
        <v>675</v>
      </c>
      <c r="CL97" s="351" t="s">
        <v>675</v>
      </c>
      <c r="CM97" s="351" t="s">
        <v>675</v>
      </c>
      <c r="CN97" s="351" t="s">
        <v>675</v>
      </c>
      <c r="CO97" s="351" t="s">
        <v>675</v>
      </c>
      <c r="CP97" s="351" t="s">
        <v>675</v>
      </c>
      <c r="CQ97" s="351" t="s">
        <v>675</v>
      </c>
      <c r="CR97" s="351" t="s">
        <v>675</v>
      </c>
      <c r="CS97" s="351" t="s">
        <v>675</v>
      </c>
      <c r="CT97" s="351" t="s">
        <v>675</v>
      </c>
    </row>
    <row r="98" spans="1:98" x14ac:dyDescent="0.25">
      <c r="AM98" s="352"/>
      <c r="AN98" s="352"/>
      <c r="AO98" s="352"/>
      <c r="AP98" s="352"/>
      <c r="AQ98" s="352"/>
      <c r="AR98" s="352"/>
      <c r="AS98" s="352"/>
      <c r="AT98" s="352"/>
    </row>
    <row r="99" spans="1:98" x14ac:dyDescent="0.25">
      <c r="A99" s="418"/>
      <c r="B99" s="418"/>
      <c r="C99" s="418"/>
      <c r="D99" s="418"/>
      <c r="E99" s="418"/>
      <c r="F99" s="418"/>
      <c r="G99" s="418"/>
      <c r="H99" s="418"/>
      <c r="I99" s="418"/>
      <c r="J99" s="418"/>
      <c r="K99" s="418"/>
      <c r="L99" s="418"/>
      <c r="M99" s="418"/>
      <c r="N99" s="418"/>
      <c r="O99" s="418"/>
      <c r="P99" s="418"/>
      <c r="Q99" s="418"/>
      <c r="R99" s="418"/>
      <c r="S99" s="418"/>
      <c r="T99" s="418"/>
      <c r="U99" s="418"/>
      <c r="V99" s="418"/>
      <c r="W99" s="418"/>
      <c r="X99" s="418"/>
      <c r="Y99" s="418"/>
      <c r="Z99" s="418"/>
      <c r="AA99" s="418"/>
      <c r="AB99" s="418"/>
      <c r="AC99" s="418"/>
      <c r="AD99" s="418"/>
      <c r="AE99" s="418"/>
      <c r="AF99" s="418"/>
      <c r="AG99" s="418"/>
      <c r="AH99" s="418"/>
      <c r="AI99" s="418"/>
      <c r="AJ99" s="418"/>
      <c r="AK99" s="418"/>
      <c r="AL99" s="418"/>
      <c r="AM99" s="418"/>
      <c r="AN99" s="418"/>
      <c r="AO99" s="418"/>
      <c r="AP99" s="418"/>
      <c r="AQ99" s="418"/>
      <c r="AR99" s="418"/>
      <c r="AS99" s="418"/>
      <c r="AT99" s="418"/>
      <c r="AU99" s="418"/>
    </row>
    <row r="101" spans="1:98" x14ac:dyDescent="0.25">
      <c r="AM101" s="352"/>
    </row>
    <row r="103" spans="1:98" x14ac:dyDescent="0.25">
      <c r="AM103" s="295" t="s">
        <v>443</v>
      </c>
    </row>
    <row r="104" spans="1:98" ht="27.75" x14ac:dyDescent="0.25">
      <c r="AL104" s="309"/>
    </row>
    <row r="105" spans="1:98" ht="27.75" x14ac:dyDescent="0.25">
      <c r="AL105" s="309"/>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view="pageBreakPreview" zoomScale="85" zoomScaleSheetLayoutView="85" workbookViewId="0">
      <selection activeCell="H33" sqref="H33"/>
    </sheetView>
  </sheetViews>
  <sheetFormatPr defaultRowHeight="15.75" x14ac:dyDescent="0.25"/>
  <cols>
    <col min="1" max="1" width="9.140625" style="64"/>
    <col min="2" max="2" width="72.85546875" style="64" customWidth="1"/>
    <col min="3" max="3" width="15.42578125" style="64" customWidth="1"/>
    <col min="4" max="4" width="15.140625" style="64" customWidth="1"/>
    <col min="5" max="6" width="15.140625" style="64" hidden="1" customWidth="1"/>
    <col min="7" max="7" width="14.28515625" style="64" customWidth="1"/>
    <col min="8" max="8" width="15.5703125" style="64" customWidth="1"/>
    <col min="9" max="10" width="18.28515625" style="64" customWidth="1"/>
    <col min="11" max="11" width="35.7109375" style="64" customWidth="1"/>
    <col min="12" max="12" width="32.28515625" style="64" customWidth="1"/>
    <col min="13" max="13" width="15.2851562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1" t="str">
        <f>'1. паспорт местоположение'!A5:C5</f>
        <v>Год раскрытия информации: 2026 год</v>
      </c>
      <c r="B5" s="361"/>
      <c r="C5" s="361"/>
      <c r="D5" s="361"/>
      <c r="E5" s="361"/>
      <c r="F5" s="361"/>
      <c r="G5" s="361"/>
      <c r="H5" s="361"/>
      <c r="I5" s="361"/>
      <c r="J5" s="361"/>
      <c r="K5" s="361"/>
      <c r="L5" s="361"/>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62" t="s">
        <v>8</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369" t="str">
        <f>'1. паспорт местоположение'!A12:C12</f>
        <v>J_TP2000.VL.0043</v>
      </c>
      <c r="B12" s="369"/>
      <c r="C12" s="369"/>
      <c r="D12" s="369"/>
      <c r="E12" s="369"/>
      <c r="F12" s="369"/>
      <c r="G12" s="369"/>
      <c r="H12" s="369"/>
      <c r="I12" s="369"/>
      <c r="J12" s="369"/>
      <c r="K12" s="369"/>
      <c r="L12" s="369"/>
    </row>
    <row r="13" spans="1:44" x14ac:dyDescent="0.25">
      <c r="A13" s="362" t="s">
        <v>7</v>
      </c>
      <c r="B13" s="362"/>
      <c r="C13" s="362"/>
      <c r="D13" s="362"/>
      <c r="E13" s="362"/>
      <c r="F13" s="362"/>
      <c r="G13" s="362"/>
      <c r="H13" s="362"/>
      <c r="I13" s="362"/>
      <c r="J13" s="362"/>
      <c r="K13" s="362"/>
      <c r="L13" s="362"/>
    </row>
    <row r="14" spans="1:44" ht="18.75" x14ac:dyDescent="0.25">
      <c r="A14" s="372"/>
      <c r="B14" s="372"/>
      <c r="C14" s="372"/>
      <c r="D14" s="372"/>
      <c r="E14" s="372"/>
      <c r="F14" s="372"/>
      <c r="G14" s="372"/>
      <c r="H14" s="372"/>
      <c r="I14" s="372"/>
      <c r="J14" s="372"/>
      <c r="K14" s="372"/>
      <c r="L14" s="372"/>
    </row>
    <row r="15" spans="1:44" x14ac:dyDescent="0.25">
      <c r="A15" s="369" t="str">
        <f>'1. паспорт местоположение'!A15:C15</f>
        <v>Реконструкция ВЛ 220 кВ Надым-Салехард-1,2 (комплекс поддерживающих мероприятий)</v>
      </c>
      <c r="B15" s="369"/>
      <c r="C15" s="369"/>
      <c r="D15" s="369"/>
      <c r="E15" s="369"/>
      <c r="F15" s="369"/>
      <c r="G15" s="369"/>
      <c r="H15" s="369"/>
      <c r="I15" s="369"/>
      <c r="J15" s="369"/>
      <c r="K15" s="369"/>
      <c r="L15" s="369"/>
    </row>
    <row r="16" spans="1:44" x14ac:dyDescent="0.25">
      <c r="A16" s="362" t="s">
        <v>6</v>
      </c>
      <c r="B16" s="362"/>
      <c r="C16" s="362"/>
      <c r="D16" s="362"/>
      <c r="E16" s="362"/>
      <c r="F16" s="362"/>
      <c r="G16" s="362"/>
      <c r="H16" s="362"/>
      <c r="I16" s="362"/>
      <c r="J16" s="362"/>
      <c r="K16" s="362"/>
      <c r="L16" s="362"/>
    </row>
    <row r="17" spans="1:12" ht="15.75" customHeight="1" x14ac:dyDescent="0.25">
      <c r="L17" s="75"/>
    </row>
    <row r="18" spans="1:12" x14ac:dyDescent="0.25">
      <c r="K18" s="74"/>
    </row>
    <row r="19" spans="1:12" ht="15.75" customHeight="1" x14ac:dyDescent="0.25">
      <c r="A19" s="516" t="s">
        <v>394</v>
      </c>
      <c r="B19" s="516"/>
      <c r="C19" s="516"/>
      <c r="D19" s="516"/>
      <c r="E19" s="516"/>
      <c r="F19" s="516"/>
      <c r="G19" s="516"/>
      <c r="H19" s="516"/>
      <c r="I19" s="516"/>
      <c r="J19" s="516"/>
      <c r="K19" s="516"/>
      <c r="L19" s="516"/>
    </row>
    <row r="20" spans="1:12" x14ac:dyDescent="0.25">
      <c r="A20" s="170"/>
      <c r="B20" s="171"/>
      <c r="C20" s="172"/>
      <c r="D20" s="172"/>
      <c r="E20" s="172"/>
      <c r="F20" s="172"/>
      <c r="G20" s="173"/>
      <c r="H20" s="173"/>
      <c r="I20" s="173"/>
      <c r="J20" s="173"/>
      <c r="K20" s="173"/>
      <c r="L20" s="173"/>
    </row>
    <row r="21" spans="1:12" ht="28.5" customHeight="1" x14ac:dyDescent="0.25">
      <c r="A21" s="517" t="s">
        <v>228</v>
      </c>
      <c r="B21" s="517" t="s">
        <v>227</v>
      </c>
      <c r="C21" s="523" t="s">
        <v>327</v>
      </c>
      <c r="D21" s="523"/>
      <c r="E21" s="523"/>
      <c r="F21" s="523"/>
      <c r="G21" s="523"/>
      <c r="H21" s="523"/>
      <c r="I21" s="518" t="s">
        <v>226</v>
      </c>
      <c r="J21" s="520" t="s">
        <v>329</v>
      </c>
      <c r="K21" s="517" t="s">
        <v>225</v>
      </c>
      <c r="L21" s="519" t="s">
        <v>328</v>
      </c>
    </row>
    <row r="22" spans="1:12" ht="58.5" customHeight="1" x14ac:dyDescent="0.25">
      <c r="A22" s="517"/>
      <c r="B22" s="517"/>
      <c r="C22" s="524" t="s">
        <v>2</v>
      </c>
      <c r="D22" s="524"/>
      <c r="E22" s="291"/>
      <c r="F22" s="291"/>
      <c r="G22" s="525" t="s">
        <v>1</v>
      </c>
      <c r="H22" s="526"/>
      <c r="I22" s="518"/>
      <c r="J22" s="521"/>
      <c r="K22" s="517"/>
      <c r="L22" s="519"/>
    </row>
    <row r="23" spans="1:12" ht="31.5" x14ac:dyDescent="0.25">
      <c r="A23" s="517"/>
      <c r="B23" s="517"/>
      <c r="C23" s="73" t="s">
        <v>224</v>
      </c>
      <c r="D23" s="73" t="s">
        <v>223</v>
      </c>
      <c r="E23" s="73"/>
      <c r="F23" s="73"/>
      <c r="G23" s="73" t="s">
        <v>224</v>
      </c>
      <c r="H23" s="73" t="s">
        <v>223</v>
      </c>
      <c r="I23" s="518"/>
      <c r="J23" s="522"/>
      <c r="K23" s="517"/>
      <c r="L23" s="519"/>
    </row>
    <row r="24" spans="1:12" x14ac:dyDescent="0.25">
      <c r="A24" s="169">
        <v>1</v>
      </c>
      <c r="B24" s="169">
        <v>2</v>
      </c>
      <c r="C24" s="73">
        <v>3</v>
      </c>
      <c r="D24" s="73">
        <v>4</v>
      </c>
      <c r="E24" s="73"/>
      <c r="F24" s="73"/>
      <c r="G24" s="73">
        <v>7</v>
      </c>
      <c r="H24" s="73">
        <v>8</v>
      </c>
      <c r="I24" s="73">
        <v>9</v>
      </c>
      <c r="J24" s="73">
        <v>10</v>
      </c>
      <c r="K24" s="73">
        <v>11</v>
      </c>
      <c r="L24" s="73">
        <v>12</v>
      </c>
    </row>
    <row r="25" spans="1:12" ht="19.5" customHeight="1" x14ac:dyDescent="0.25">
      <c r="A25" s="70">
        <v>1</v>
      </c>
      <c r="B25" s="71" t="s">
        <v>222</v>
      </c>
      <c r="C25" s="204"/>
      <c r="D25" s="204"/>
      <c r="E25" s="204"/>
      <c r="F25" s="204"/>
      <c r="G25" s="197"/>
      <c r="H25" s="197"/>
      <c r="I25" s="72"/>
      <c r="J25" s="72"/>
      <c r="K25" s="69"/>
      <c r="L25" s="82"/>
    </row>
    <row r="26" spans="1:12" ht="19.5" customHeight="1" x14ac:dyDescent="0.25">
      <c r="A26" s="70" t="s">
        <v>221</v>
      </c>
      <c r="B26" s="206" t="s">
        <v>334</v>
      </c>
      <c r="C26" s="198" t="s">
        <v>430</v>
      </c>
      <c r="D26" s="198"/>
      <c r="E26" s="198"/>
      <c r="F26" s="198"/>
      <c r="G26" s="198" t="s">
        <v>430</v>
      </c>
      <c r="H26" s="198"/>
      <c r="I26" s="174"/>
      <c r="J26" s="174"/>
      <c r="K26" s="69"/>
      <c r="L26" s="69"/>
    </row>
    <row r="27" spans="1:12" s="65" customFormat="1" ht="19.5" customHeight="1" x14ac:dyDescent="0.25">
      <c r="A27" s="70" t="s">
        <v>220</v>
      </c>
      <c r="B27" s="206" t="s">
        <v>336</v>
      </c>
      <c r="C27" s="198" t="s">
        <v>430</v>
      </c>
      <c r="D27" s="198"/>
      <c r="E27" s="198"/>
      <c r="F27" s="198"/>
      <c r="G27" s="198" t="s">
        <v>430</v>
      </c>
      <c r="H27" s="198"/>
      <c r="I27" s="174"/>
      <c r="J27" s="174"/>
      <c r="K27" s="69"/>
      <c r="L27" s="69"/>
    </row>
    <row r="28" spans="1:12" s="65" customFormat="1" ht="36.75" customHeight="1" x14ac:dyDescent="0.25">
      <c r="A28" s="70" t="s">
        <v>335</v>
      </c>
      <c r="B28" s="206" t="s">
        <v>340</v>
      </c>
      <c r="C28" s="199" t="s">
        <v>430</v>
      </c>
      <c r="D28" s="199"/>
      <c r="E28" s="199"/>
      <c r="F28" s="199"/>
      <c r="G28" s="199" t="s">
        <v>430</v>
      </c>
      <c r="H28" s="199"/>
      <c r="I28" s="174"/>
      <c r="J28" s="174"/>
      <c r="K28" s="229"/>
      <c r="L28" s="229"/>
    </row>
    <row r="29" spans="1:12" s="65" customFormat="1" ht="16.5" customHeight="1" x14ac:dyDescent="0.25">
      <c r="A29" s="70" t="s">
        <v>219</v>
      </c>
      <c r="B29" s="206" t="s">
        <v>339</v>
      </c>
      <c r="C29" s="199" t="s">
        <v>430</v>
      </c>
      <c r="D29" s="198"/>
      <c r="E29" s="198"/>
      <c r="F29" s="198"/>
      <c r="G29" s="199">
        <v>45714</v>
      </c>
      <c r="H29" s="198">
        <v>45749</v>
      </c>
      <c r="I29" s="174">
        <v>1</v>
      </c>
      <c r="J29" s="174">
        <v>1</v>
      </c>
      <c r="K29" s="229"/>
      <c r="L29" s="229"/>
    </row>
    <row r="30" spans="1:12" s="65" customFormat="1" ht="16.5" customHeight="1" x14ac:dyDescent="0.25">
      <c r="A30" s="70" t="s">
        <v>218</v>
      </c>
      <c r="B30" s="206" t="s">
        <v>341</v>
      </c>
      <c r="C30" s="199" t="s">
        <v>430</v>
      </c>
      <c r="D30" s="199"/>
      <c r="E30" s="199"/>
      <c r="F30" s="199"/>
      <c r="G30" s="198">
        <v>45839</v>
      </c>
      <c r="H30" s="198">
        <v>46264</v>
      </c>
      <c r="I30" s="174"/>
      <c r="J30" s="174"/>
      <c r="K30" s="229"/>
      <c r="L30" s="229"/>
    </row>
    <row r="31" spans="1:12" s="65" customFormat="1" ht="16.5" customHeight="1" x14ac:dyDescent="0.25">
      <c r="A31" s="70" t="s">
        <v>217</v>
      </c>
      <c r="B31" s="206" t="s">
        <v>337</v>
      </c>
      <c r="C31" s="199">
        <v>44120</v>
      </c>
      <c r="D31" s="199">
        <v>44120</v>
      </c>
      <c r="E31" s="199"/>
      <c r="F31" s="199"/>
      <c r="G31" s="198">
        <v>44120</v>
      </c>
      <c r="H31" s="198">
        <v>45470</v>
      </c>
      <c r="I31" s="174">
        <v>1</v>
      </c>
      <c r="J31" s="174">
        <v>1</v>
      </c>
      <c r="K31" s="229"/>
      <c r="L31" s="229"/>
    </row>
    <row r="32" spans="1:12" s="65" customFormat="1" ht="16.5" customHeight="1" x14ac:dyDescent="0.25">
      <c r="A32" s="70" t="s">
        <v>215</v>
      </c>
      <c r="B32" s="206" t="s">
        <v>342</v>
      </c>
      <c r="C32" s="198">
        <v>44844</v>
      </c>
      <c r="D32" s="198">
        <v>44922</v>
      </c>
      <c r="E32" s="198"/>
      <c r="F32" s="198"/>
      <c r="G32" s="198">
        <v>44922</v>
      </c>
      <c r="H32" s="198">
        <v>46111</v>
      </c>
      <c r="I32" s="174">
        <v>0.5</v>
      </c>
      <c r="J32" s="174">
        <v>1</v>
      </c>
      <c r="K32" s="229"/>
      <c r="L32" s="229"/>
    </row>
    <row r="33" spans="1:13" s="65" customFormat="1" ht="30.75" customHeight="1" x14ac:dyDescent="0.25">
      <c r="A33" s="70" t="s">
        <v>353</v>
      </c>
      <c r="B33" s="206" t="s">
        <v>270</v>
      </c>
      <c r="C33" s="198">
        <v>44922</v>
      </c>
      <c r="D33" s="198">
        <v>45139</v>
      </c>
      <c r="E33" s="198"/>
      <c r="F33" s="198"/>
      <c r="G33" s="198">
        <v>45139</v>
      </c>
      <c r="H33" s="198">
        <v>46371</v>
      </c>
      <c r="I33" s="174">
        <v>0.5</v>
      </c>
      <c r="J33" s="174">
        <v>1</v>
      </c>
      <c r="K33" s="229"/>
      <c r="L33" s="229"/>
      <c r="M33" s="228"/>
    </row>
    <row r="34" spans="1:13" s="65" customFormat="1" ht="30.75" customHeight="1" x14ac:dyDescent="0.25">
      <c r="A34" s="70" t="s">
        <v>354</v>
      </c>
      <c r="B34" s="206" t="s">
        <v>346</v>
      </c>
      <c r="C34" s="198" t="s">
        <v>430</v>
      </c>
      <c r="D34" s="198"/>
      <c r="E34" s="198"/>
      <c r="F34" s="198"/>
      <c r="G34" s="198">
        <v>46174</v>
      </c>
      <c r="H34" s="198">
        <v>46295</v>
      </c>
      <c r="I34" s="205"/>
      <c r="J34" s="174"/>
      <c r="K34" s="229"/>
      <c r="L34" s="229"/>
    </row>
    <row r="35" spans="1:13" s="65" customFormat="1" ht="33.75" customHeight="1" x14ac:dyDescent="0.25">
      <c r="A35" s="70" t="s">
        <v>355</v>
      </c>
      <c r="B35" s="206" t="s">
        <v>216</v>
      </c>
      <c r="C35" s="198">
        <v>46016</v>
      </c>
      <c r="D35" s="198">
        <v>46021</v>
      </c>
      <c r="E35" s="198"/>
      <c r="F35" s="198"/>
      <c r="G35" s="198">
        <v>46371</v>
      </c>
      <c r="H35" s="198">
        <v>46376</v>
      </c>
      <c r="I35" s="174"/>
      <c r="J35" s="174"/>
      <c r="K35" s="229"/>
      <c r="L35" s="229"/>
    </row>
    <row r="36" spans="1:13" ht="16.5" customHeight="1" x14ac:dyDescent="0.25">
      <c r="A36" s="70" t="s">
        <v>356</v>
      </c>
      <c r="B36" s="206" t="s">
        <v>338</v>
      </c>
      <c r="C36" s="198" t="s">
        <v>430</v>
      </c>
      <c r="D36" s="198"/>
      <c r="E36" s="198"/>
      <c r="F36" s="198"/>
      <c r="G36" s="198">
        <v>46376</v>
      </c>
      <c r="H36" s="198">
        <v>46386</v>
      </c>
      <c r="I36" s="174"/>
      <c r="J36" s="174"/>
      <c r="K36" s="229"/>
      <c r="L36" s="229"/>
    </row>
    <row r="37" spans="1:13" ht="16.5" customHeight="1" x14ac:dyDescent="0.25">
      <c r="A37" s="70" t="s">
        <v>357</v>
      </c>
      <c r="B37" s="206" t="s">
        <v>214</v>
      </c>
      <c r="C37" s="198">
        <v>45748</v>
      </c>
      <c r="D37" s="198">
        <v>46381</v>
      </c>
      <c r="E37" s="198"/>
      <c r="F37" s="198"/>
      <c r="G37" s="198">
        <v>46113</v>
      </c>
      <c r="H37" s="198">
        <v>46371</v>
      </c>
      <c r="I37" s="174"/>
      <c r="J37" s="174"/>
      <c r="K37" s="225"/>
      <c r="L37" s="229"/>
    </row>
    <row r="38" spans="1:13" ht="16.5" customHeight="1" x14ac:dyDescent="0.25">
      <c r="A38" s="70" t="s">
        <v>513</v>
      </c>
      <c r="B38" s="207" t="s">
        <v>213</v>
      </c>
      <c r="C38" s="198"/>
      <c r="D38" s="198"/>
      <c r="E38" s="198"/>
      <c r="F38" s="198"/>
      <c r="G38" s="198"/>
      <c r="H38" s="198"/>
      <c r="I38" s="174"/>
      <c r="J38" s="174"/>
      <c r="K38" s="69"/>
      <c r="L38" s="69"/>
    </row>
    <row r="39" spans="1:13" ht="33" customHeight="1" x14ac:dyDescent="0.25">
      <c r="A39" s="70">
        <v>2</v>
      </c>
      <c r="B39" s="206" t="s">
        <v>343</v>
      </c>
      <c r="C39" s="198" t="s">
        <v>606</v>
      </c>
      <c r="D39" s="198">
        <v>46172</v>
      </c>
      <c r="E39" s="198"/>
      <c r="F39" s="198"/>
      <c r="G39" s="198" t="s">
        <v>606</v>
      </c>
      <c r="H39" s="198">
        <v>46295</v>
      </c>
      <c r="I39" s="174">
        <v>0.3</v>
      </c>
      <c r="J39" s="174">
        <v>1</v>
      </c>
      <c r="K39" s="69"/>
      <c r="L39" s="69"/>
    </row>
    <row r="40" spans="1:13" ht="18" customHeight="1" x14ac:dyDescent="0.25">
      <c r="A40" s="70" t="s">
        <v>212</v>
      </c>
      <c r="B40" s="206" t="s">
        <v>345</v>
      </c>
      <c r="C40" s="198" t="s">
        <v>430</v>
      </c>
      <c r="D40" s="198"/>
      <c r="E40" s="198"/>
      <c r="F40" s="198"/>
      <c r="G40" s="198" t="s">
        <v>430</v>
      </c>
      <c r="H40" s="198"/>
      <c r="I40" s="174"/>
      <c r="J40" s="174"/>
      <c r="K40" s="69"/>
      <c r="L40" s="69"/>
    </row>
    <row r="41" spans="1:13" ht="18" customHeight="1" x14ac:dyDescent="0.25">
      <c r="A41" s="70" t="s">
        <v>211</v>
      </c>
      <c r="B41" s="207" t="s">
        <v>425</v>
      </c>
      <c r="C41" s="198"/>
      <c r="D41" s="198"/>
      <c r="E41" s="198"/>
      <c r="F41" s="198"/>
      <c r="G41" s="198"/>
      <c r="H41" s="198"/>
      <c r="I41" s="174"/>
      <c r="J41" s="174"/>
      <c r="K41" s="69"/>
      <c r="L41" s="69"/>
    </row>
    <row r="42" spans="1:13" ht="18" customHeight="1" x14ac:dyDescent="0.25">
      <c r="A42" s="70">
        <v>3</v>
      </c>
      <c r="B42" s="206" t="s">
        <v>344</v>
      </c>
      <c r="C42" s="199" t="s">
        <v>606</v>
      </c>
      <c r="D42" s="198">
        <v>46327</v>
      </c>
      <c r="E42" s="198"/>
      <c r="F42" s="198"/>
      <c r="G42" s="197">
        <v>45381</v>
      </c>
      <c r="H42" s="198">
        <v>46381</v>
      </c>
      <c r="I42" s="174">
        <v>0.3</v>
      </c>
      <c r="J42" s="174">
        <v>1</v>
      </c>
      <c r="K42" s="69"/>
      <c r="L42" s="69"/>
    </row>
    <row r="43" spans="1:13" ht="18" customHeight="1" x14ac:dyDescent="0.25">
      <c r="A43" s="70" t="s">
        <v>210</v>
      </c>
      <c r="B43" s="206" t="s">
        <v>208</v>
      </c>
      <c r="C43" s="198" t="s">
        <v>430</v>
      </c>
      <c r="D43" s="198"/>
      <c r="E43" s="198"/>
      <c r="F43" s="198"/>
      <c r="G43" s="198" t="s">
        <v>430</v>
      </c>
      <c r="H43" s="198"/>
      <c r="I43" s="174"/>
      <c r="J43" s="175"/>
      <c r="K43" s="69"/>
      <c r="L43" s="69"/>
    </row>
    <row r="44" spans="1:13" ht="18" customHeight="1" x14ac:dyDescent="0.25">
      <c r="A44" s="70" t="s">
        <v>209</v>
      </c>
      <c r="B44" s="206" t="s">
        <v>206</v>
      </c>
      <c r="C44" s="198" t="s">
        <v>430</v>
      </c>
      <c r="D44" s="198"/>
      <c r="E44" s="198"/>
      <c r="F44" s="198"/>
      <c r="G44" s="198" t="s">
        <v>430</v>
      </c>
      <c r="H44" s="198"/>
      <c r="I44" s="174"/>
      <c r="J44" s="174"/>
      <c r="K44" s="69"/>
      <c r="L44" s="69"/>
    </row>
    <row r="45" spans="1:13" ht="34.5" customHeight="1" x14ac:dyDescent="0.25">
      <c r="A45" s="70" t="s">
        <v>207</v>
      </c>
      <c r="B45" s="206" t="s">
        <v>349</v>
      </c>
      <c r="C45" s="198" t="s">
        <v>430</v>
      </c>
      <c r="D45" s="198"/>
      <c r="E45" s="198"/>
      <c r="F45" s="198"/>
      <c r="G45" s="198" t="s">
        <v>430</v>
      </c>
      <c r="H45" s="198"/>
      <c r="I45" s="174"/>
      <c r="J45" s="174"/>
      <c r="K45" s="176"/>
      <c r="L45" s="69"/>
    </row>
    <row r="46" spans="1:13" ht="64.5" customHeight="1" x14ac:dyDescent="0.25">
      <c r="A46" s="70" t="s">
        <v>205</v>
      </c>
      <c r="B46" s="206" t="s">
        <v>347</v>
      </c>
      <c r="C46" s="198" t="s">
        <v>430</v>
      </c>
      <c r="D46" s="198"/>
      <c r="E46" s="198"/>
      <c r="F46" s="198"/>
      <c r="G46" s="198" t="s">
        <v>430</v>
      </c>
      <c r="H46" s="198"/>
      <c r="I46" s="174"/>
      <c r="J46" s="174"/>
      <c r="K46" s="176"/>
      <c r="L46" s="69"/>
    </row>
    <row r="47" spans="1:13" ht="18" customHeight="1" x14ac:dyDescent="0.25">
      <c r="A47" s="70" t="s">
        <v>203</v>
      </c>
      <c r="B47" s="206" t="s">
        <v>204</v>
      </c>
      <c r="C47" s="198" t="s">
        <v>430</v>
      </c>
      <c r="D47" s="198"/>
      <c r="E47" s="198"/>
      <c r="F47" s="198"/>
      <c r="G47" s="198" t="s">
        <v>430</v>
      </c>
      <c r="H47" s="198"/>
      <c r="I47" s="174"/>
      <c r="J47" s="174"/>
      <c r="K47" s="69"/>
      <c r="L47" s="69"/>
    </row>
    <row r="48" spans="1:13" ht="18" customHeight="1" x14ac:dyDescent="0.25">
      <c r="A48" s="70" t="s">
        <v>512</v>
      </c>
      <c r="B48" s="207" t="s">
        <v>202</v>
      </c>
      <c r="C48" s="198"/>
      <c r="D48" s="198"/>
      <c r="E48" s="198"/>
      <c r="F48" s="198"/>
      <c r="G48" s="198"/>
      <c r="H48" s="198"/>
      <c r="I48" s="174"/>
      <c r="J48" s="174"/>
      <c r="K48" s="69"/>
      <c r="L48" s="69"/>
    </row>
    <row r="49" spans="1:12" ht="18" customHeight="1" x14ac:dyDescent="0.25">
      <c r="A49" s="70">
        <v>4</v>
      </c>
      <c r="B49" s="206" t="s">
        <v>200</v>
      </c>
      <c r="C49" s="199">
        <v>46381</v>
      </c>
      <c r="D49" s="198">
        <v>46386</v>
      </c>
      <c r="E49" s="198"/>
      <c r="F49" s="198"/>
      <c r="G49" s="199">
        <v>46381</v>
      </c>
      <c r="H49" s="198">
        <v>46386</v>
      </c>
      <c r="I49" s="174"/>
      <c r="J49" s="174"/>
      <c r="K49" s="69"/>
      <c r="L49" s="69"/>
    </row>
    <row r="50" spans="1:12" ht="48.75" customHeight="1" x14ac:dyDescent="0.25">
      <c r="A50" s="70" t="s">
        <v>201</v>
      </c>
      <c r="B50" s="206" t="s">
        <v>348</v>
      </c>
      <c r="C50" s="199">
        <v>46722</v>
      </c>
      <c r="D50" s="198">
        <v>46736</v>
      </c>
      <c r="E50" s="198"/>
      <c r="F50" s="198"/>
      <c r="G50" s="199">
        <v>46722</v>
      </c>
      <c r="H50" s="198">
        <v>46736</v>
      </c>
      <c r="I50" s="174"/>
      <c r="J50" s="174"/>
      <c r="K50" s="69"/>
      <c r="L50" s="69"/>
    </row>
    <row r="51" spans="1:12" ht="33" customHeight="1" x14ac:dyDescent="0.25">
      <c r="A51" s="70" t="s">
        <v>199</v>
      </c>
      <c r="B51" s="206" t="s">
        <v>350</v>
      </c>
      <c r="C51" s="199">
        <v>46736</v>
      </c>
      <c r="D51" s="198">
        <v>46746</v>
      </c>
      <c r="E51" s="198"/>
      <c r="F51" s="198"/>
      <c r="G51" s="199">
        <v>46736</v>
      </c>
      <c r="H51" s="198">
        <v>46746</v>
      </c>
      <c r="I51" s="174"/>
      <c r="J51" s="174"/>
      <c r="K51" s="69"/>
      <c r="L51" s="69"/>
    </row>
    <row r="52" spans="1:12" ht="33" customHeight="1" x14ac:dyDescent="0.25">
      <c r="A52" s="70" t="s">
        <v>197</v>
      </c>
      <c r="B52" s="206" t="s">
        <v>198</v>
      </c>
      <c r="C52" s="198" t="s">
        <v>430</v>
      </c>
      <c r="D52" s="198"/>
      <c r="E52" s="198"/>
      <c r="F52" s="198"/>
      <c r="G52" s="198" t="s">
        <v>430</v>
      </c>
      <c r="H52" s="198"/>
      <c r="I52" s="174"/>
      <c r="J52" s="174"/>
      <c r="K52" s="69"/>
      <c r="L52" s="69"/>
    </row>
    <row r="53" spans="1:12" ht="17.25" customHeight="1" x14ac:dyDescent="0.25">
      <c r="A53" s="70" t="s">
        <v>195</v>
      </c>
      <c r="B53" s="208" t="s">
        <v>351</v>
      </c>
      <c r="C53" s="199">
        <v>46746</v>
      </c>
      <c r="D53" s="198">
        <v>46751</v>
      </c>
      <c r="E53" s="198"/>
      <c r="F53" s="198"/>
      <c r="G53" s="199">
        <v>46746</v>
      </c>
      <c r="H53" s="198">
        <v>46751</v>
      </c>
      <c r="I53" s="174"/>
      <c r="J53" s="174"/>
      <c r="K53" s="69"/>
      <c r="L53" s="69"/>
    </row>
    <row r="54" spans="1:12" ht="17.25" customHeight="1" x14ac:dyDescent="0.25">
      <c r="A54" s="70" t="s">
        <v>352</v>
      </c>
      <c r="B54" s="206" t="s">
        <v>196</v>
      </c>
      <c r="C54" s="199">
        <v>46762</v>
      </c>
      <c r="D54" s="198">
        <v>46934</v>
      </c>
      <c r="E54" s="198"/>
      <c r="F54" s="198"/>
      <c r="G54" s="199">
        <v>46661</v>
      </c>
      <c r="H54" s="198">
        <v>46751</v>
      </c>
      <c r="I54" s="174"/>
      <c r="J54" s="174"/>
      <c r="K54" s="69"/>
      <c r="L54" s="69"/>
    </row>
    <row r="57" spans="1:12" x14ac:dyDescent="0.25">
      <c r="B57" s="22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J25" sqref="J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00" t="s">
        <v>69</v>
      </c>
    </row>
    <row r="2" spans="1:27" ht="18.75" x14ac:dyDescent="0.3">
      <c r="Z2" s="201" t="s">
        <v>10</v>
      </c>
    </row>
    <row r="3" spans="1:27" ht="18.75" x14ac:dyDescent="0.3">
      <c r="Z3" s="201" t="s">
        <v>68</v>
      </c>
    </row>
    <row r="4" spans="1:27"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row>
    <row r="6" spans="1:27" ht="18.75" x14ac:dyDescent="0.25">
      <c r="A6" s="543" t="s">
        <v>9</v>
      </c>
      <c r="B6" s="543"/>
      <c r="C6" s="543"/>
      <c r="D6" s="543"/>
      <c r="E6" s="543"/>
      <c r="F6" s="543"/>
      <c r="G6" s="543"/>
      <c r="H6" s="543"/>
      <c r="I6" s="543"/>
      <c r="J6" s="543"/>
      <c r="K6" s="543"/>
      <c r="L6" s="543"/>
      <c r="M6" s="543"/>
      <c r="N6" s="543"/>
      <c r="O6" s="543"/>
      <c r="P6" s="543"/>
      <c r="Q6" s="543"/>
      <c r="R6" s="543"/>
      <c r="S6" s="543"/>
      <c r="T6" s="543"/>
      <c r="U6" s="543"/>
      <c r="V6" s="543"/>
      <c r="W6" s="543"/>
      <c r="X6" s="543"/>
      <c r="Y6" s="543"/>
      <c r="Z6" s="543"/>
      <c r="AA6" s="543"/>
    </row>
    <row r="7" spans="1:27" ht="18.75" x14ac:dyDescent="0.25">
      <c r="A7" s="202"/>
      <c r="B7" s="202"/>
      <c r="C7" s="202"/>
      <c r="D7" s="202"/>
      <c r="E7" s="202"/>
      <c r="F7" s="202"/>
      <c r="G7" s="202"/>
      <c r="H7" s="202"/>
      <c r="I7" s="202"/>
      <c r="J7" s="67"/>
      <c r="K7" s="67"/>
      <c r="L7" s="67"/>
      <c r="M7" s="67"/>
      <c r="N7" s="67"/>
      <c r="O7" s="67"/>
      <c r="P7" s="67"/>
      <c r="Q7" s="67"/>
      <c r="R7" s="67"/>
      <c r="S7" s="67"/>
      <c r="T7" s="67"/>
      <c r="U7" s="67"/>
      <c r="V7" s="67"/>
      <c r="W7" s="67"/>
      <c r="X7" s="67"/>
      <c r="Y7" s="67"/>
      <c r="Z7" s="67"/>
      <c r="AA7" s="67"/>
    </row>
    <row r="8" spans="1:27" x14ac:dyDescent="0.25">
      <c r="A8" s="531" t="s">
        <v>485</v>
      </c>
      <c r="B8" s="531"/>
      <c r="C8" s="531"/>
      <c r="D8" s="531"/>
      <c r="E8" s="531"/>
      <c r="F8" s="531"/>
      <c r="G8" s="531"/>
      <c r="H8" s="531"/>
      <c r="I8" s="531"/>
      <c r="J8" s="531"/>
      <c r="K8" s="531"/>
      <c r="L8" s="531"/>
      <c r="M8" s="531"/>
      <c r="N8" s="531"/>
      <c r="O8" s="531"/>
      <c r="P8" s="531"/>
      <c r="Q8" s="531"/>
      <c r="R8" s="531"/>
      <c r="S8" s="531"/>
      <c r="T8" s="531"/>
      <c r="U8" s="531"/>
      <c r="V8" s="531"/>
      <c r="W8" s="531"/>
      <c r="X8" s="531"/>
      <c r="Y8" s="531"/>
      <c r="Z8" s="531"/>
      <c r="AA8" s="531"/>
    </row>
    <row r="9" spans="1:27" ht="18.75" customHeight="1" x14ac:dyDescent="0.25">
      <c r="A9" s="532" t="s">
        <v>8</v>
      </c>
      <c r="B9" s="532"/>
      <c r="C9" s="532"/>
      <c r="D9" s="532"/>
      <c r="E9" s="532"/>
      <c r="F9" s="532"/>
      <c r="G9" s="532"/>
      <c r="H9" s="532"/>
      <c r="I9" s="532"/>
      <c r="J9" s="532"/>
      <c r="K9" s="532"/>
      <c r="L9" s="532"/>
      <c r="M9" s="532"/>
      <c r="N9" s="532"/>
      <c r="O9" s="532"/>
      <c r="P9" s="532"/>
      <c r="Q9" s="532"/>
      <c r="R9" s="532"/>
      <c r="S9" s="532"/>
      <c r="T9" s="532"/>
      <c r="U9" s="532"/>
      <c r="V9" s="532"/>
      <c r="W9" s="532"/>
      <c r="X9" s="532"/>
      <c r="Y9" s="532"/>
      <c r="Z9" s="532"/>
      <c r="AA9" s="532"/>
    </row>
    <row r="10" spans="1:27" ht="18.75" x14ac:dyDescent="0.25">
      <c r="A10" s="202"/>
      <c r="B10" s="202"/>
      <c r="C10" s="202"/>
      <c r="D10" s="202"/>
      <c r="E10" s="202"/>
      <c r="F10" s="202"/>
      <c r="G10" s="202"/>
      <c r="H10" s="202"/>
      <c r="I10" s="202"/>
      <c r="J10" s="67"/>
      <c r="K10" s="67"/>
      <c r="L10" s="67"/>
      <c r="M10" s="67"/>
      <c r="N10" s="67"/>
      <c r="O10" s="67"/>
      <c r="P10" s="67"/>
      <c r="Q10" s="67"/>
      <c r="R10" s="67"/>
      <c r="S10" s="67"/>
      <c r="T10" s="67"/>
      <c r="U10" s="67"/>
      <c r="V10" s="67"/>
      <c r="W10" s="67"/>
      <c r="X10" s="67"/>
      <c r="Y10" s="67"/>
      <c r="Z10" s="67"/>
      <c r="AA10" s="67"/>
    </row>
    <row r="11" spans="1:27" x14ac:dyDescent="0.25">
      <c r="A11" s="544" t="str">
        <f>'6.1. Паспорт сетевой график'!A12:L12</f>
        <v>J_TP2000.VL.0043</v>
      </c>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row>
    <row r="12" spans="1:27" x14ac:dyDescent="0.25">
      <c r="A12" s="532" t="s">
        <v>7</v>
      </c>
      <c r="B12" s="532"/>
      <c r="C12" s="532"/>
      <c r="D12" s="532"/>
      <c r="E12" s="532"/>
      <c r="F12" s="532"/>
      <c r="G12" s="532"/>
      <c r="H12" s="532"/>
      <c r="I12" s="532"/>
      <c r="J12" s="532"/>
      <c r="K12" s="532"/>
      <c r="L12" s="532"/>
      <c r="M12" s="532"/>
      <c r="N12" s="532"/>
      <c r="O12" s="532"/>
      <c r="P12" s="532"/>
      <c r="Q12" s="532"/>
      <c r="R12" s="532"/>
      <c r="S12" s="532"/>
      <c r="T12" s="532"/>
      <c r="U12" s="532"/>
      <c r="V12" s="532"/>
      <c r="W12" s="532"/>
      <c r="X12" s="532"/>
      <c r="Y12" s="532"/>
      <c r="Z12" s="532"/>
      <c r="AA12" s="532"/>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531" t="str">
        <f>'6.1. Паспорт сетевой график'!A15:L15</f>
        <v>Реконструкция ВЛ 220 кВ Надым-Салехард-1,2 (комплекс поддерживающих мероприятий)</v>
      </c>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row>
    <row r="15" spans="1:27" ht="15.75" customHeight="1" x14ac:dyDescent="0.25">
      <c r="A15" s="532" t="s">
        <v>6</v>
      </c>
      <c r="B15" s="532"/>
      <c r="C15" s="532"/>
      <c r="D15" s="532"/>
      <c r="E15" s="532"/>
      <c r="F15" s="532"/>
      <c r="G15" s="532"/>
      <c r="H15" s="532"/>
      <c r="I15" s="532"/>
      <c r="J15" s="532"/>
      <c r="K15" s="532"/>
      <c r="L15" s="532"/>
      <c r="M15" s="532"/>
      <c r="N15" s="532"/>
      <c r="O15" s="532"/>
      <c r="P15" s="532"/>
      <c r="Q15" s="532"/>
      <c r="R15" s="532"/>
      <c r="S15" s="532"/>
      <c r="T15" s="532"/>
      <c r="U15" s="532"/>
      <c r="V15" s="532"/>
      <c r="W15" s="532"/>
      <c r="X15" s="532"/>
      <c r="Y15" s="532"/>
      <c r="Z15" s="532"/>
      <c r="AA15" s="532"/>
    </row>
    <row r="16" spans="1:27" x14ac:dyDescent="0.25">
      <c r="A16" s="533"/>
      <c r="B16" s="533"/>
      <c r="C16" s="533"/>
      <c r="D16" s="533"/>
      <c r="E16" s="533"/>
      <c r="F16" s="533"/>
      <c r="G16" s="533"/>
      <c r="H16" s="533"/>
      <c r="I16" s="533"/>
      <c r="J16" s="533"/>
      <c r="K16" s="533"/>
      <c r="L16" s="533"/>
      <c r="M16" s="533"/>
      <c r="N16" s="533"/>
      <c r="O16" s="533"/>
      <c r="P16" s="533"/>
      <c r="Q16" s="533"/>
      <c r="R16" s="533"/>
      <c r="S16" s="533"/>
      <c r="T16" s="533"/>
      <c r="U16" s="533"/>
      <c r="V16" s="533"/>
      <c r="W16" s="533"/>
      <c r="X16" s="533"/>
      <c r="Y16" s="533"/>
      <c r="Z16" s="533"/>
      <c r="AA16" s="533"/>
    </row>
    <row r="18" spans="1:34" x14ac:dyDescent="0.25">
      <c r="A18" s="534" t="s">
        <v>395</v>
      </c>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row>
    <row r="20" spans="1:34" s="285" customFormat="1" ht="29.25" customHeight="1" x14ac:dyDescent="0.25">
      <c r="A20" s="535" t="s">
        <v>194</v>
      </c>
      <c r="B20" s="535" t="s">
        <v>193</v>
      </c>
      <c r="C20" s="538" t="s">
        <v>192</v>
      </c>
      <c r="D20" s="538"/>
      <c r="E20" s="539" t="s">
        <v>191</v>
      </c>
      <c r="F20" s="539"/>
      <c r="G20" s="540" t="s">
        <v>661</v>
      </c>
      <c r="H20" s="529" t="s">
        <v>508</v>
      </c>
      <c r="I20" s="530"/>
      <c r="J20" s="530"/>
      <c r="K20" s="530"/>
      <c r="L20" s="529" t="s">
        <v>509</v>
      </c>
      <c r="M20" s="530"/>
      <c r="N20" s="530"/>
      <c r="O20" s="530"/>
      <c r="P20" s="529" t="s">
        <v>570</v>
      </c>
      <c r="Q20" s="530"/>
      <c r="R20" s="530"/>
      <c r="S20" s="530"/>
      <c r="T20" s="529" t="s">
        <v>654</v>
      </c>
      <c r="U20" s="530"/>
      <c r="V20" s="530"/>
      <c r="W20" s="530"/>
      <c r="X20" s="529" t="s">
        <v>662</v>
      </c>
      <c r="Y20" s="530"/>
      <c r="Z20" s="530"/>
      <c r="AA20" s="530"/>
      <c r="AB20" s="527" t="s">
        <v>190</v>
      </c>
      <c r="AC20" s="527"/>
      <c r="AH20" s="286"/>
    </row>
    <row r="21" spans="1:34" s="285" customFormat="1" ht="28.5" customHeight="1" x14ac:dyDescent="0.25">
      <c r="A21" s="536"/>
      <c r="B21" s="536"/>
      <c r="C21" s="538"/>
      <c r="D21" s="538"/>
      <c r="E21" s="539"/>
      <c r="F21" s="539"/>
      <c r="G21" s="541"/>
      <c r="H21" s="528" t="s">
        <v>2</v>
      </c>
      <c r="I21" s="528"/>
      <c r="J21" s="528" t="s">
        <v>188</v>
      </c>
      <c r="K21" s="528"/>
      <c r="L21" s="528" t="s">
        <v>2</v>
      </c>
      <c r="M21" s="528"/>
      <c r="N21" s="528" t="s">
        <v>188</v>
      </c>
      <c r="O21" s="528"/>
      <c r="P21" s="528" t="s">
        <v>2</v>
      </c>
      <c r="Q21" s="528"/>
      <c r="R21" s="528" t="s">
        <v>188</v>
      </c>
      <c r="S21" s="528"/>
      <c r="T21" s="528" t="s">
        <v>2</v>
      </c>
      <c r="U21" s="528"/>
      <c r="V21" s="528" t="s">
        <v>188</v>
      </c>
      <c r="W21" s="528"/>
      <c r="X21" s="528" t="s">
        <v>2</v>
      </c>
      <c r="Y21" s="528"/>
      <c r="Z21" s="528" t="s">
        <v>188</v>
      </c>
      <c r="AA21" s="528"/>
      <c r="AB21" s="527"/>
      <c r="AC21" s="527"/>
      <c r="AG21" s="285" t="s">
        <v>443</v>
      </c>
      <c r="AH21" s="287"/>
    </row>
    <row r="22" spans="1:34" s="285" customFormat="1" ht="62.25" customHeight="1" x14ac:dyDescent="0.3">
      <c r="A22" s="537"/>
      <c r="B22" s="537"/>
      <c r="C22" s="284" t="s">
        <v>2</v>
      </c>
      <c r="D22" s="284" t="s">
        <v>188</v>
      </c>
      <c r="E22" s="210" t="s">
        <v>659</v>
      </c>
      <c r="F22" s="210" t="s">
        <v>660</v>
      </c>
      <c r="G22" s="542"/>
      <c r="H22" s="288" t="s">
        <v>375</v>
      </c>
      <c r="I22" s="288" t="s">
        <v>376</v>
      </c>
      <c r="J22" s="288" t="s">
        <v>375</v>
      </c>
      <c r="K22" s="288" t="s">
        <v>376</v>
      </c>
      <c r="L22" s="288" t="s">
        <v>375</v>
      </c>
      <c r="M22" s="288" t="s">
        <v>376</v>
      </c>
      <c r="N22" s="288" t="s">
        <v>375</v>
      </c>
      <c r="O22" s="288" t="s">
        <v>376</v>
      </c>
      <c r="P22" s="288" t="s">
        <v>375</v>
      </c>
      <c r="Q22" s="288" t="s">
        <v>376</v>
      </c>
      <c r="R22" s="288" t="s">
        <v>375</v>
      </c>
      <c r="S22" s="288" t="s">
        <v>376</v>
      </c>
      <c r="T22" s="288" t="s">
        <v>375</v>
      </c>
      <c r="U22" s="288" t="s">
        <v>376</v>
      </c>
      <c r="V22" s="288" t="s">
        <v>375</v>
      </c>
      <c r="W22" s="288" t="s">
        <v>376</v>
      </c>
      <c r="X22" s="288" t="s">
        <v>375</v>
      </c>
      <c r="Y22" s="288" t="s">
        <v>376</v>
      </c>
      <c r="Z22" s="288" t="s">
        <v>375</v>
      </c>
      <c r="AA22" s="288" t="s">
        <v>376</v>
      </c>
      <c r="AB22" s="284" t="s">
        <v>189</v>
      </c>
      <c r="AC22" s="284" t="s">
        <v>188</v>
      </c>
      <c r="AE22" s="289"/>
      <c r="AF22" s="289"/>
      <c r="AG22" s="289"/>
      <c r="AH22" s="290"/>
    </row>
    <row r="23" spans="1:34"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ht="47.25" customHeight="1" x14ac:dyDescent="0.25">
      <c r="A24" s="212">
        <v>1</v>
      </c>
      <c r="B24" s="213" t="s">
        <v>187</v>
      </c>
      <c r="C24" s="214">
        <v>4987.3045661931928</v>
      </c>
      <c r="D24" s="214">
        <v>4983.2116547441628</v>
      </c>
      <c r="E24" s="214">
        <v>3807.2561747431928</v>
      </c>
      <c r="F24" s="214">
        <v>3161.878379603193</v>
      </c>
      <c r="G24" s="214">
        <v>833.26804491999997</v>
      </c>
      <c r="H24" s="214">
        <v>830.78101204163067</v>
      </c>
      <c r="I24" s="214"/>
      <c r="J24" s="214">
        <v>877.97941030131005</v>
      </c>
      <c r="K24" s="214"/>
      <c r="L24" s="214">
        <v>2134.6399109196423</v>
      </c>
      <c r="M24" s="214"/>
      <c r="N24" s="214">
        <v>1882.7242272655678</v>
      </c>
      <c r="O24" s="214"/>
      <c r="P24" s="214">
        <v>196.45745664191992</v>
      </c>
      <c r="Q24" s="214"/>
      <c r="R24" s="214">
        <v>209.19158080728516</v>
      </c>
      <c r="S24" s="214"/>
      <c r="T24" s="214">
        <v>0</v>
      </c>
      <c r="U24" s="214"/>
      <c r="V24" s="214">
        <v>0</v>
      </c>
      <c r="W24" s="214"/>
      <c r="X24" s="214">
        <v>0</v>
      </c>
      <c r="Y24" s="214"/>
      <c r="Z24" s="214" t="s">
        <v>680</v>
      </c>
      <c r="AA24" s="214"/>
      <c r="AB24" s="214">
        <v>3161.878379603193</v>
      </c>
      <c r="AC24" s="214">
        <v>2969.8952183741631</v>
      </c>
    </row>
    <row r="25" spans="1:34"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680</v>
      </c>
      <c r="AA25" s="214"/>
      <c r="AB25" s="214">
        <v>0</v>
      </c>
      <c r="AC25" s="214">
        <v>0</v>
      </c>
    </row>
    <row r="26" spans="1:34"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680</v>
      </c>
      <c r="AA26" s="214"/>
      <c r="AB26" s="214">
        <v>0</v>
      </c>
      <c r="AC26" s="214">
        <v>0</v>
      </c>
    </row>
    <row r="27" spans="1:34" ht="31.5" x14ac:dyDescent="0.25">
      <c r="A27" s="215" t="s">
        <v>182</v>
      </c>
      <c r="B27" s="216" t="s">
        <v>333</v>
      </c>
      <c r="C27" s="214"/>
      <c r="D27" s="214"/>
      <c r="E27" s="214"/>
      <c r="F27" s="214"/>
      <c r="G27" s="214">
        <v>703.30072855000003</v>
      </c>
      <c r="H27" s="214">
        <v>692.3175100346923</v>
      </c>
      <c r="I27" s="214"/>
      <c r="J27" s="214">
        <v>719.65525434533617</v>
      </c>
      <c r="K27" s="214"/>
      <c r="L27" s="214">
        <v>1778.8665924330353</v>
      </c>
      <c r="M27" s="214"/>
      <c r="N27" s="214">
        <v>1543.2165797258754</v>
      </c>
      <c r="O27" s="214"/>
      <c r="P27" s="214">
        <v>163.71454720159994</v>
      </c>
      <c r="Q27" s="214"/>
      <c r="R27" s="214">
        <v>171.46850885843045</v>
      </c>
      <c r="S27" s="214"/>
      <c r="T27" s="214">
        <v>0</v>
      </c>
      <c r="U27" s="214"/>
      <c r="V27" s="214">
        <v>0</v>
      </c>
      <c r="W27" s="214"/>
      <c r="X27" s="214">
        <v>0</v>
      </c>
      <c r="Y27" s="214"/>
      <c r="Z27" s="214" t="s">
        <v>680</v>
      </c>
      <c r="AA27" s="214"/>
      <c r="AB27" s="214">
        <v>2634.8986496693278</v>
      </c>
      <c r="AC27" s="214">
        <v>2434.3403429296422</v>
      </c>
    </row>
    <row r="28" spans="1:34"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x14ac:dyDescent="0.25">
      <c r="A29" s="215" t="s">
        <v>179</v>
      </c>
      <c r="B29" s="217" t="s">
        <v>178</v>
      </c>
      <c r="C29" s="214"/>
      <c r="D29" s="214"/>
      <c r="E29" s="214"/>
      <c r="F29" s="214"/>
      <c r="G29" s="214">
        <v>129.96731636999993</v>
      </c>
      <c r="H29" s="214">
        <v>138.46350200693837</v>
      </c>
      <c r="I29" s="214"/>
      <c r="J29" s="214">
        <v>158.32415595597388</v>
      </c>
      <c r="K29" s="214"/>
      <c r="L29" s="214">
        <v>355.77331848660697</v>
      </c>
      <c r="M29" s="214"/>
      <c r="N29" s="214">
        <v>339.50764753969247</v>
      </c>
      <c r="O29" s="214"/>
      <c r="P29" s="214">
        <v>32.742909440319977</v>
      </c>
      <c r="Q29" s="214"/>
      <c r="R29" s="214">
        <v>37.723071948854709</v>
      </c>
      <c r="S29" s="214"/>
      <c r="T29" s="214">
        <v>0</v>
      </c>
      <c r="U29" s="214"/>
      <c r="V29" s="214">
        <v>0</v>
      </c>
      <c r="W29" s="214"/>
      <c r="X29" s="214">
        <v>0</v>
      </c>
      <c r="Y29" s="214"/>
      <c r="Z29" s="214" t="s">
        <v>680</v>
      </c>
      <c r="AA29" s="214"/>
      <c r="AB29" s="214">
        <v>526.97972993386531</v>
      </c>
      <c r="AC29" s="214">
        <v>535.5548754445208</v>
      </c>
    </row>
    <row r="30" spans="1:34" ht="47.25" x14ac:dyDescent="0.25">
      <c r="A30" s="212" t="s">
        <v>63</v>
      </c>
      <c r="B30" s="213" t="s">
        <v>177</v>
      </c>
      <c r="C30" s="214">
        <v>4181.354851315994</v>
      </c>
      <c r="D30" s="214">
        <v>4125.8460026943958</v>
      </c>
      <c r="E30" s="214">
        <v>3656.8780548659943</v>
      </c>
      <c r="F30" s="214">
        <v>2640.2575180633576</v>
      </c>
      <c r="G30" s="214">
        <v>1139.6634502000002</v>
      </c>
      <c r="H30" s="214">
        <v>1310.1287590316786</v>
      </c>
      <c r="I30" s="214"/>
      <c r="J30" s="214">
        <v>747.02066746009007</v>
      </c>
      <c r="K30" s="214"/>
      <c r="L30" s="214">
        <v>1330.1287590316786</v>
      </c>
      <c r="M30" s="214"/>
      <c r="N30" s="214">
        <v>1714.6850885843057</v>
      </c>
      <c r="O30" s="214"/>
      <c r="P30" s="214">
        <v>0</v>
      </c>
      <c r="Q30" s="214"/>
      <c r="R30" s="214">
        <v>0</v>
      </c>
      <c r="S30" s="214"/>
      <c r="T30" s="214">
        <v>0</v>
      </c>
      <c r="U30" s="214"/>
      <c r="V30" s="214">
        <v>0</v>
      </c>
      <c r="W30" s="214"/>
      <c r="X30" s="214">
        <v>0</v>
      </c>
      <c r="Y30" s="214"/>
      <c r="Z30" s="214" t="s">
        <v>680</v>
      </c>
      <c r="AA30" s="214"/>
      <c r="AB30" s="214">
        <v>2640.2575180633571</v>
      </c>
      <c r="AC30" s="214">
        <v>2461.7057560443959</v>
      </c>
    </row>
    <row r="31" spans="1:34" x14ac:dyDescent="0.25">
      <c r="A31" s="212" t="s">
        <v>176</v>
      </c>
      <c r="B31" s="216" t="s">
        <v>175</v>
      </c>
      <c r="C31" s="214">
        <v>72.852752138302094</v>
      </c>
      <c r="D31" s="214">
        <v>75.6550509882113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ht="31.5" x14ac:dyDescent="0.25">
      <c r="A32" s="212" t="s">
        <v>174</v>
      </c>
      <c r="B32" s="216" t="s">
        <v>173</v>
      </c>
      <c r="C32" s="214">
        <v>3298.5702192886038</v>
      </c>
      <c r="D32" s="214">
        <v>3289.52341833731</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809.93187988908778</v>
      </c>
      <c r="D34" s="214">
        <v>760.66753336887416</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167</v>
      </c>
      <c r="B36" s="216" t="s">
        <v>541</v>
      </c>
      <c r="C36" s="214"/>
      <c r="D36" s="214"/>
      <c r="E36" s="214"/>
      <c r="F36" s="214"/>
      <c r="G36" s="214">
        <v>0</v>
      </c>
      <c r="H36" s="214">
        <v>0</v>
      </c>
      <c r="I36" s="214" t="s">
        <v>443</v>
      </c>
      <c r="J36" s="214">
        <v>0</v>
      </c>
      <c r="K36" s="214" t="s">
        <v>443</v>
      </c>
      <c r="L36" s="214">
        <v>0</v>
      </c>
      <c r="M36" s="218" t="s">
        <v>443</v>
      </c>
      <c r="N36" s="214">
        <v>0</v>
      </c>
      <c r="O36" s="214" t="s">
        <v>443</v>
      </c>
      <c r="P36" s="214">
        <v>0</v>
      </c>
      <c r="Q36" s="218" t="s">
        <v>443</v>
      </c>
      <c r="R36" s="214">
        <v>0</v>
      </c>
      <c r="S36" s="214" t="s">
        <v>443</v>
      </c>
      <c r="T36" s="214">
        <v>0</v>
      </c>
      <c r="U36" s="214" t="s">
        <v>443</v>
      </c>
      <c r="V36" s="214">
        <v>0</v>
      </c>
      <c r="W36" s="214" t="s">
        <v>443</v>
      </c>
      <c r="X36" s="214">
        <v>0</v>
      </c>
      <c r="Y36" s="218" t="s">
        <v>443</v>
      </c>
      <c r="Z36" s="214" t="s">
        <v>680</v>
      </c>
      <c r="AA36" s="214" t="s">
        <v>680</v>
      </c>
      <c r="AB36" s="214">
        <v>0</v>
      </c>
      <c r="AC36" s="214">
        <v>0</v>
      </c>
    </row>
    <row r="37" spans="1:29" ht="31.5" x14ac:dyDescent="0.25">
      <c r="A37" s="215" t="s">
        <v>166</v>
      </c>
      <c r="B37" s="219" t="s">
        <v>539</v>
      </c>
      <c r="C37" s="214"/>
      <c r="D37" s="214"/>
      <c r="E37" s="214"/>
      <c r="F37" s="214"/>
      <c r="G37" s="214">
        <v>0</v>
      </c>
      <c r="H37" s="214">
        <v>0</v>
      </c>
      <c r="I37" s="214" t="s">
        <v>443</v>
      </c>
      <c r="J37" s="214">
        <v>0</v>
      </c>
      <c r="K37" s="214" t="s">
        <v>443</v>
      </c>
      <c r="L37" s="214">
        <v>0</v>
      </c>
      <c r="M37" s="218" t="s">
        <v>443</v>
      </c>
      <c r="N37" s="214">
        <v>0</v>
      </c>
      <c r="O37" s="214" t="s">
        <v>443</v>
      </c>
      <c r="P37" s="214">
        <v>0</v>
      </c>
      <c r="Q37" s="218" t="s">
        <v>443</v>
      </c>
      <c r="R37" s="214">
        <v>0</v>
      </c>
      <c r="S37" s="214" t="s">
        <v>443</v>
      </c>
      <c r="T37" s="214">
        <v>0</v>
      </c>
      <c r="U37" s="214" t="s">
        <v>443</v>
      </c>
      <c r="V37" s="214">
        <v>0</v>
      </c>
      <c r="W37" s="214" t="s">
        <v>443</v>
      </c>
      <c r="X37" s="214">
        <v>0</v>
      </c>
      <c r="Y37" s="218" t="s">
        <v>443</v>
      </c>
      <c r="Z37" s="214" t="s">
        <v>680</v>
      </c>
      <c r="AA37" s="214" t="s">
        <v>680</v>
      </c>
      <c r="AB37" s="214">
        <v>0</v>
      </c>
      <c r="AC37" s="214">
        <v>0</v>
      </c>
    </row>
    <row r="38" spans="1:29" x14ac:dyDescent="0.25">
      <c r="A38" s="215" t="s">
        <v>165</v>
      </c>
      <c r="B38" s="219" t="s">
        <v>156</v>
      </c>
      <c r="C38" s="214"/>
      <c r="D38" s="214"/>
      <c r="E38" s="214"/>
      <c r="F38" s="214"/>
      <c r="G38" s="214">
        <v>0</v>
      </c>
      <c r="H38" s="214">
        <v>0</v>
      </c>
      <c r="I38" s="214" t="s">
        <v>443</v>
      </c>
      <c r="J38" s="214">
        <v>0</v>
      </c>
      <c r="K38" s="214" t="s">
        <v>443</v>
      </c>
      <c r="L38" s="214">
        <v>0</v>
      </c>
      <c r="M38" s="218" t="s">
        <v>443</v>
      </c>
      <c r="N38" s="214">
        <v>0</v>
      </c>
      <c r="O38" s="214" t="s">
        <v>443</v>
      </c>
      <c r="P38" s="214">
        <v>0</v>
      </c>
      <c r="Q38" s="218" t="s">
        <v>443</v>
      </c>
      <c r="R38" s="214">
        <v>0</v>
      </c>
      <c r="S38" s="214" t="s">
        <v>443</v>
      </c>
      <c r="T38" s="214">
        <v>0</v>
      </c>
      <c r="U38" s="214" t="s">
        <v>443</v>
      </c>
      <c r="V38" s="214">
        <v>0</v>
      </c>
      <c r="W38" s="214" t="s">
        <v>443</v>
      </c>
      <c r="X38" s="214">
        <v>0</v>
      </c>
      <c r="Y38" s="218" t="s">
        <v>443</v>
      </c>
      <c r="Z38" s="214" t="s">
        <v>680</v>
      </c>
      <c r="AA38" s="214" t="s">
        <v>680</v>
      </c>
      <c r="AB38" s="214">
        <v>0</v>
      </c>
      <c r="AC38" s="214">
        <v>0</v>
      </c>
    </row>
    <row r="39" spans="1:29" x14ac:dyDescent="0.25">
      <c r="A39" s="215" t="s">
        <v>164</v>
      </c>
      <c r="B39" s="216" t="s">
        <v>540</v>
      </c>
      <c r="C39" s="214"/>
      <c r="D39" s="214"/>
      <c r="E39" s="214"/>
      <c r="F39" s="214"/>
      <c r="G39" s="214">
        <v>0</v>
      </c>
      <c r="H39" s="214">
        <v>0</v>
      </c>
      <c r="I39" s="214" t="s">
        <v>443</v>
      </c>
      <c r="J39" s="214">
        <v>0</v>
      </c>
      <c r="K39" s="214" t="s">
        <v>443</v>
      </c>
      <c r="L39" s="214">
        <v>0</v>
      </c>
      <c r="M39" s="218" t="s">
        <v>443</v>
      </c>
      <c r="N39" s="214">
        <v>0</v>
      </c>
      <c r="O39" s="214" t="s">
        <v>443</v>
      </c>
      <c r="P39" s="214">
        <v>0</v>
      </c>
      <c r="Q39" s="218" t="s">
        <v>443</v>
      </c>
      <c r="R39" s="214">
        <v>0</v>
      </c>
      <c r="S39" s="214" t="s">
        <v>443</v>
      </c>
      <c r="T39" s="214">
        <v>0</v>
      </c>
      <c r="U39" s="214" t="s">
        <v>443</v>
      </c>
      <c r="V39" s="214">
        <v>0</v>
      </c>
      <c r="W39" s="214" t="s">
        <v>443</v>
      </c>
      <c r="X39" s="214">
        <v>0</v>
      </c>
      <c r="Y39" s="218" t="s">
        <v>443</v>
      </c>
      <c r="Z39" s="214" t="s">
        <v>680</v>
      </c>
      <c r="AA39" s="214" t="s">
        <v>680</v>
      </c>
      <c r="AB39" s="214">
        <v>0</v>
      </c>
      <c r="AC39" s="214">
        <v>0</v>
      </c>
    </row>
    <row r="40" spans="1:29" x14ac:dyDescent="0.25">
      <c r="A40" s="215" t="s">
        <v>163</v>
      </c>
      <c r="B40" s="216" t="s">
        <v>542</v>
      </c>
      <c r="C40" s="214"/>
      <c r="D40" s="214"/>
      <c r="E40" s="214"/>
      <c r="F40" s="214"/>
      <c r="G40" s="214">
        <v>0</v>
      </c>
      <c r="H40" s="214">
        <v>0</v>
      </c>
      <c r="I40" s="214" t="s">
        <v>443</v>
      </c>
      <c r="J40" s="214">
        <v>0</v>
      </c>
      <c r="K40" s="214" t="s">
        <v>443</v>
      </c>
      <c r="L40" s="214">
        <v>0</v>
      </c>
      <c r="M40" s="218" t="s">
        <v>443</v>
      </c>
      <c r="N40" s="214">
        <v>0</v>
      </c>
      <c r="O40" s="214" t="s">
        <v>443</v>
      </c>
      <c r="P40" s="214">
        <v>0</v>
      </c>
      <c r="Q40" s="218" t="s">
        <v>443</v>
      </c>
      <c r="R40" s="214">
        <v>0</v>
      </c>
      <c r="S40" s="214" t="s">
        <v>443</v>
      </c>
      <c r="T40" s="214">
        <v>0</v>
      </c>
      <c r="U40" s="214" t="s">
        <v>443</v>
      </c>
      <c r="V40" s="214">
        <v>0</v>
      </c>
      <c r="W40" s="214" t="s">
        <v>443</v>
      </c>
      <c r="X40" s="214">
        <v>0</v>
      </c>
      <c r="Y40" s="218" t="s">
        <v>443</v>
      </c>
      <c r="Z40" s="214" t="s">
        <v>680</v>
      </c>
      <c r="AA40" s="214" t="s">
        <v>680</v>
      </c>
      <c r="AB40" s="214">
        <v>0</v>
      </c>
      <c r="AC40" s="214">
        <v>0</v>
      </c>
    </row>
    <row r="41" spans="1:29" x14ac:dyDescent="0.25">
      <c r="A41" s="215" t="s">
        <v>162</v>
      </c>
      <c r="B41" s="216" t="s">
        <v>543</v>
      </c>
      <c r="C41" s="214"/>
      <c r="D41" s="214"/>
      <c r="E41" s="214"/>
      <c r="F41" s="214"/>
      <c r="G41" s="214">
        <v>0</v>
      </c>
      <c r="H41" s="214">
        <v>0</v>
      </c>
      <c r="I41" s="214" t="s">
        <v>443</v>
      </c>
      <c r="J41" s="214">
        <v>0</v>
      </c>
      <c r="K41" s="214" t="s">
        <v>443</v>
      </c>
      <c r="L41" s="214">
        <v>0</v>
      </c>
      <c r="M41" s="218" t="s">
        <v>443</v>
      </c>
      <c r="N41" s="214">
        <v>0</v>
      </c>
      <c r="O41" s="214" t="s">
        <v>443</v>
      </c>
      <c r="P41" s="214">
        <v>0</v>
      </c>
      <c r="Q41" s="218" t="s">
        <v>443</v>
      </c>
      <c r="R41" s="214">
        <v>0</v>
      </c>
      <c r="S41" s="214" t="s">
        <v>443</v>
      </c>
      <c r="T41" s="214">
        <v>0</v>
      </c>
      <c r="U41" s="214" t="s">
        <v>443</v>
      </c>
      <c r="V41" s="214">
        <v>0</v>
      </c>
      <c r="W41" s="214" t="s">
        <v>443</v>
      </c>
      <c r="X41" s="214">
        <v>0</v>
      </c>
      <c r="Y41" s="218" t="s">
        <v>443</v>
      </c>
      <c r="Z41" s="214" t="s">
        <v>680</v>
      </c>
      <c r="AA41" s="214" t="s">
        <v>680</v>
      </c>
      <c r="AB41" s="214">
        <v>0</v>
      </c>
      <c r="AC41" s="214">
        <v>0</v>
      </c>
    </row>
    <row r="42" spans="1:29" x14ac:dyDescent="0.25">
      <c r="A42" s="215" t="s">
        <v>161</v>
      </c>
      <c r="B42" s="216" t="s">
        <v>544</v>
      </c>
      <c r="C42" s="214"/>
      <c r="D42" s="214"/>
      <c r="E42" s="214"/>
      <c r="F42" s="214"/>
      <c r="G42" s="214">
        <v>0</v>
      </c>
      <c r="H42" s="214">
        <v>82</v>
      </c>
      <c r="I42" s="214">
        <v>4</v>
      </c>
      <c r="J42" s="214">
        <v>82</v>
      </c>
      <c r="K42" s="214">
        <v>4</v>
      </c>
      <c r="L42" s="214">
        <v>0</v>
      </c>
      <c r="M42" s="218" t="s">
        <v>443</v>
      </c>
      <c r="N42" s="214">
        <v>0</v>
      </c>
      <c r="O42" s="214" t="s">
        <v>443</v>
      </c>
      <c r="P42" s="214">
        <v>0</v>
      </c>
      <c r="Q42" s="218" t="s">
        <v>443</v>
      </c>
      <c r="R42" s="214">
        <v>0</v>
      </c>
      <c r="S42" s="214" t="s">
        <v>443</v>
      </c>
      <c r="T42" s="214">
        <v>0</v>
      </c>
      <c r="U42" s="214" t="s">
        <v>443</v>
      </c>
      <c r="V42" s="214">
        <v>0</v>
      </c>
      <c r="W42" s="265" t="s">
        <v>443</v>
      </c>
      <c r="X42" s="214">
        <v>0</v>
      </c>
      <c r="Y42" s="218" t="s">
        <v>443</v>
      </c>
      <c r="Z42" s="214" t="s">
        <v>680</v>
      </c>
      <c r="AA42" s="214" t="s">
        <v>680</v>
      </c>
      <c r="AB42" s="214">
        <v>82</v>
      </c>
      <c r="AC42" s="214">
        <v>82</v>
      </c>
    </row>
    <row r="43" spans="1:29" x14ac:dyDescent="0.25">
      <c r="A43" s="215" t="s">
        <v>517</v>
      </c>
      <c r="B43" s="216" t="s">
        <v>545</v>
      </c>
      <c r="C43" s="214"/>
      <c r="D43" s="214"/>
      <c r="E43" s="214"/>
      <c r="F43" s="214"/>
      <c r="G43" s="214">
        <v>0</v>
      </c>
      <c r="H43" s="214">
        <v>0</v>
      </c>
      <c r="I43" s="214" t="s">
        <v>443</v>
      </c>
      <c r="J43" s="214">
        <v>0</v>
      </c>
      <c r="K43" s="214" t="s">
        <v>443</v>
      </c>
      <c r="L43" s="214">
        <v>0</v>
      </c>
      <c r="M43" s="218" t="s">
        <v>443</v>
      </c>
      <c r="N43" s="214">
        <v>0</v>
      </c>
      <c r="O43" s="214" t="s">
        <v>443</v>
      </c>
      <c r="P43" s="214">
        <v>0</v>
      </c>
      <c r="Q43" s="218" t="s">
        <v>443</v>
      </c>
      <c r="R43" s="214">
        <v>0</v>
      </c>
      <c r="S43" s="214" t="s">
        <v>443</v>
      </c>
      <c r="T43" s="214">
        <v>0</v>
      </c>
      <c r="U43" s="214" t="s">
        <v>443</v>
      </c>
      <c r="V43" s="214">
        <v>0</v>
      </c>
      <c r="W43" s="214" t="s">
        <v>443</v>
      </c>
      <c r="X43" s="214">
        <v>0</v>
      </c>
      <c r="Y43" s="218" t="s">
        <v>443</v>
      </c>
      <c r="Z43" s="214" t="s">
        <v>680</v>
      </c>
      <c r="AA43" s="214" t="s">
        <v>680</v>
      </c>
      <c r="AB43" s="214">
        <v>0</v>
      </c>
      <c r="AC43" s="214">
        <v>0</v>
      </c>
    </row>
    <row r="44" spans="1:29" x14ac:dyDescent="0.25">
      <c r="A44" s="215" t="s">
        <v>518</v>
      </c>
      <c r="B44" s="216" t="s">
        <v>546</v>
      </c>
      <c r="C44" s="214"/>
      <c r="D44" s="214"/>
      <c r="E44" s="214"/>
      <c r="F44" s="214"/>
      <c r="G44" s="214">
        <v>0</v>
      </c>
      <c r="H44" s="214">
        <v>0</v>
      </c>
      <c r="I44" s="214" t="s">
        <v>443</v>
      </c>
      <c r="J44" s="214">
        <v>0</v>
      </c>
      <c r="K44" s="214" t="s">
        <v>443</v>
      </c>
      <c r="L44" s="214">
        <v>0</v>
      </c>
      <c r="M44" s="218" t="s">
        <v>443</v>
      </c>
      <c r="N44" s="214">
        <v>0</v>
      </c>
      <c r="O44" s="214" t="s">
        <v>443</v>
      </c>
      <c r="P44" s="214">
        <v>0</v>
      </c>
      <c r="Q44" s="218" t="s">
        <v>443</v>
      </c>
      <c r="R44" s="214">
        <v>0</v>
      </c>
      <c r="S44" s="214" t="s">
        <v>443</v>
      </c>
      <c r="T44" s="214">
        <v>0</v>
      </c>
      <c r="U44" s="214" t="s">
        <v>443</v>
      </c>
      <c r="V44" s="214">
        <v>0</v>
      </c>
      <c r="W44" s="214" t="s">
        <v>443</v>
      </c>
      <c r="X44" s="214">
        <v>0</v>
      </c>
      <c r="Y44" s="218" t="s">
        <v>443</v>
      </c>
      <c r="Z44" s="214" t="s">
        <v>680</v>
      </c>
      <c r="AA44" s="214" t="s">
        <v>680</v>
      </c>
      <c r="AB44" s="214">
        <v>0</v>
      </c>
      <c r="AC44" s="214">
        <v>0</v>
      </c>
    </row>
    <row r="45" spans="1:29" x14ac:dyDescent="0.25">
      <c r="A45" s="215" t="s">
        <v>519</v>
      </c>
      <c r="B45" s="216" t="s">
        <v>547</v>
      </c>
      <c r="C45" s="214"/>
      <c r="D45" s="214"/>
      <c r="E45" s="214"/>
      <c r="F45" s="214"/>
      <c r="G45" s="214">
        <v>0</v>
      </c>
      <c r="H45" s="214">
        <v>0</v>
      </c>
      <c r="I45" s="214" t="s">
        <v>443</v>
      </c>
      <c r="J45" s="214">
        <v>0</v>
      </c>
      <c r="K45" s="214" t="s">
        <v>443</v>
      </c>
      <c r="L45" s="214">
        <v>0</v>
      </c>
      <c r="M45" s="218" t="s">
        <v>443</v>
      </c>
      <c r="N45" s="214">
        <v>0</v>
      </c>
      <c r="O45" s="214" t="s">
        <v>443</v>
      </c>
      <c r="P45" s="214">
        <v>0</v>
      </c>
      <c r="Q45" s="218" t="s">
        <v>443</v>
      </c>
      <c r="R45" s="214">
        <v>0</v>
      </c>
      <c r="S45" s="214" t="s">
        <v>443</v>
      </c>
      <c r="T45" s="214">
        <v>0</v>
      </c>
      <c r="U45" s="214" t="s">
        <v>443</v>
      </c>
      <c r="V45" s="214">
        <v>0</v>
      </c>
      <c r="W45" s="214" t="s">
        <v>443</v>
      </c>
      <c r="X45" s="214">
        <v>0</v>
      </c>
      <c r="Y45" s="218" t="s">
        <v>443</v>
      </c>
      <c r="Z45" s="214" t="s">
        <v>680</v>
      </c>
      <c r="AA45" s="214" t="s">
        <v>680</v>
      </c>
      <c r="AB45" s="214">
        <v>0</v>
      </c>
      <c r="AC45" s="214">
        <v>0</v>
      </c>
    </row>
    <row r="46" spans="1:29" x14ac:dyDescent="0.25">
      <c r="A46" s="215" t="s">
        <v>520</v>
      </c>
      <c r="B46" s="216" t="s">
        <v>548</v>
      </c>
      <c r="C46" s="214"/>
      <c r="D46" s="214"/>
      <c r="E46" s="214"/>
      <c r="F46" s="214"/>
      <c r="G46" s="214">
        <v>0</v>
      </c>
      <c r="H46" s="214">
        <v>0</v>
      </c>
      <c r="I46" s="214" t="s">
        <v>443</v>
      </c>
      <c r="J46" s="214"/>
      <c r="K46" s="214" t="s">
        <v>443</v>
      </c>
      <c r="L46" s="214">
        <v>0</v>
      </c>
      <c r="M46" s="218" t="s">
        <v>443</v>
      </c>
      <c r="N46" s="214"/>
      <c r="O46" s="214" t="s">
        <v>443</v>
      </c>
      <c r="P46" s="214">
        <v>0</v>
      </c>
      <c r="Q46" s="218" t="s">
        <v>443</v>
      </c>
      <c r="R46" s="214"/>
      <c r="S46" s="214" t="s">
        <v>443</v>
      </c>
      <c r="T46" s="214">
        <v>0</v>
      </c>
      <c r="U46" s="214" t="s">
        <v>443</v>
      </c>
      <c r="V46" s="214"/>
      <c r="W46" s="214" t="s">
        <v>443</v>
      </c>
      <c r="X46" s="214"/>
      <c r="Y46" s="218" t="s">
        <v>443</v>
      </c>
      <c r="Z46" s="214"/>
      <c r="AA46" s="214" t="s">
        <v>443</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8"/>
      <c r="X47" s="214"/>
      <c r="Y47" s="214"/>
      <c r="Z47" s="214"/>
      <c r="AA47" s="214"/>
      <c r="AB47" s="214"/>
      <c r="AC47" s="214"/>
    </row>
    <row r="48" spans="1:29" x14ac:dyDescent="0.25">
      <c r="A48" s="215" t="s">
        <v>159</v>
      </c>
      <c r="B48" s="216" t="s">
        <v>541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680</v>
      </c>
      <c r="AA48" s="214"/>
      <c r="AB48" s="214">
        <v>0</v>
      </c>
      <c r="AC48" s="214">
        <v>0</v>
      </c>
    </row>
    <row r="49" spans="1:29" ht="31.5" x14ac:dyDescent="0.25">
      <c r="A49" s="215" t="s">
        <v>158</v>
      </c>
      <c r="B49" s="219" t="s">
        <v>539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680</v>
      </c>
      <c r="AA49" s="214"/>
      <c r="AB49" s="214">
        <v>0</v>
      </c>
      <c r="AC49" s="214">
        <v>0</v>
      </c>
    </row>
    <row r="50" spans="1:29" x14ac:dyDescent="0.25">
      <c r="A50" s="215" t="s">
        <v>157</v>
      </c>
      <c r="B50" s="219"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680</v>
      </c>
      <c r="AA50" s="214"/>
      <c r="AB50" s="214">
        <v>0</v>
      </c>
      <c r="AC50" s="214">
        <v>0</v>
      </c>
    </row>
    <row r="51" spans="1:29" ht="35.25" customHeight="1"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680</v>
      </c>
      <c r="AA51" s="214"/>
      <c r="AB51" s="214">
        <v>0</v>
      </c>
      <c r="AC51" s="214">
        <v>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680</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680</v>
      </c>
      <c r="AA53" s="214"/>
      <c r="AB53" s="214">
        <v>0</v>
      </c>
      <c r="AC53" s="214">
        <v>0</v>
      </c>
    </row>
    <row r="54" spans="1:29" x14ac:dyDescent="0.25">
      <c r="A54" s="215" t="s">
        <v>149</v>
      </c>
      <c r="B54" s="216" t="s">
        <v>542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680</v>
      </c>
      <c r="AA54" s="214"/>
      <c r="AB54" s="214">
        <v>0</v>
      </c>
      <c r="AC54" s="214">
        <v>0</v>
      </c>
    </row>
    <row r="55" spans="1:29" x14ac:dyDescent="0.25">
      <c r="A55" s="215" t="s">
        <v>521</v>
      </c>
      <c r="B55" s="216" t="s">
        <v>543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680</v>
      </c>
      <c r="AA55" s="214"/>
      <c r="AB55" s="214">
        <v>0</v>
      </c>
      <c r="AC55" s="214">
        <v>0</v>
      </c>
    </row>
    <row r="56" spans="1:29" x14ac:dyDescent="0.25">
      <c r="A56" s="215" t="s">
        <v>522</v>
      </c>
      <c r="B56" s="216" t="s">
        <v>544</v>
      </c>
      <c r="C56" s="214">
        <v>82</v>
      </c>
      <c r="D56" s="214">
        <v>82</v>
      </c>
      <c r="E56" s="214"/>
      <c r="F56" s="214"/>
      <c r="G56" s="214">
        <v>0</v>
      </c>
      <c r="H56" s="214">
        <v>0</v>
      </c>
      <c r="I56" s="214"/>
      <c r="J56" s="214">
        <v>0</v>
      </c>
      <c r="K56" s="214"/>
      <c r="L56" s="214">
        <v>82</v>
      </c>
      <c r="M56" s="214"/>
      <c r="N56" s="214">
        <v>0</v>
      </c>
      <c r="O56" s="214"/>
      <c r="P56" s="214">
        <v>0</v>
      </c>
      <c r="Q56" s="214"/>
      <c r="R56" s="214">
        <v>0</v>
      </c>
      <c r="S56" s="214"/>
      <c r="T56" s="214">
        <v>0</v>
      </c>
      <c r="U56" s="214"/>
      <c r="V56" s="214">
        <v>0</v>
      </c>
      <c r="W56" s="214"/>
      <c r="X56" s="214">
        <v>0</v>
      </c>
      <c r="Y56" s="214"/>
      <c r="Z56" s="214" t="s">
        <v>680</v>
      </c>
      <c r="AA56" s="214"/>
      <c r="AB56" s="214">
        <v>82</v>
      </c>
      <c r="AC56" s="214">
        <v>0</v>
      </c>
    </row>
    <row r="57" spans="1:29" x14ac:dyDescent="0.25">
      <c r="A57" s="215" t="s">
        <v>523</v>
      </c>
      <c r="B57" s="216" t="s">
        <v>545</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680</v>
      </c>
      <c r="AA57" s="214"/>
      <c r="AB57" s="214">
        <v>0</v>
      </c>
      <c r="AC57" s="214">
        <v>0</v>
      </c>
    </row>
    <row r="58" spans="1:29" ht="36.75" customHeight="1" x14ac:dyDescent="0.25">
      <c r="A58" s="215" t="s">
        <v>524</v>
      </c>
      <c r="B58" s="216" t="s">
        <v>546</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680</v>
      </c>
      <c r="AA58" s="214"/>
      <c r="AB58" s="214">
        <v>0</v>
      </c>
      <c r="AC58" s="214">
        <v>0</v>
      </c>
    </row>
    <row r="59" spans="1:29" x14ac:dyDescent="0.25">
      <c r="A59" s="215" t="s">
        <v>525</v>
      </c>
      <c r="B59" s="216" t="s">
        <v>547</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680</v>
      </c>
      <c r="AA59" s="214"/>
      <c r="AB59" s="214">
        <v>0</v>
      </c>
      <c r="AC59" s="214">
        <v>0</v>
      </c>
    </row>
    <row r="60" spans="1:29" x14ac:dyDescent="0.25">
      <c r="A60" s="215" t="s">
        <v>526</v>
      </c>
      <c r="B60" s="216" t="s">
        <v>548</v>
      </c>
      <c r="C60" s="214">
        <v>0</v>
      </c>
      <c r="D60" s="214">
        <v>0</v>
      </c>
      <c r="E60" s="214"/>
      <c r="F60" s="214"/>
      <c r="G60" s="214">
        <v>0</v>
      </c>
      <c r="H60" s="214">
        <v>0</v>
      </c>
      <c r="I60" s="214"/>
      <c r="J60" s="214"/>
      <c r="K60" s="214"/>
      <c r="L60" s="214">
        <v>0</v>
      </c>
      <c r="M60" s="214"/>
      <c r="N60" s="214"/>
      <c r="O60" s="214"/>
      <c r="P60" s="214">
        <v>0</v>
      </c>
      <c r="Q60" s="214"/>
      <c r="R60" s="214"/>
      <c r="S60" s="214"/>
      <c r="T60" s="214">
        <v>0</v>
      </c>
      <c r="U60" s="214"/>
      <c r="V60" s="214"/>
      <c r="W60" s="214"/>
      <c r="X60" s="214"/>
      <c r="Y60" s="214"/>
      <c r="Z60" s="214"/>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4181.354851315994</v>
      </c>
      <c r="D62" s="214">
        <v>4125.8460026943958</v>
      </c>
      <c r="E62" s="214"/>
      <c r="F62" s="214"/>
      <c r="G62" s="214">
        <v>0</v>
      </c>
      <c r="H62" s="214">
        <v>0</v>
      </c>
      <c r="I62" s="214"/>
      <c r="J62" s="214">
        <v>0</v>
      </c>
      <c r="K62" s="214"/>
      <c r="L62" s="214">
        <v>4181.354851315994</v>
      </c>
      <c r="M62" s="214"/>
      <c r="N62" s="214">
        <v>4125.8460026943958</v>
      </c>
      <c r="O62" s="214"/>
      <c r="P62" s="214">
        <v>0</v>
      </c>
      <c r="Q62" s="214"/>
      <c r="R62" s="214">
        <v>0</v>
      </c>
      <c r="S62" s="214"/>
      <c r="T62" s="214">
        <v>0</v>
      </c>
      <c r="U62" s="214"/>
      <c r="V62" s="214">
        <v>0</v>
      </c>
      <c r="W62" s="214"/>
      <c r="X62" s="214">
        <v>0</v>
      </c>
      <c r="Y62" s="214"/>
      <c r="Z62" s="214" t="s">
        <v>680</v>
      </c>
      <c r="AA62" s="214"/>
      <c r="AB62" s="214">
        <v>4181.354851315994</v>
      </c>
      <c r="AC62" s="214">
        <v>4125.8460026943958</v>
      </c>
    </row>
    <row r="63" spans="1:29" x14ac:dyDescent="0.25">
      <c r="A63" s="215" t="s">
        <v>145</v>
      </c>
      <c r="B63" s="219"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680</v>
      </c>
      <c r="AA63" s="214"/>
      <c r="AB63" s="214">
        <v>0</v>
      </c>
      <c r="AC63" s="214">
        <v>0</v>
      </c>
    </row>
    <row r="64" spans="1:29"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680</v>
      </c>
      <c r="AA64" s="214"/>
      <c r="AB64" s="214">
        <v>0</v>
      </c>
      <c r="AC64" s="214">
        <v>0</v>
      </c>
    </row>
    <row r="65" spans="1:29" x14ac:dyDescent="0.25">
      <c r="A65" s="215" t="s">
        <v>143</v>
      </c>
      <c r="B65" s="219"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680</v>
      </c>
      <c r="AA65" s="214"/>
      <c r="AB65" s="214">
        <v>0</v>
      </c>
      <c r="AC65" s="214">
        <v>0</v>
      </c>
    </row>
    <row r="66" spans="1:29" ht="54" customHeight="1" x14ac:dyDescent="0.25">
      <c r="A66" s="215" t="s">
        <v>142</v>
      </c>
      <c r="B66" s="219"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680</v>
      </c>
      <c r="AA66" s="214"/>
      <c r="AB66" s="214">
        <v>0</v>
      </c>
      <c r="AC66" s="214">
        <v>0</v>
      </c>
    </row>
    <row r="67" spans="1:29" x14ac:dyDescent="0.25">
      <c r="A67" s="215" t="s">
        <v>141</v>
      </c>
      <c r="B67" s="219" t="s">
        <v>542</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680</v>
      </c>
      <c r="AA67" s="214"/>
      <c r="AB67" s="214">
        <v>0</v>
      </c>
      <c r="AC67" s="214">
        <v>0</v>
      </c>
    </row>
    <row r="68" spans="1:29" ht="50.25" customHeight="1" x14ac:dyDescent="0.25">
      <c r="A68" s="215" t="s">
        <v>527</v>
      </c>
      <c r="B68" s="219" t="s">
        <v>543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680</v>
      </c>
      <c r="AA68" s="214"/>
      <c r="AB68" s="214">
        <v>0</v>
      </c>
      <c r="AC68" s="214">
        <v>0</v>
      </c>
    </row>
    <row r="69" spans="1:29" x14ac:dyDescent="0.25">
      <c r="A69" s="215" t="s">
        <v>528</v>
      </c>
      <c r="B69" s="219" t="s">
        <v>544</v>
      </c>
      <c r="C69" s="214"/>
      <c r="D69" s="214"/>
      <c r="E69" s="214"/>
      <c r="F69" s="214"/>
      <c r="G69" s="214">
        <v>0</v>
      </c>
      <c r="H69" s="214">
        <v>0</v>
      </c>
      <c r="I69" s="214"/>
      <c r="J69" s="214">
        <v>0</v>
      </c>
      <c r="K69" s="214"/>
      <c r="L69" s="214">
        <v>82</v>
      </c>
      <c r="M69" s="214"/>
      <c r="N69" s="214">
        <v>82</v>
      </c>
      <c r="O69" s="214"/>
      <c r="P69" s="214">
        <v>0</v>
      </c>
      <c r="Q69" s="214"/>
      <c r="R69" s="214">
        <v>0</v>
      </c>
      <c r="S69" s="214"/>
      <c r="T69" s="214">
        <v>0</v>
      </c>
      <c r="U69" s="214"/>
      <c r="V69" s="214">
        <v>0</v>
      </c>
      <c r="W69" s="214"/>
      <c r="X69" s="214">
        <v>0</v>
      </c>
      <c r="Y69" s="214"/>
      <c r="Z69" s="214" t="s">
        <v>680</v>
      </c>
      <c r="AA69" s="214"/>
      <c r="AB69" s="214">
        <v>82</v>
      </c>
      <c r="AC69" s="214">
        <v>82</v>
      </c>
    </row>
    <row r="70" spans="1:29" ht="36.75" customHeight="1" x14ac:dyDescent="0.25">
      <c r="A70" s="215" t="s">
        <v>529</v>
      </c>
      <c r="B70" s="219" t="s">
        <v>545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680</v>
      </c>
      <c r="AA70" s="214"/>
      <c r="AB70" s="214">
        <v>0</v>
      </c>
      <c r="AC70" s="214">
        <v>0</v>
      </c>
    </row>
    <row r="71" spans="1:29" x14ac:dyDescent="0.25">
      <c r="A71" s="215" t="s">
        <v>530</v>
      </c>
      <c r="B71" s="219" t="s">
        <v>546</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680</v>
      </c>
      <c r="AA71" s="214"/>
      <c r="AB71" s="214">
        <v>0</v>
      </c>
      <c r="AC71" s="214">
        <v>0</v>
      </c>
    </row>
    <row r="72" spans="1:29" ht="51" customHeight="1" x14ac:dyDescent="0.25">
      <c r="A72" s="215" t="s">
        <v>531</v>
      </c>
      <c r="B72" s="219" t="s">
        <v>547</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680</v>
      </c>
      <c r="AA72" s="214"/>
      <c r="AB72" s="214">
        <v>0</v>
      </c>
      <c r="AC72" s="214">
        <v>0</v>
      </c>
    </row>
    <row r="73" spans="1:29" ht="32.25" customHeight="1" x14ac:dyDescent="0.25">
      <c r="A73" s="215" t="s">
        <v>532</v>
      </c>
      <c r="B73" s="219" t="s">
        <v>548</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c r="Y73" s="214"/>
      <c r="Z73" s="214"/>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680</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6" t="s">
        <v>541</v>
      </c>
      <c r="C76" s="221"/>
      <c r="D76" s="221"/>
      <c r="E76" s="222"/>
      <c r="F76" s="222"/>
      <c r="G76" s="214">
        <v>0</v>
      </c>
      <c r="H76" s="214">
        <v>0</v>
      </c>
      <c r="I76" s="214"/>
      <c r="J76" s="214">
        <v>0</v>
      </c>
      <c r="K76" s="214"/>
      <c r="L76" s="214">
        <v>0</v>
      </c>
      <c r="M76" s="222"/>
      <c r="N76" s="214">
        <v>0</v>
      </c>
      <c r="O76" s="221"/>
      <c r="P76" s="214">
        <v>0</v>
      </c>
      <c r="Q76" s="221"/>
      <c r="R76" s="214">
        <v>0</v>
      </c>
      <c r="S76" s="214"/>
      <c r="T76" s="214">
        <v>0</v>
      </c>
      <c r="U76" s="214"/>
      <c r="V76" s="214">
        <v>0</v>
      </c>
      <c r="W76" s="221"/>
      <c r="X76" s="214">
        <v>0</v>
      </c>
      <c r="Y76" s="221"/>
      <c r="Z76" s="214" t="s">
        <v>680</v>
      </c>
      <c r="AA76" s="221"/>
      <c r="AB76" s="214">
        <v>0</v>
      </c>
      <c r="AC76" s="214">
        <v>0</v>
      </c>
    </row>
    <row r="77" spans="1:29" ht="18.75" customHeight="1" x14ac:dyDescent="0.25">
      <c r="A77" s="215" t="s">
        <v>231</v>
      </c>
      <c r="B77" s="219" t="s">
        <v>539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680</v>
      </c>
      <c r="AA77" s="214"/>
      <c r="AB77" s="214">
        <v>0</v>
      </c>
      <c r="AC77" s="214">
        <v>0</v>
      </c>
    </row>
    <row r="78" spans="1:29" x14ac:dyDescent="0.25">
      <c r="A78" s="215" t="s">
        <v>232</v>
      </c>
      <c r="B78" s="219"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680</v>
      </c>
      <c r="AA78" s="214"/>
      <c r="AB78" s="214">
        <v>0</v>
      </c>
      <c r="AC78" s="214">
        <v>0</v>
      </c>
    </row>
    <row r="79" spans="1:29" x14ac:dyDescent="0.25">
      <c r="A79" s="215" t="s">
        <v>233</v>
      </c>
      <c r="B79" s="216" t="s">
        <v>549</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680</v>
      </c>
      <c r="AA79" s="214"/>
      <c r="AB79" s="214">
        <v>0</v>
      </c>
      <c r="AC79" s="214">
        <v>0</v>
      </c>
    </row>
    <row r="80" spans="1:29" x14ac:dyDescent="0.25">
      <c r="A80" s="215" t="s">
        <v>234</v>
      </c>
      <c r="B80" s="216" t="s">
        <v>542</v>
      </c>
      <c r="C80" s="221"/>
      <c r="D80" s="221"/>
      <c r="E80" s="222"/>
      <c r="F80" s="222"/>
      <c r="G80" s="214">
        <v>0</v>
      </c>
      <c r="H80" s="214">
        <v>0</v>
      </c>
      <c r="I80" s="214"/>
      <c r="J80" s="214">
        <v>0</v>
      </c>
      <c r="K80" s="214"/>
      <c r="L80" s="214">
        <v>0</v>
      </c>
      <c r="M80" s="222"/>
      <c r="N80" s="214">
        <v>0</v>
      </c>
      <c r="O80" s="221"/>
      <c r="P80" s="214">
        <v>0</v>
      </c>
      <c r="Q80" s="221"/>
      <c r="R80" s="214">
        <v>0</v>
      </c>
      <c r="S80" s="214"/>
      <c r="T80" s="214">
        <v>0</v>
      </c>
      <c r="U80" s="214"/>
      <c r="V80" s="214">
        <v>0</v>
      </c>
      <c r="W80" s="221"/>
      <c r="X80" s="214">
        <v>0</v>
      </c>
      <c r="Y80" s="221"/>
      <c r="Z80" s="214" t="s">
        <v>680</v>
      </c>
      <c r="AA80" s="221"/>
      <c r="AB80" s="214">
        <v>0</v>
      </c>
      <c r="AC80" s="214">
        <v>0</v>
      </c>
    </row>
    <row r="81" spans="1:29" x14ac:dyDescent="0.25">
      <c r="A81" s="215" t="s">
        <v>533</v>
      </c>
      <c r="B81" s="216" t="s">
        <v>543</v>
      </c>
      <c r="C81" s="221"/>
      <c r="D81" s="221"/>
      <c r="E81" s="222"/>
      <c r="F81" s="222"/>
      <c r="G81" s="214">
        <v>0</v>
      </c>
      <c r="H81" s="214">
        <v>0</v>
      </c>
      <c r="I81" s="214"/>
      <c r="J81" s="214">
        <v>0</v>
      </c>
      <c r="K81" s="214"/>
      <c r="L81" s="214">
        <v>0</v>
      </c>
      <c r="M81" s="222"/>
      <c r="N81" s="214">
        <v>0</v>
      </c>
      <c r="O81" s="221"/>
      <c r="P81" s="214">
        <v>0</v>
      </c>
      <c r="Q81" s="221"/>
      <c r="R81" s="214">
        <v>0</v>
      </c>
      <c r="S81" s="214"/>
      <c r="T81" s="214">
        <v>0</v>
      </c>
      <c r="U81" s="214"/>
      <c r="V81" s="214">
        <v>0</v>
      </c>
      <c r="W81" s="221"/>
      <c r="X81" s="214">
        <v>0</v>
      </c>
      <c r="Y81" s="221"/>
      <c r="Z81" s="214" t="s">
        <v>680</v>
      </c>
      <c r="AA81" s="221"/>
      <c r="AB81" s="214">
        <v>0</v>
      </c>
      <c r="AC81" s="214">
        <v>0</v>
      </c>
    </row>
    <row r="82" spans="1:29" x14ac:dyDescent="0.25">
      <c r="A82" s="215" t="s">
        <v>534</v>
      </c>
      <c r="B82" s="216" t="s">
        <v>544</v>
      </c>
      <c r="C82" s="221"/>
      <c r="D82" s="221"/>
      <c r="E82" s="222"/>
      <c r="F82" s="222"/>
      <c r="G82" s="214">
        <v>0</v>
      </c>
      <c r="H82" s="214">
        <v>0</v>
      </c>
      <c r="I82" s="214"/>
      <c r="J82" s="214">
        <v>0</v>
      </c>
      <c r="K82" s="214"/>
      <c r="L82" s="214">
        <v>55</v>
      </c>
      <c r="M82" s="222"/>
      <c r="N82" s="214">
        <v>55</v>
      </c>
      <c r="O82" s="221"/>
      <c r="P82" s="214">
        <v>0</v>
      </c>
      <c r="Q82" s="221"/>
      <c r="R82" s="214">
        <v>0</v>
      </c>
      <c r="S82" s="214"/>
      <c r="T82" s="214">
        <v>0</v>
      </c>
      <c r="U82" s="214"/>
      <c r="V82" s="214">
        <v>0</v>
      </c>
      <c r="W82" s="221"/>
      <c r="X82" s="214">
        <v>0</v>
      </c>
      <c r="Y82" s="221"/>
      <c r="Z82" s="214" t="s">
        <v>680</v>
      </c>
      <c r="AA82" s="221"/>
      <c r="AB82" s="214">
        <v>55</v>
      </c>
      <c r="AC82" s="214">
        <v>55</v>
      </c>
    </row>
    <row r="83" spans="1:29" x14ac:dyDescent="0.25">
      <c r="A83" s="215" t="s">
        <v>535</v>
      </c>
      <c r="B83" s="216" t="s">
        <v>545</v>
      </c>
      <c r="C83" s="221"/>
      <c r="D83" s="221"/>
      <c r="E83" s="222"/>
      <c r="F83" s="222"/>
      <c r="G83" s="214">
        <v>0</v>
      </c>
      <c r="H83" s="214">
        <v>0</v>
      </c>
      <c r="I83" s="214"/>
      <c r="J83" s="214">
        <v>0</v>
      </c>
      <c r="K83" s="214"/>
      <c r="L83" s="214">
        <v>0</v>
      </c>
      <c r="M83" s="222"/>
      <c r="N83" s="214">
        <v>0</v>
      </c>
      <c r="O83" s="221"/>
      <c r="P83" s="214">
        <v>0</v>
      </c>
      <c r="Q83" s="221"/>
      <c r="R83" s="214">
        <v>0</v>
      </c>
      <c r="S83" s="214"/>
      <c r="T83" s="214">
        <v>0</v>
      </c>
      <c r="U83" s="214"/>
      <c r="V83" s="214">
        <v>0</v>
      </c>
      <c r="W83" s="221"/>
      <c r="X83" s="214">
        <v>0</v>
      </c>
      <c r="Y83" s="221"/>
      <c r="Z83" s="214" t="s">
        <v>680</v>
      </c>
      <c r="AA83" s="221"/>
      <c r="AB83" s="214">
        <v>0</v>
      </c>
      <c r="AC83" s="214">
        <v>0</v>
      </c>
    </row>
    <row r="84" spans="1:29" x14ac:dyDescent="0.25">
      <c r="A84" s="215" t="s">
        <v>536</v>
      </c>
      <c r="B84" s="216" t="s">
        <v>546</v>
      </c>
      <c r="C84" s="221"/>
      <c r="D84" s="221"/>
      <c r="E84" s="222"/>
      <c r="F84" s="222"/>
      <c r="G84" s="214">
        <v>0</v>
      </c>
      <c r="H84" s="214">
        <v>0</v>
      </c>
      <c r="I84" s="214"/>
      <c r="J84" s="214">
        <v>0</v>
      </c>
      <c r="K84" s="214"/>
      <c r="L84" s="214">
        <v>0</v>
      </c>
      <c r="M84" s="222"/>
      <c r="N84" s="214">
        <v>0</v>
      </c>
      <c r="O84" s="221"/>
      <c r="P84" s="214">
        <v>0</v>
      </c>
      <c r="Q84" s="221"/>
      <c r="R84" s="214">
        <v>0</v>
      </c>
      <c r="S84" s="214"/>
      <c r="T84" s="214">
        <v>0</v>
      </c>
      <c r="U84" s="214"/>
      <c r="V84" s="214">
        <v>0</v>
      </c>
      <c r="W84" s="221"/>
      <c r="X84" s="214">
        <v>0</v>
      </c>
      <c r="Y84" s="221"/>
      <c r="Z84" s="214" t="s">
        <v>680</v>
      </c>
      <c r="AA84" s="221"/>
      <c r="AB84" s="214">
        <v>0</v>
      </c>
      <c r="AC84" s="214">
        <v>0</v>
      </c>
    </row>
    <row r="85" spans="1:29" x14ac:dyDescent="0.25">
      <c r="A85" s="215" t="s">
        <v>537</v>
      </c>
      <c r="B85" s="216" t="s">
        <v>547</v>
      </c>
      <c r="C85" s="221"/>
      <c r="D85" s="221"/>
      <c r="E85" s="222"/>
      <c r="F85" s="222"/>
      <c r="G85" s="214">
        <v>0</v>
      </c>
      <c r="H85" s="214">
        <v>0</v>
      </c>
      <c r="I85" s="214"/>
      <c r="J85" s="214">
        <v>0</v>
      </c>
      <c r="K85" s="214"/>
      <c r="L85" s="214">
        <v>0</v>
      </c>
      <c r="M85" s="222"/>
      <c r="N85" s="214">
        <v>0</v>
      </c>
      <c r="O85" s="221"/>
      <c r="P85" s="214">
        <v>0</v>
      </c>
      <c r="Q85" s="221"/>
      <c r="R85" s="214">
        <v>0</v>
      </c>
      <c r="S85" s="214"/>
      <c r="T85" s="214">
        <v>0</v>
      </c>
      <c r="U85" s="214"/>
      <c r="V85" s="214">
        <v>0</v>
      </c>
      <c r="W85" s="221"/>
      <c r="X85" s="214">
        <v>0</v>
      </c>
      <c r="Y85" s="221"/>
      <c r="Z85" s="214" t="s">
        <v>680</v>
      </c>
      <c r="AA85" s="221"/>
      <c r="AB85" s="214">
        <v>0</v>
      </c>
      <c r="AC85" s="214">
        <v>0</v>
      </c>
    </row>
    <row r="86" spans="1:29" x14ac:dyDescent="0.25">
      <c r="A86" s="215" t="s">
        <v>538</v>
      </c>
      <c r="B86" s="216" t="s">
        <v>548</v>
      </c>
      <c r="C86" s="221"/>
      <c r="D86" s="221"/>
      <c r="E86" s="222"/>
      <c r="F86" s="222"/>
      <c r="G86" s="214">
        <v>0</v>
      </c>
      <c r="H86" s="214">
        <v>0</v>
      </c>
      <c r="I86" s="214"/>
      <c r="J86" s="214">
        <v>0</v>
      </c>
      <c r="K86" s="214"/>
      <c r="L86" s="214">
        <v>0</v>
      </c>
      <c r="M86" s="222"/>
      <c r="N86" s="214">
        <v>0</v>
      </c>
      <c r="O86" s="221"/>
      <c r="P86" s="214">
        <v>0</v>
      </c>
      <c r="Q86" s="221"/>
      <c r="R86" s="214">
        <v>0</v>
      </c>
      <c r="S86" s="214"/>
      <c r="T86" s="214">
        <v>0</v>
      </c>
      <c r="U86" s="214"/>
      <c r="V86" s="214">
        <v>0</v>
      </c>
      <c r="W86" s="221"/>
      <c r="X86" s="214">
        <v>0</v>
      </c>
      <c r="Y86" s="221"/>
      <c r="Z86" s="214" t="s">
        <v>680</v>
      </c>
      <c r="AA86" s="221"/>
      <c r="AB86" s="214">
        <v>0</v>
      </c>
      <c r="AC86" s="214">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88"/>
  <sheetViews>
    <sheetView topLeftCell="AA11" zoomScale="70" zoomScaleNormal="70" zoomScaleSheetLayoutView="70" workbookViewId="0">
      <selection activeCell="AW11" sqref="AW11"/>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57.28515625" style="19" customWidth="1"/>
    <col min="15" max="15" width="16.28515625" style="19" customWidth="1"/>
    <col min="16" max="16" width="13.42578125" style="19" customWidth="1"/>
    <col min="17" max="17" width="21.7109375" style="19" customWidth="1"/>
    <col min="18" max="18" width="17" style="19" customWidth="1"/>
    <col min="19" max="19" width="13.28515625" style="19" customWidth="1"/>
    <col min="20" max="20" width="13.85546875" style="19" customWidth="1"/>
    <col min="21" max="21" width="11.42578125" style="19" customWidth="1"/>
    <col min="22" max="22" width="12.7109375" style="19" customWidth="1"/>
    <col min="23" max="23" width="31.42578125" style="19" customWidth="1"/>
    <col min="24" max="24" width="10.7109375" style="19" customWidth="1"/>
    <col min="25" max="25" width="20.42578125" style="19" customWidth="1"/>
    <col min="26" max="26" width="14" style="19" customWidth="1"/>
    <col min="27" max="28" width="10.7109375" style="19" customWidth="1"/>
    <col min="29" max="29" width="25.5703125" style="19" customWidth="1"/>
    <col min="30" max="30" width="10.7109375" style="19" customWidth="1"/>
    <col min="31" max="31" width="15.85546875" style="19" customWidth="1"/>
    <col min="32" max="37" width="15.28515625" style="19" customWidth="1"/>
    <col min="38"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9" t="str">
        <f>'1. паспорт местоположение'!A12:C12</f>
        <v>J_TP2000.VL.0043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x14ac:dyDescent="0.25">
      <c r="A15" s="369" t="str">
        <f>'1. паспорт местоположение'!A15:C15</f>
        <v>Реконструкция ВЛ 220 кВ Надым-Салехард-1,2 (комплекс поддерживающих мероприятий)</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9"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9"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9"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9"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2" customFormat="1" x14ac:dyDescent="0.25">
      <c r="A21" s="545" t="s">
        <v>408</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9" s="22" customFormat="1" ht="58.5" customHeight="1" x14ac:dyDescent="0.25">
      <c r="A22" s="546" t="s">
        <v>52</v>
      </c>
      <c r="B22" s="549" t="s">
        <v>24</v>
      </c>
      <c r="C22" s="546" t="s">
        <v>51</v>
      </c>
      <c r="D22" s="546" t="s">
        <v>50</v>
      </c>
      <c r="E22" s="552" t="s">
        <v>419</v>
      </c>
      <c r="F22" s="553"/>
      <c r="G22" s="553"/>
      <c r="H22" s="553"/>
      <c r="I22" s="553"/>
      <c r="J22" s="553"/>
      <c r="K22" s="553"/>
      <c r="L22" s="554"/>
      <c r="M22" s="546" t="s">
        <v>49</v>
      </c>
      <c r="N22" s="546" t="s">
        <v>48</v>
      </c>
      <c r="O22" s="546" t="s">
        <v>47</v>
      </c>
      <c r="P22" s="555" t="s">
        <v>243</v>
      </c>
      <c r="Q22" s="555" t="s">
        <v>46</v>
      </c>
      <c r="R22" s="555" t="s">
        <v>45</v>
      </c>
      <c r="S22" s="555" t="s">
        <v>44</v>
      </c>
      <c r="T22" s="555"/>
      <c r="U22" s="556" t="s">
        <v>43</v>
      </c>
      <c r="V22" s="556" t="s">
        <v>42</v>
      </c>
      <c r="W22" s="555" t="s">
        <v>41</v>
      </c>
      <c r="X22" s="555" t="s">
        <v>40</v>
      </c>
      <c r="Y22" s="555" t="s">
        <v>39</v>
      </c>
      <c r="Z22" s="569" t="s">
        <v>38</v>
      </c>
      <c r="AA22" s="555" t="s">
        <v>37</v>
      </c>
      <c r="AB22" s="555" t="s">
        <v>36</v>
      </c>
      <c r="AC22" s="555" t="s">
        <v>35</v>
      </c>
      <c r="AD22" s="555" t="s">
        <v>34</v>
      </c>
      <c r="AE22" s="555" t="s">
        <v>33</v>
      </c>
      <c r="AF22" s="555" t="s">
        <v>32</v>
      </c>
      <c r="AG22" s="555"/>
      <c r="AH22" s="555"/>
      <c r="AI22" s="555"/>
      <c r="AJ22" s="555"/>
      <c r="AK22" s="555"/>
      <c r="AL22" s="555" t="s">
        <v>31</v>
      </c>
      <c r="AM22" s="555"/>
      <c r="AN22" s="555"/>
      <c r="AO22" s="555"/>
      <c r="AP22" s="555" t="s">
        <v>30</v>
      </c>
      <c r="AQ22" s="555"/>
      <c r="AR22" s="555" t="s">
        <v>29</v>
      </c>
      <c r="AS22" s="555" t="s">
        <v>28</v>
      </c>
      <c r="AT22" s="555" t="s">
        <v>27</v>
      </c>
      <c r="AU22" s="555" t="s">
        <v>26</v>
      </c>
      <c r="AV22" s="559" t="s">
        <v>25</v>
      </c>
    </row>
    <row r="23" spans="1:49" s="22" customFormat="1" ht="64.5" customHeight="1" x14ac:dyDescent="0.25">
      <c r="A23" s="547"/>
      <c r="B23" s="550"/>
      <c r="C23" s="547"/>
      <c r="D23" s="547"/>
      <c r="E23" s="561" t="s">
        <v>23</v>
      </c>
      <c r="F23" s="563" t="s">
        <v>139</v>
      </c>
      <c r="G23" s="563" t="s">
        <v>138</v>
      </c>
      <c r="H23" s="563" t="s">
        <v>137</v>
      </c>
      <c r="I23" s="567" t="s">
        <v>330</v>
      </c>
      <c r="J23" s="567" t="s">
        <v>331</v>
      </c>
      <c r="K23" s="567" t="s">
        <v>332</v>
      </c>
      <c r="L23" s="563" t="s">
        <v>80</v>
      </c>
      <c r="M23" s="547"/>
      <c r="N23" s="547"/>
      <c r="O23" s="547"/>
      <c r="P23" s="555"/>
      <c r="Q23" s="555"/>
      <c r="R23" s="555"/>
      <c r="S23" s="565" t="s">
        <v>2</v>
      </c>
      <c r="T23" s="565" t="s">
        <v>11</v>
      </c>
      <c r="U23" s="556"/>
      <c r="V23" s="556"/>
      <c r="W23" s="555"/>
      <c r="X23" s="555"/>
      <c r="Y23" s="555"/>
      <c r="Z23" s="555"/>
      <c r="AA23" s="555"/>
      <c r="AB23" s="555"/>
      <c r="AC23" s="555"/>
      <c r="AD23" s="555"/>
      <c r="AE23" s="555"/>
      <c r="AF23" s="555" t="s">
        <v>22</v>
      </c>
      <c r="AG23" s="555"/>
      <c r="AH23" s="555" t="s">
        <v>21</v>
      </c>
      <c r="AI23" s="555"/>
      <c r="AJ23" s="546" t="s">
        <v>20</v>
      </c>
      <c r="AK23" s="546" t="s">
        <v>19</v>
      </c>
      <c r="AL23" s="546" t="s">
        <v>18</v>
      </c>
      <c r="AM23" s="546" t="s">
        <v>17</v>
      </c>
      <c r="AN23" s="546" t="s">
        <v>16</v>
      </c>
      <c r="AO23" s="546" t="s">
        <v>15</v>
      </c>
      <c r="AP23" s="546" t="s">
        <v>14</v>
      </c>
      <c r="AQ23" s="557" t="s">
        <v>11</v>
      </c>
      <c r="AR23" s="555"/>
      <c r="AS23" s="555"/>
      <c r="AT23" s="555"/>
      <c r="AU23" s="555"/>
      <c r="AV23" s="560"/>
    </row>
    <row r="24" spans="1:49" s="22" customFormat="1" ht="96.75" customHeight="1" x14ac:dyDescent="0.25">
      <c r="A24" s="548"/>
      <c r="B24" s="551"/>
      <c r="C24" s="548"/>
      <c r="D24" s="548"/>
      <c r="E24" s="562"/>
      <c r="F24" s="564"/>
      <c r="G24" s="564"/>
      <c r="H24" s="564"/>
      <c r="I24" s="568"/>
      <c r="J24" s="568"/>
      <c r="K24" s="568"/>
      <c r="L24" s="564"/>
      <c r="M24" s="548"/>
      <c r="N24" s="548"/>
      <c r="O24" s="548"/>
      <c r="P24" s="555"/>
      <c r="Q24" s="555"/>
      <c r="R24" s="555"/>
      <c r="S24" s="566"/>
      <c r="T24" s="566"/>
      <c r="U24" s="556"/>
      <c r="V24" s="556"/>
      <c r="W24" s="555"/>
      <c r="X24" s="555"/>
      <c r="Y24" s="555"/>
      <c r="Z24" s="555"/>
      <c r="AA24" s="555"/>
      <c r="AB24" s="555"/>
      <c r="AC24" s="555"/>
      <c r="AD24" s="555"/>
      <c r="AE24" s="555"/>
      <c r="AF24" s="117" t="s">
        <v>13</v>
      </c>
      <c r="AG24" s="117" t="s">
        <v>12</v>
      </c>
      <c r="AH24" s="118" t="s">
        <v>2</v>
      </c>
      <c r="AI24" s="118" t="s">
        <v>11</v>
      </c>
      <c r="AJ24" s="548"/>
      <c r="AK24" s="548"/>
      <c r="AL24" s="548"/>
      <c r="AM24" s="548"/>
      <c r="AN24" s="548"/>
      <c r="AO24" s="548"/>
      <c r="AP24" s="548"/>
      <c r="AQ24" s="558"/>
      <c r="AR24" s="555"/>
      <c r="AS24" s="555"/>
      <c r="AT24" s="555"/>
      <c r="AU24" s="555"/>
      <c r="AV24" s="560"/>
      <c r="AW24" s="354">
        <f>SUM(AW26:AW293)</f>
        <v>3633.3428704600005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44" t="s">
        <v>487</v>
      </c>
      <c r="B26" s="245" t="s">
        <v>510</v>
      </c>
      <c r="C26" s="245" t="s">
        <v>488</v>
      </c>
      <c r="D26" s="246" t="s">
        <v>489</v>
      </c>
      <c r="E26" s="247" t="s">
        <v>274</v>
      </c>
      <c r="F26" s="247" t="s">
        <v>274</v>
      </c>
      <c r="G26" s="247" t="s">
        <v>274</v>
      </c>
      <c r="H26" s="247" t="s">
        <v>274</v>
      </c>
      <c r="I26" s="247" t="s">
        <v>274</v>
      </c>
      <c r="J26" s="247" t="s">
        <v>274</v>
      </c>
      <c r="K26" s="247" t="s">
        <v>274</v>
      </c>
      <c r="L26" s="247" t="s">
        <v>274</v>
      </c>
      <c r="M26" s="245" t="s">
        <v>490</v>
      </c>
      <c r="N26" s="248" t="s">
        <v>486</v>
      </c>
      <c r="O26" s="245" t="s">
        <v>511</v>
      </c>
      <c r="P26" s="249">
        <v>17235</v>
      </c>
      <c r="Q26" s="245" t="s">
        <v>491</v>
      </c>
      <c r="R26" s="249">
        <v>17235</v>
      </c>
      <c r="S26" s="245" t="s">
        <v>492</v>
      </c>
      <c r="T26" s="245" t="s">
        <v>493</v>
      </c>
      <c r="U26" s="245">
        <v>3</v>
      </c>
      <c r="V26" s="245">
        <v>3</v>
      </c>
      <c r="W26" s="245" t="s">
        <v>494</v>
      </c>
      <c r="X26" s="249">
        <v>17094</v>
      </c>
      <c r="Y26" s="250"/>
      <c r="Z26" s="245">
        <v>2</v>
      </c>
      <c r="AA26" s="249">
        <v>15974</v>
      </c>
      <c r="AB26" s="249">
        <v>15974</v>
      </c>
      <c r="AC26" s="245" t="s">
        <v>494</v>
      </c>
      <c r="AD26" s="249">
        <v>19169</v>
      </c>
      <c r="AE26" s="251">
        <v>0</v>
      </c>
      <c r="AF26" s="246" t="s">
        <v>497</v>
      </c>
      <c r="AG26" s="245" t="s">
        <v>498</v>
      </c>
      <c r="AH26" s="245" t="s">
        <v>499</v>
      </c>
      <c r="AI26" s="245" t="s">
        <v>499</v>
      </c>
      <c r="AJ26" s="245" t="s">
        <v>500</v>
      </c>
      <c r="AK26" s="245" t="s">
        <v>501</v>
      </c>
      <c r="AL26" s="250"/>
      <c r="AM26" s="250"/>
      <c r="AN26" s="252"/>
      <c r="AO26" s="250"/>
      <c r="AP26" s="245" t="s">
        <v>502</v>
      </c>
      <c r="AQ26" s="245" t="s">
        <v>503</v>
      </c>
      <c r="AR26" s="245" t="s">
        <v>502</v>
      </c>
      <c r="AS26" s="245" t="s">
        <v>503</v>
      </c>
      <c r="AT26" s="245" t="s">
        <v>504</v>
      </c>
      <c r="AU26" s="250"/>
      <c r="AV26" s="253" t="s">
        <v>572</v>
      </c>
      <c r="AW26" s="354">
        <v>8.4293485599999993</v>
      </c>
    </row>
    <row r="27" spans="1:49"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495</v>
      </c>
      <c r="X27" s="249">
        <v>17235</v>
      </c>
      <c r="Y27" s="254"/>
      <c r="Z27" s="254"/>
      <c r="AA27" s="249">
        <v>16804</v>
      </c>
      <c r="AB27" s="254"/>
      <c r="AC27" s="254"/>
      <c r="AD27" s="254"/>
      <c r="AE27" s="254"/>
      <c r="AF27" s="254"/>
      <c r="AG27" s="254"/>
      <c r="AH27" s="254"/>
      <c r="AI27" s="254"/>
      <c r="AJ27" s="254"/>
      <c r="AK27" s="254"/>
      <c r="AL27" s="254"/>
      <c r="AM27" s="254"/>
      <c r="AN27" s="254"/>
      <c r="AO27" s="254"/>
      <c r="AP27" s="254"/>
      <c r="AQ27" s="254"/>
      <c r="AR27" s="254"/>
      <c r="AS27" s="254"/>
      <c r="AT27" s="254"/>
      <c r="AU27" s="254"/>
      <c r="AV27" s="254"/>
      <c r="AW27" s="354"/>
    </row>
    <row r="28" spans="1:49"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496</v>
      </c>
      <c r="X28" s="249">
        <v>0</v>
      </c>
      <c r="Y28" s="245" t="s">
        <v>496</v>
      </c>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354"/>
    </row>
    <row r="29" spans="1:49" ht="90" x14ac:dyDescent="0.25">
      <c r="A29" s="246" t="s">
        <v>573</v>
      </c>
      <c r="B29" s="245" t="s">
        <v>510</v>
      </c>
      <c r="C29" s="245" t="s">
        <v>488</v>
      </c>
      <c r="D29" s="246">
        <v>12.202299999999999</v>
      </c>
      <c r="E29" s="247" t="s">
        <v>274</v>
      </c>
      <c r="F29" s="247" t="s">
        <v>274</v>
      </c>
      <c r="G29" s="247" t="s">
        <v>274</v>
      </c>
      <c r="H29" s="247" t="s">
        <v>274</v>
      </c>
      <c r="I29" s="247" t="s">
        <v>274</v>
      </c>
      <c r="J29" s="247" t="s">
        <v>274</v>
      </c>
      <c r="K29" s="247" t="s">
        <v>274</v>
      </c>
      <c r="L29" s="247" t="s">
        <v>274</v>
      </c>
      <c r="M29" s="245" t="s">
        <v>490</v>
      </c>
      <c r="N29" s="245" t="s">
        <v>574</v>
      </c>
      <c r="O29" s="245" t="s">
        <v>511</v>
      </c>
      <c r="P29" s="249">
        <v>2046</v>
      </c>
      <c r="Q29" s="245" t="s">
        <v>491</v>
      </c>
      <c r="R29" s="249">
        <v>2046</v>
      </c>
      <c r="S29" s="245" t="s">
        <v>492</v>
      </c>
      <c r="T29" s="245" t="s">
        <v>575</v>
      </c>
      <c r="U29" s="245">
        <v>1</v>
      </c>
      <c r="V29" s="245">
        <v>1</v>
      </c>
      <c r="W29" s="245" t="s">
        <v>576</v>
      </c>
      <c r="X29" s="249">
        <v>2046</v>
      </c>
      <c r="Y29" s="254"/>
      <c r="Z29" s="254"/>
      <c r="AA29" s="254"/>
      <c r="AB29" s="249">
        <v>2046</v>
      </c>
      <c r="AC29" s="245" t="s">
        <v>576</v>
      </c>
      <c r="AD29" s="249">
        <v>2456</v>
      </c>
      <c r="AE29" s="249">
        <v>2456</v>
      </c>
      <c r="AF29" s="254"/>
      <c r="AG29" s="254"/>
      <c r="AH29" s="245" t="s">
        <v>577</v>
      </c>
      <c r="AI29" s="245" t="s">
        <v>578</v>
      </c>
      <c r="AJ29" s="245" t="s">
        <v>578</v>
      </c>
      <c r="AK29" s="245" t="s">
        <v>578</v>
      </c>
      <c r="AL29" s="245" t="s">
        <v>579</v>
      </c>
      <c r="AM29" s="245" t="s">
        <v>580</v>
      </c>
      <c r="AN29" s="245" t="s">
        <v>581</v>
      </c>
      <c r="AO29" s="246" t="s">
        <v>582</v>
      </c>
      <c r="AP29" s="245" t="s">
        <v>577</v>
      </c>
      <c r="AQ29" s="245" t="s">
        <v>578</v>
      </c>
      <c r="AR29" s="245" t="s">
        <v>583</v>
      </c>
      <c r="AS29" s="245" t="s">
        <v>584</v>
      </c>
      <c r="AT29" s="245" t="s">
        <v>585</v>
      </c>
      <c r="AU29" s="254"/>
      <c r="AV29" s="254"/>
      <c r="AW29" s="354">
        <v>2.45557384</v>
      </c>
    </row>
    <row r="30" spans="1:49" ht="90" x14ac:dyDescent="0.25">
      <c r="A30" s="254">
        <v>1</v>
      </c>
      <c r="B30" s="245" t="s">
        <v>510</v>
      </c>
      <c r="C30" s="245" t="s">
        <v>488</v>
      </c>
      <c r="D30" s="246" t="s">
        <v>586</v>
      </c>
      <c r="E30" s="247" t="s">
        <v>274</v>
      </c>
      <c r="F30" s="247" t="s">
        <v>274</v>
      </c>
      <c r="G30" s="247" t="s">
        <v>274</v>
      </c>
      <c r="H30" s="247" t="s">
        <v>274</v>
      </c>
      <c r="I30" s="247" t="s">
        <v>274</v>
      </c>
      <c r="J30" s="247" t="s">
        <v>274</v>
      </c>
      <c r="K30" s="247" t="s">
        <v>274</v>
      </c>
      <c r="L30" s="247" t="s">
        <v>274</v>
      </c>
      <c r="M30" s="267" t="s">
        <v>626</v>
      </c>
      <c r="N30" s="245" t="s">
        <v>587</v>
      </c>
      <c r="O30" s="245" t="s">
        <v>510</v>
      </c>
      <c r="P30" s="249">
        <v>293</v>
      </c>
      <c r="Q30" s="245" t="s">
        <v>588</v>
      </c>
      <c r="R30" s="249">
        <v>293</v>
      </c>
      <c r="S30" s="254" t="s">
        <v>589</v>
      </c>
      <c r="T30" s="254" t="s">
        <v>590</v>
      </c>
      <c r="U30" s="245">
        <v>1</v>
      </c>
      <c r="V30" s="245">
        <v>1</v>
      </c>
      <c r="W30" s="254" t="s">
        <v>591</v>
      </c>
      <c r="X30" s="254">
        <v>291</v>
      </c>
      <c r="Y30" s="254"/>
      <c r="Z30" s="254"/>
      <c r="AA30" s="254"/>
      <c r="AB30" s="254">
        <v>291</v>
      </c>
      <c r="AC30" s="254" t="s">
        <v>591</v>
      </c>
      <c r="AD30" s="254">
        <v>349</v>
      </c>
      <c r="AE30" s="254">
        <v>349</v>
      </c>
      <c r="AF30" s="254"/>
      <c r="AG30" s="254"/>
      <c r="AH30" s="254"/>
      <c r="AI30" s="254"/>
      <c r="AJ30" s="254"/>
      <c r="AK30" s="254"/>
      <c r="AL30" s="254"/>
      <c r="AM30" s="254"/>
      <c r="AN30" s="254"/>
      <c r="AO30" s="254"/>
      <c r="AP30" s="254"/>
      <c r="AQ30" s="252">
        <v>44995</v>
      </c>
      <c r="AR30" s="254"/>
      <c r="AS30" s="252">
        <v>44995</v>
      </c>
      <c r="AT30" s="252">
        <v>45107</v>
      </c>
      <c r="AU30" s="254"/>
      <c r="AV30" s="245" t="s">
        <v>592</v>
      </c>
      <c r="AW30" s="354">
        <v>0.34920000000000001</v>
      </c>
    </row>
    <row r="31" spans="1:49" s="258" customFormat="1" ht="135" x14ac:dyDescent="0.25">
      <c r="A31" s="247">
        <v>2</v>
      </c>
      <c r="B31" s="245" t="s">
        <v>510</v>
      </c>
      <c r="C31" s="253" t="s">
        <v>593</v>
      </c>
      <c r="D31" s="255">
        <v>46357</v>
      </c>
      <c r="E31" s="247" t="s">
        <v>274</v>
      </c>
      <c r="F31" s="247" t="s">
        <v>274</v>
      </c>
      <c r="G31" s="247" t="s">
        <v>274</v>
      </c>
      <c r="H31" s="247" t="s">
        <v>274</v>
      </c>
      <c r="I31" s="247" t="s">
        <v>274</v>
      </c>
      <c r="J31" s="247" t="s">
        <v>274</v>
      </c>
      <c r="K31" s="247" t="s">
        <v>274</v>
      </c>
      <c r="L31" s="247" t="s">
        <v>274</v>
      </c>
      <c r="M31" s="245" t="s">
        <v>490</v>
      </c>
      <c r="N31" s="253" t="s">
        <v>594</v>
      </c>
      <c r="O31" s="253" t="s">
        <v>485</v>
      </c>
      <c r="P31" s="256" t="s">
        <v>595</v>
      </c>
      <c r="Q31" s="245" t="s">
        <v>491</v>
      </c>
      <c r="R31" s="256" t="s">
        <v>596</v>
      </c>
      <c r="S31" s="256" t="s">
        <v>597</v>
      </c>
      <c r="T31" s="256" t="s">
        <v>597</v>
      </c>
      <c r="U31" s="245">
        <v>3</v>
      </c>
      <c r="V31" s="245">
        <v>3</v>
      </c>
      <c r="W31" s="256" t="s">
        <v>598</v>
      </c>
      <c r="X31" s="257">
        <v>456</v>
      </c>
      <c r="Y31" s="256" t="s">
        <v>599</v>
      </c>
      <c r="Z31" s="256" t="s">
        <v>600</v>
      </c>
      <c r="AA31" s="256" t="s">
        <v>274</v>
      </c>
      <c r="AB31" s="257">
        <v>456</v>
      </c>
      <c r="AC31" s="256" t="s">
        <v>598</v>
      </c>
      <c r="AD31" s="251">
        <v>547</v>
      </c>
      <c r="AE31" s="251">
        <v>547</v>
      </c>
      <c r="AF31" s="256" t="s">
        <v>601</v>
      </c>
      <c r="AG31" s="256" t="s">
        <v>601</v>
      </c>
      <c r="AH31" s="256" t="s">
        <v>601</v>
      </c>
      <c r="AI31" s="256" t="s">
        <v>601</v>
      </c>
      <c r="AJ31" s="256" t="s">
        <v>601</v>
      </c>
      <c r="AK31" s="256" t="s">
        <v>601</v>
      </c>
      <c r="AL31" s="256" t="s">
        <v>602</v>
      </c>
      <c r="AM31" s="256" t="s">
        <v>602</v>
      </c>
      <c r="AN31" s="256" t="s">
        <v>602</v>
      </c>
      <c r="AO31" s="256" t="s">
        <v>602</v>
      </c>
      <c r="AP31" s="256" t="s">
        <v>599</v>
      </c>
      <c r="AQ31" s="252">
        <v>45161</v>
      </c>
      <c r="AR31" s="256" t="s">
        <v>595</v>
      </c>
      <c r="AS31" s="252">
        <v>45161</v>
      </c>
      <c r="AT31" s="252">
        <v>45260</v>
      </c>
      <c r="AU31" s="250"/>
      <c r="AV31" s="253" t="s">
        <v>635</v>
      </c>
      <c r="AW31" s="354">
        <v>1.0969913</v>
      </c>
    </row>
    <row r="32" spans="1:49"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6" t="s">
        <v>603</v>
      </c>
      <c r="X32" s="257">
        <v>30003</v>
      </c>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c r="AW32" s="354"/>
    </row>
    <row r="33" spans="1:49"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60" t="s">
        <v>604</v>
      </c>
      <c r="X33" s="261">
        <v>94500</v>
      </c>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354"/>
    </row>
    <row r="34" spans="1:49" ht="60" x14ac:dyDescent="0.25">
      <c r="A34" s="246" t="s">
        <v>609</v>
      </c>
      <c r="B34" s="245" t="s">
        <v>510</v>
      </c>
      <c r="C34" s="253" t="s">
        <v>593</v>
      </c>
      <c r="D34" s="255">
        <v>46357</v>
      </c>
      <c r="E34" s="247" t="s">
        <v>274</v>
      </c>
      <c r="F34" s="247" t="s">
        <v>274</v>
      </c>
      <c r="G34" s="247" t="s">
        <v>274</v>
      </c>
      <c r="H34" s="247" t="s">
        <v>274</v>
      </c>
      <c r="I34" s="247" t="s">
        <v>274</v>
      </c>
      <c r="J34" s="247" t="s">
        <v>274</v>
      </c>
      <c r="K34" s="247" t="s">
        <v>274</v>
      </c>
      <c r="L34" s="247" t="s">
        <v>274</v>
      </c>
      <c r="M34" s="245" t="s">
        <v>611</v>
      </c>
      <c r="N34" s="245" t="s">
        <v>610</v>
      </c>
      <c r="O34" s="253" t="s">
        <v>485</v>
      </c>
      <c r="P34" s="249">
        <v>2720311</v>
      </c>
      <c r="Q34" s="245" t="s">
        <v>491</v>
      </c>
      <c r="R34" s="249">
        <v>2720311</v>
      </c>
      <c r="S34" s="245" t="s">
        <v>492</v>
      </c>
      <c r="T34" s="245" t="s">
        <v>493</v>
      </c>
      <c r="U34" s="245">
        <v>3</v>
      </c>
      <c r="V34" s="245">
        <v>3</v>
      </c>
      <c r="W34" s="245" t="s">
        <v>612</v>
      </c>
      <c r="X34" s="249">
        <v>2720227</v>
      </c>
      <c r="Y34" s="245"/>
      <c r="Z34" s="245">
        <v>1</v>
      </c>
      <c r="AA34" s="249">
        <v>2719394</v>
      </c>
      <c r="AB34" s="249">
        <v>2719394</v>
      </c>
      <c r="AC34" s="245" t="s">
        <v>612</v>
      </c>
      <c r="AD34" s="249">
        <v>3263273</v>
      </c>
      <c r="AE34" s="249">
        <v>3263273</v>
      </c>
      <c r="AF34" s="246" t="s">
        <v>615</v>
      </c>
      <c r="AG34" s="245" t="s">
        <v>498</v>
      </c>
      <c r="AH34" s="245" t="s">
        <v>616</v>
      </c>
      <c r="AI34" s="245" t="s">
        <v>617</v>
      </c>
      <c r="AJ34" s="245" t="s">
        <v>618</v>
      </c>
      <c r="AK34" s="245" t="s">
        <v>619</v>
      </c>
      <c r="AL34" s="259"/>
      <c r="AM34" s="259"/>
      <c r="AN34" s="259"/>
      <c r="AO34" s="259"/>
      <c r="AP34" s="245" t="s">
        <v>605</v>
      </c>
      <c r="AQ34" s="245" t="s">
        <v>606</v>
      </c>
      <c r="AR34" s="245" t="s">
        <v>607</v>
      </c>
      <c r="AS34" s="245" t="s">
        <v>606</v>
      </c>
      <c r="AT34" s="245" t="s">
        <v>608</v>
      </c>
      <c r="AU34" s="259"/>
      <c r="AV34" s="259"/>
      <c r="AW34" s="354">
        <v>3263.2729570500001</v>
      </c>
    </row>
    <row r="35" spans="1:49"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45" t="s">
        <v>613</v>
      </c>
      <c r="X35" s="249">
        <v>2720311</v>
      </c>
      <c r="Y35" s="245" t="s">
        <v>613</v>
      </c>
      <c r="Z35" s="259"/>
      <c r="AA35" s="24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354"/>
    </row>
    <row r="36" spans="1:49"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45" t="s">
        <v>614</v>
      </c>
      <c r="X36" s="249">
        <v>2720311</v>
      </c>
      <c r="Y36" s="245"/>
      <c r="Z36" s="259"/>
      <c r="AA36" s="249">
        <v>2720311</v>
      </c>
      <c r="AB36" s="259"/>
      <c r="AC36" s="259"/>
      <c r="AD36" s="259"/>
      <c r="AE36" s="259"/>
      <c r="AF36" s="259"/>
      <c r="AG36" s="259"/>
      <c r="AH36" s="259"/>
      <c r="AI36" s="259"/>
      <c r="AJ36" s="259"/>
      <c r="AK36" s="259"/>
      <c r="AL36" s="259"/>
      <c r="AM36" s="259"/>
      <c r="AN36" s="259"/>
      <c r="AO36" s="259"/>
      <c r="AP36" s="259"/>
      <c r="AQ36" s="259"/>
      <c r="AR36" s="259"/>
      <c r="AS36" s="259"/>
      <c r="AT36" s="259"/>
      <c r="AU36" s="259"/>
      <c r="AV36" s="259"/>
      <c r="AW36" s="354"/>
    </row>
    <row r="37" spans="1:49" s="258" customFormat="1" ht="75" x14ac:dyDescent="0.25">
      <c r="A37" s="247">
        <v>3</v>
      </c>
      <c r="B37" s="245" t="s">
        <v>510</v>
      </c>
      <c r="C37" s="253" t="s">
        <v>593</v>
      </c>
      <c r="D37" s="255">
        <v>46357</v>
      </c>
      <c r="E37" s="247" t="s">
        <v>274</v>
      </c>
      <c r="F37" s="247" t="s">
        <v>274</v>
      </c>
      <c r="G37" s="247" t="s">
        <v>274</v>
      </c>
      <c r="H37" s="247" t="s">
        <v>274</v>
      </c>
      <c r="I37" s="247" t="s">
        <v>274</v>
      </c>
      <c r="J37" s="247" t="s">
        <v>274</v>
      </c>
      <c r="K37" s="247" t="s">
        <v>274</v>
      </c>
      <c r="L37" s="247" t="s">
        <v>274</v>
      </c>
      <c r="M37" s="267" t="s">
        <v>626</v>
      </c>
      <c r="N37" s="253" t="s">
        <v>627</v>
      </c>
      <c r="O37" s="253" t="s">
        <v>485</v>
      </c>
      <c r="P37" s="256" t="s">
        <v>595</v>
      </c>
      <c r="Q37" s="245" t="s">
        <v>491</v>
      </c>
      <c r="R37" s="256" t="s">
        <v>596</v>
      </c>
      <c r="S37" s="256" t="s">
        <v>597</v>
      </c>
      <c r="T37" s="256" t="s">
        <v>597</v>
      </c>
      <c r="U37" s="245">
        <v>3</v>
      </c>
      <c r="V37" s="245">
        <v>3</v>
      </c>
      <c r="W37" s="256" t="s">
        <v>598</v>
      </c>
      <c r="X37" s="257">
        <v>22401</v>
      </c>
      <c r="Y37" s="256" t="s">
        <v>599</v>
      </c>
      <c r="Z37" s="256" t="s">
        <v>600</v>
      </c>
      <c r="AA37" s="256" t="s">
        <v>274</v>
      </c>
      <c r="AB37" s="257">
        <v>22401</v>
      </c>
      <c r="AC37" s="256" t="s">
        <v>598</v>
      </c>
      <c r="AD37" s="251">
        <v>26881</v>
      </c>
      <c r="AE37" s="251">
        <v>26881</v>
      </c>
      <c r="AF37" s="256" t="s">
        <v>601</v>
      </c>
      <c r="AG37" s="256" t="s">
        <v>601</v>
      </c>
      <c r="AH37" s="256" t="s">
        <v>601</v>
      </c>
      <c r="AI37" s="256" t="s">
        <v>601</v>
      </c>
      <c r="AJ37" s="256" t="s">
        <v>601</v>
      </c>
      <c r="AK37" s="256" t="s">
        <v>601</v>
      </c>
      <c r="AL37" s="256" t="s">
        <v>602</v>
      </c>
      <c r="AM37" s="256" t="s">
        <v>602</v>
      </c>
      <c r="AN37" s="256" t="s">
        <v>602</v>
      </c>
      <c r="AO37" s="256" t="s">
        <v>602</v>
      </c>
      <c r="AP37" s="256" t="s">
        <v>599</v>
      </c>
      <c r="AQ37" s="252">
        <v>45161</v>
      </c>
      <c r="AR37" s="256" t="s">
        <v>595</v>
      </c>
      <c r="AS37" s="252">
        <v>45161</v>
      </c>
      <c r="AT37" s="252">
        <v>45260</v>
      </c>
      <c r="AU37" s="250"/>
      <c r="AV37" s="253" t="s">
        <v>628</v>
      </c>
      <c r="AW37" s="354">
        <v>26.88090184</v>
      </c>
    </row>
    <row r="38" spans="1:49" x14ac:dyDescent="0.25">
      <c r="A38" s="259"/>
      <c r="B38" s="259"/>
      <c r="C38" s="259"/>
      <c r="D38" s="259"/>
      <c r="E38" s="259"/>
      <c r="F38" s="259"/>
      <c r="G38" s="259"/>
      <c r="H38" s="259"/>
      <c r="I38" s="259"/>
      <c r="J38" s="259"/>
      <c r="K38" s="259"/>
      <c r="L38" s="259"/>
      <c r="M38" s="259"/>
      <c r="N38" s="259"/>
      <c r="O38" s="259"/>
      <c r="P38" s="259"/>
      <c r="Q38" s="259"/>
      <c r="R38" s="259"/>
      <c r="S38" s="259"/>
      <c r="T38" s="259"/>
      <c r="U38" s="259"/>
      <c r="V38" s="259"/>
      <c r="W38" s="256" t="s">
        <v>629</v>
      </c>
      <c r="X38" s="257">
        <v>23804</v>
      </c>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c r="AW38" s="354"/>
    </row>
    <row r="39" spans="1:49" x14ac:dyDescent="0.25">
      <c r="A39" s="259"/>
      <c r="B39" s="259"/>
      <c r="C39" s="259"/>
      <c r="D39" s="259"/>
      <c r="E39" s="259"/>
      <c r="F39" s="259"/>
      <c r="G39" s="259"/>
      <c r="H39" s="259"/>
      <c r="I39" s="259"/>
      <c r="J39" s="259"/>
      <c r="K39" s="259"/>
      <c r="L39" s="259"/>
      <c r="M39" s="259"/>
      <c r="N39" s="259"/>
      <c r="O39" s="259"/>
      <c r="P39" s="259"/>
      <c r="Q39" s="259"/>
      <c r="R39" s="259"/>
      <c r="S39" s="259"/>
      <c r="T39" s="259"/>
      <c r="U39" s="259"/>
      <c r="V39" s="259"/>
      <c r="W39" s="260" t="s">
        <v>630</v>
      </c>
      <c r="X39" s="261">
        <v>22877</v>
      </c>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c r="AW39" s="354"/>
    </row>
    <row r="40" spans="1:49" s="258" customFormat="1" ht="105" x14ac:dyDescent="0.25">
      <c r="A40" s="247">
        <v>4</v>
      </c>
      <c r="B40" s="245" t="s">
        <v>510</v>
      </c>
      <c r="C40" s="253" t="s">
        <v>593</v>
      </c>
      <c r="D40" s="255">
        <v>46357</v>
      </c>
      <c r="E40" s="247" t="s">
        <v>274</v>
      </c>
      <c r="F40" s="247" t="s">
        <v>274</v>
      </c>
      <c r="G40" s="247" t="s">
        <v>274</v>
      </c>
      <c r="H40" s="247" t="s">
        <v>274</v>
      </c>
      <c r="I40" s="247" t="s">
        <v>274</v>
      </c>
      <c r="J40" s="247" t="s">
        <v>274</v>
      </c>
      <c r="K40" s="247" t="s">
        <v>274</v>
      </c>
      <c r="L40" s="247" t="s">
        <v>274</v>
      </c>
      <c r="M40" s="267" t="s">
        <v>490</v>
      </c>
      <c r="N40" s="253" t="s">
        <v>631</v>
      </c>
      <c r="O40" s="253" t="s">
        <v>485</v>
      </c>
      <c r="P40" s="256" t="s">
        <v>595</v>
      </c>
      <c r="Q40" s="245" t="s">
        <v>491</v>
      </c>
      <c r="R40" s="256" t="s">
        <v>596</v>
      </c>
      <c r="S40" s="256" t="s">
        <v>597</v>
      </c>
      <c r="T40" s="256" t="s">
        <v>597</v>
      </c>
      <c r="U40" s="245">
        <v>3</v>
      </c>
      <c r="V40" s="245">
        <v>3</v>
      </c>
      <c r="W40" s="256" t="s">
        <v>598</v>
      </c>
      <c r="X40" s="257">
        <v>57250</v>
      </c>
      <c r="Y40" s="256" t="s">
        <v>599</v>
      </c>
      <c r="Z40" s="256" t="s">
        <v>600</v>
      </c>
      <c r="AA40" s="256" t="s">
        <v>274</v>
      </c>
      <c r="AB40" s="257">
        <v>57250</v>
      </c>
      <c r="AC40" s="256" t="s">
        <v>598</v>
      </c>
      <c r="AD40" s="251">
        <v>68700</v>
      </c>
      <c r="AE40" s="251">
        <v>68700</v>
      </c>
      <c r="AF40" s="256" t="s">
        <v>601</v>
      </c>
      <c r="AG40" s="256" t="s">
        <v>601</v>
      </c>
      <c r="AH40" s="256" t="s">
        <v>601</v>
      </c>
      <c r="AI40" s="256" t="s">
        <v>601</v>
      </c>
      <c r="AJ40" s="256" t="s">
        <v>601</v>
      </c>
      <c r="AK40" s="256" t="s">
        <v>601</v>
      </c>
      <c r="AL40" s="256" t="s">
        <v>602</v>
      </c>
      <c r="AM40" s="256" t="s">
        <v>602</v>
      </c>
      <c r="AN40" s="256" t="s">
        <v>602</v>
      </c>
      <c r="AO40" s="256" t="s">
        <v>602</v>
      </c>
      <c r="AP40" s="256" t="s">
        <v>599</v>
      </c>
      <c r="AQ40" s="252">
        <v>45470</v>
      </c>
      <c r="AR40" s="256" t="s">
        <v>595</v>
      </c>
      <c r="AS40" s="252">
        <v>45464</v>
      </c>
      <c r="AT40" s="252">
        <v>45899</v>
      </c>
      <c r="AU40" s="250"/>
      <c r="AV40" s="253" t="s">
        <v>679</v>
      </c>
      <c r="AW40" s="354">
        <v>110.36634888</v>
      </c>
    </row>
    <row r="41" spans="1:49"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6" t="s">
        <v>603</v>
      </c>
      <c r="X41" s="257">
        <v>68893</v>
      </c>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c r="AW41" s="354"/>
    </row>
    <row r="42" spans="1:49"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60" t="s">
        <v>604</v>
      </c>
      <c r="X42" s="261">
        <v>0</v>
      </c>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c r="AW42" s="354"/>
    </row>
    <row r="43" spans="1:49" ht="76.5" x14ac:dyDescent="0.25">
      <c r="A43" s="270" t="s">
        <v>636</v>
      </c>
      <c r="B43" s="245" t="s">
        <v>510</v>
      </c>
      <c r="C43" s="253" t="s">
        <v>593</v>
      </c>
      <c r="D43" s="255">
        <v>46357</v>
      </c>
      <c r="E43" s="247" t="s">
        <v>274</v>
      </c>
      <c r="F43" s="247" t="s">
        <v>274</v>
      </c>
      <c r="G43" s="247" t="s">
        <v>274</v>
      </c>
      <c r="H43" s="247" t="s">
        <v>274</v>
      </c>
      <c r="I43" s="247" t="s">
        <v>274</v>
      </c>
      <c r="J43" s="247" t="s">
        <v>274</v>
      </c>
      <c r="K43" s="247" t="s">
        <v>274</v>
      </c>
      <c r="L43" s="247" t="s">
        <v>274</v>
      </c>
      <c r="M43" s="277" t="s">
        <v>626</v>
      </c>
      <c r="N43" s="269" t="s">
        <v>676</v>
      </c>
      <c r="O43" s="271" t="s">
        <v>637</v>
      </c>
      <c r="P43" s="272">
        <v>738</v>
      </c>
      <c r="Q43" s="245" t="s">
        <v>491</v>
      </c>
      <c r="R43" s="272">
        <v>738</v>
      </c>
      <c r="S43" s="271" t="s">
        <v>492</v>
      </c>
      <c r="T43" s="271" t="s">
        <v>575</v>
      </c>
      <c r="U43" s="271">
        <v>1</v>
      </c>
      <c r="V43" s="271">
        <v>1</v>
      </c>
      <c r="W43" s="271" t="s">
        <v>576</v>
      </c>
      <c r="X43" s="273">
        <v>738</v>
      </c>
      <c r="Y43" s="276"/>
      <c r="Z43" s="276"/>
      <c r="AA43" s="276"/>
      <c r="AB43" s="273">
        <v>738</v>
      </c>
      <c r="AC43" s="271" t="s">
        <v>576</v>
      </c>
      <c r="AD43" s="274">
        <v>885</v>
      </c>
      <c r="AE43" s="276"/>
      <c r="AF43" s="276"/>
      <c r="AG43" s="276"/>
      <c r="AH43" s="276"/>
      <c r="AI43" s="276"/>
      <c r="AJ43" s="276"/>
      <c r="AK43" s="276"/>
      <c r="AL43" s="271" t="s">
        <v>579</v>
      </c>
      <c r="AM43" s="271" t="s">
        <v>580</v>
      </c>
      <c r="AN43" s="271" t="s">
        <v>638</v>
      </c>
      <c r="AO43" s="275" t="s">
        <v>639</v>
      </c>
      <c r="AP43" s="271" t="s">
        <v>640</v>
      </c>
      <c r="AQ43" s="271" t="s">
        <v>641</v>
      </c>
      <c r="AR43" s="271" t="s">
        <v>640</v>
      </c>
      <c r="AS43" s="271" t="s">
        <v>642</v>
      </c>
      <c r="AT43" s="271" t="s">
        <v>643</v>
      </c>
      <c r="AU43" s="276"/>
      <c r="AV43" s="276"/>
      <c r="AW43" s="354">
        <v>0.88543470000000002</v>
      </c>
    </row>
    <row r="44" spans="1:49" s="258" customFormat="1" ht="90" x14ac:dyDescent="0.25">
      <c r="A44" s="247">
        <v>5</v>
      </c>
      <c r="B44" s="245" t="s">
        <v>510</v>
      </c>
      <c r="C44" s="253" t="s">
        <v>593</v>
      </c>
      <c r="D44" s="255">
        <v>46357</v>
      </c>
      <c r="E44" s="247" t="s">
        <v>274</v>
      </c>
      <c r="F44" s="247" t="s">
        <v>274</v>
      </c>
      <c r="G44" s="247" t="s">
        <v>274</v>
      </c>
      <c r="H44" s="247" t="s">
        <v>274</v>
      </c>
      <c r="I44" s="247" t="s">
        <v>274</v>
      </c>
      <c r="J44" s="247" t="s">
        <v>274</v>
      </c>
      <c r="K44" s="247" t="s">
        <v>274</v>
      </c>
      <c r="L44" s="247" t="s">
        <v>274</v>
      </c>
      <c r="M44" s="267" t="s">
        <v>611</v>
      </c>
      <c r="N44" s="253" t="s">
        <v>677</v>
      </c>
      <c r="O44" s="253" t="s">
        <v>485</v>
      </c>
      <c r="P44" s="256" t="s">
        <v>595</v>
      </c>
      <c r="Q44" s="245" t="s">
        <v>491</v>
      </c>
      <c r="R44" s="256" t="s">
        <v>596</v>
      </c>
      <c r="S44" s="256" t="s">
        <v>597</v>
      </c>
      <c r="T44" s="256" t="s">
        <v>597</v>
      </c>
      <c r="U44" s="245">
        <v>3</v>
      </c>
      <c r="V44" s="245">
        <v>3</v>
      </c>
      <c r="W44" s="256" t="s">
        <v>598</v>
      </c>
      <c r="X44" s="257">
        <v>135899</v>
      </c>
      <c r="Y44" s="256" t="s">
        <v>599</v>
      </c>
      <c r="Z44" s="256" t="s">
        <v>600</v>
      </c>
      <c r="AA44" s="256" t="s">
        <v>274</v>
      </c>
      <c r="AB44" s="257">
        <v>135899</v>
      </c>
      <c r="AC44" s="256" t="s">
        <v>598</v>
      </c>
      <c r="AD44" s="251">
        <v>163078</v>
      </c>
      <c r="AE44" s="251">
        <v>163078</v>
      </c>
      <c r="AF44" s="256" t="s">
        <v>601</v>
      </c>
      <c r="AG44" s="256" t="s">
        <v>601</v>
      </c>
      <c r="AH44" s="256" t="s">
        <v>601</v>
      </c>
      <c r="AI44" s="256" t="s">
        <v>601</v>
      </c>
      <c r="AJ44" s="256" t="s">
        <v>601</v>
      </c>
      <c r="AK44" s="256" t="s">
        <v>601</v>
      </c>
      <c r="AL44" s="256" t="s">
        <v>602</v>
      </c>
      <c r="AM44" s="256" t="s">
        <v>602</v>
      </c>
      <c r="AN44" s="256" t="s">
        <v>602</v>
      </c>
      <c r="AO44" s="256" t="s">
        <v>602</v>
      </c>
      <c r="AP44" s="256" t="s">
        <v>599</v>
      </c>
      <c r="AQ44" s="252">
        <v>45503</v>
      </c>
      <c r="AR44" s="256" t="s">
        <v>595</v>
      </c>
      <c r="AS44" s="252">
        <v>45503</v>
      </c>
      <c r="AT44" s="252">
        <v>45583</v>
      </c>
      <c r="AU44" s="250"/>
      <c r="AV44" s="253" t="s">
        <v>628</v>
      </c>
      <c r="AW44" s="354">
        <v>163.07840501000001</v>
      </c>
    </row>
    <row r="45" spans="1:49" x14ac:dyDescent="0.25">
      <c r="A45" s="259"/>
      <c r="B45" s="259"/>
      <c r="C45" s="259"/>
      <c r="D45" s="259"/>
      <c r="E45" s="259"/>
      <c r="F45" s="259"/>
      <c r="G45" s="259"/>
      <c r="H45" s="259"/>
      <c r="I45" s="259"/>
      <c r="J45" s="259"/>
      <c r="K45" s="259"/>
      <c r="L45" s="259"/>
      <c r="M45" s="259"/>
      <c r="N45" s="259"/>
      <c r="O45" s="259"/>
      <c r="P45" s="259"/>
      <c r="Q45" s="259"/>
      <c r="R45" s="259"/>
      <c r="S45" s="259"/>
      <c r="T45" s="259"/>
      <c r="U45" s="259"/>
      <c r="V45" s="259"/>
      <c r="W45" s="256" t="s">
        <v>644</v>
      </c>
      <c r="X45" s="257">
        <v>143191</v>
      </c>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c r="AW45" s="354"/>
    </row>
    <row r="46" spans="1:49" ht="30"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78" t="s">
        <v>645</v>
      </c>
      <c r="X46" s="261">
        <v>141458</v>
      </c>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354"/>
    </row>
    <row r="47" spans="1:49" s="258" customFormat="1" ht="105" x14ac:dyDescent="0.25">
      <c r="A47" s="247">
        <v>6</v>
      </c>
      <c r="B47" s="245" t="s">
        <v>510</v>
      </c>
      <c r="C47" s="253" t="s">
        <v>593</v>
      </c>
      <c r="D47" s="255">
        <v>46357</v>
      </c>
      <c r="E47" s="247" t="s">
        <v>274</v>
      </c>
      <c r="F47" s="247" t="s">
        <v>274</v>
      </c>
      <c r="G47" s="247" t="s">
        <v>274</v>
      </c>
      <c r="H47" s="247" t="s">
        <v>274</v>
      </c>
      <c r="I47" s="247" t="s">
        <v>274</v>
      </c>
      <c r="J47" s="247" t="s">
        <v>274</v>
      </c>
      <c r="K47" s="247" t="s">
        <v>274</v>
      </c>
      <c r="L47" s="247" t="s">
        <v>274</v>
      </c>
      <c r="M47" s="267" t="s">
        <v>611</v>
      </c>
      <c r="N47" s="253" t="s">
        <v>678</v>
      </c>
      <c r="O47" s="253" t="s">
        <v>485</v>
      </c>
      <c r="P47" s="256" t="s">
        <v>595</v>
      </c>
      <c r="Q47" s="245" t="s">
        <v>491</v>
      </c>
      <c r="R47" s="256" t="s">
        <v>596</v>
      </c>
      <c r="S47" s="256" t="s">
        <v>597</v>
      </c>
      <c r="T47" s="256" t="s">
        <v>597</v>
      </c>
      <c r="U47" s="245">
        <v>3</v>
      </c>
      <c r="V47" s="245">
        <v>3</v>
      </c>
      <c r="W47" s="256" t="s">
        <v>598</v>
      </c>
      <c r="X47" s="257">
        <v>47106</v>
      </c>
      <c r="Y47" s="256" t="s">
        <v>599</v>
      </c>
      <c r="Z47" s="256" t="s">
        <v>600</v>
      </c>
      <c r="AA47" s="256" t="s">
        <v>274</v>
      </c>
      <c r="AB47" s="257">
        <v>47106</v>
      </c>
      <c r="AC47" s="256" t="s">
        <v>598</v>
      </c>
      <c r="AD47" s="251">
        <v>56528</v>
      </c>
      <c r="AE47" s="251">
        <v>56528</v>
      </c>
      <c r="AF47" s="256" t="s">
        <v>601</v>
      </c>
      <c r="AG47" s="256" t="s">
        <v>601</v>
      </c>
      <c r="AH47" s="256" t="s">
        <v>601</v>
      </c>
      <c r="AI47" s="256" t="s">
        <v>601</v>
      </c>
      <c r="AJ47" s="256" t="s">
        <v>601</v>
      </c>
      <c r="AK47" s="256" t="s">
        <v>601</v>
      </c>
      <c r="AL47" s="256" t="s">
        <v>602</v>
      </c>
      <c r="AM47" s="256" t="s">
        <v>602</v>
      </c>
      <c r="AN47" s="256" t="s">
        <v>602</v>
      </c>
      <c r="AO47" s="256" t="s">
        <v>602</v>
      </c>
      <c r="AP47" s="256" t="s">
        <v>599</v>
      </c>
      <c r="AQ47" s="252">
        <v>45630</v>
      </c>
      <c r="AR47" s="256" t="s">
        <v>595</v>
      </c>
      <c r="AS47" s="252">
        <v>45630</v>
      </c>
      <c r="AT47" s="252">
        <v>45746</v>
      </c>
      <c r="AU47" s="250"/>
      <c r="AV47" s="253" t="s">
        <v>628</v>
      </c>
      <c r="AW47" s="354">
        <v>56.527709280000003</v>
      </c>
    </row>
    <row r="48" spans="1:49" x14ac:dyDescent="0.25">
      <c r="A48" s="259"/>
      <c r="B48" s="259"/>
      <c r="C48" s="259"/>
      <c r="D48" s="259"/>
      <c r="E48" s="259"/>
      <c r="F48" s="259"/>
      <c r="G48" s="259"/>
      <c r="H48" s="259"/>
      <c r="I48" s="259"/>
      <c r="J48" s="259"/>
      <c r="K48" s="259"/>
      <c r="L48" s="259"/>
      <c r="M48" s="259"/>
      <c r="N48" s="259"/>
      <c r="O48" s="259"/>
      <c r="P48" s="259"/>
      <c r="Q48" s="259"/>
      <c r="R48" s="259"/>
      <c r="S48" s="259"/>
      <c r="T48" s="259"/>
      <c r="U48" s="259"/>
      <c r="V48" s="259"/>
      <c r="W48" s="256" t="s">
        <v>630</v>
      </c>
      <c r="X48" s="257">
        <v>47664</v>
      </c>
      <c r="Y48" s="259"/>
      <c r="Z48" s="259"/>
      <c r="AA48" s="259"/>
      <c r="AB48" s="259"/>
      <c r="AC48" s="259"/>
      <c r="AD48" s="259"/>
      <c r="AE48" s="259"/>
      <c r="AF48" s="259"/>
      <c r="AG48" s="259"/>
      <c r="AH48" s="259"/>
      <c r="AI48" s="259"/>
      <c r="AJ48" s="259"/>
      <c r="AK48" s="259"/>
      <c r="AL48" s="259"/>
      <c r="AM48" s="259"/>
      <c r="AN48" s="259"/>
      <c r="AO48" s="259"/>
      <c r="AP48" s="259"/>
      <c r="AQ48" s="259"/>
      <c r="AR48" s="259"/>
      <c r="AS48" s="259"/>
      <c r="AT48" s="259"/>
      <c r="AU48" s="259"/>
      <c r="AV48" s="259"/>
      <c r="AW48" s="354"/>
    </row>
    <row r="49" spans="1:49"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60" t="s">
        <v>646</v>
      </c>
      <c r="X49" s="261">
        <v>48667</v>
      </c>
      <c r="Y49" s="259"/>
      <c r="Z49" s="259"/>
      <c r="AA49" s="259"/>
      <c r="AB49" s="259"/>
      <c r="AC49" s="259"/>
      <c r="AD49" s="259"/>
      <c r="AE49" s="259"/>
      <c r="AF49" s="259"/>
      <c r="AG49" s="259"/>
      <c r="AH49" s="259"/>
      <c r="AI49" s="259"/>
      <c r="AJ49" s="259"/>
      <c r="AK49" s="259"/>
      <c r="AL49" s="259"/>
      <c r="AM49" s="259"/>
      <c r="AN49" s="259"/>
      <c r="AO49" s="259"/>
      <c r="AP49" s="259"/>
      <c r="AQ49" s="259"/>
      <c r="AR49" s="259"/>
      <c r="AS49" s="259"/>
      <c r="AT49" s="259"/>
      <c r="AU49" s="259"/>
      <c r="AV49" s="259"/>
      <c r="AW49" s="354"/>
    </row>
    <row r="50" spans="1:49" x14ac:dyDescent="0.25">
      <c r="AW50" s="354"/>
    </row>
    <row r="51" spans="1:49" x14ac:dyDescent="0.25">
      <c r="AW51" s="354"/>
    </row>
    <row r="52" spans="1:49" x14ac:dyDescent="0.25">
      <c r="AW52" s="354"/>
    </row>
    <row r="53" spans="1:49" x14ac:dyDescent="0.25">
      <c r="AW53" s="354"/>
    </row>
    <row r="54" spans="1:49" x14ac:dyDescent="0.25">
      <c r="AW54" s="354"/>
    </row>
    <row r="55" spans="1:49" x14ac:dyDescent="0.25">
      <c r="AW55" s="354"/>
    </row>
    <row r="56" spans="1:49" x14ac:dyDescent="0.25">
      <c r="AW56" s="354"/>
    </row>
    <row r="57" spans="1:49" x14ac:dyDescent="0.25">
      <c r="AW57" s="354"/>
    </row>
    <row r="58" spans="1:49" x14ac:dyDescent="0.25">
      <c r="AW58" s="354"/>
    </row>
    <row r="59" spans="1:49" x14ac:dyDescent="0.25">
      <c r="AW59" s="354"/>
    </row>
    <row r="60" spans="1:49" x14ac:dyDescent="0.25">
      <c r="AW60" s="354"/>
    </row>
    <row r="61" spans="1:49" x14ac:dyDescent="0.25">
      <c r="AW61" s="354"/>
    </row>
    <row r="62" spans="1:49" x14ac:dyDescent="0.25">
      <c r="AW62" s="354"/>
    </row>
    <row r="63" spans="1:49" x14ac:dyDescent="0.25">
      <c r="AW63" s="354"/>
    </row>
    <row r="64" spans="1:49" x14ac:dyDescent="0.25">
      <c r="AW64" s="354"/>
    </row>
    <row r="65" spans="49:49" x14ac:dyDescent="0.25">
      <c r="AW65" s="354"/>
    </row>
    <row r="66" spans="49:49" x14ac:dyDescent="0.25">
      <c r="AW66" s="354"/>
    </row>
    <row r="67" spans="49:49" x14ac:dyDescent="0.25">
      <c r="AW67" s="354"/>
    </row>
    <row r="68" spans="49:49" x14ac:dyDescent="0.25">
      <c r="AW68" s="354"/>
    </row>
    <row r="69" spans="49:49" x14ac:dyDescent="0.25">
      <c r="AW69" s="354"/>
    </row>
    <row r="70" spans="49:49" x14ac:dyDescent="0.25">
      <c r="AW70" s="354"/>
    </row>
    <row r="71" spans="49:49" x14ac:dyDescent="0.25">
      <c r="AW71" s="354"/>
    </row>
    <row r="72" spans="49:49" x14ac:dyDescent="0.25">
      <c r="AW72" s="354"/>
    </row>
    <row r="73" spans="49:49" x14ac:dyDescent="0.25">
      <c r="AW73" s="354"/>
    </row>
    <row r="74" spans="49:49" x14ac:dyDescent="0.25">
      <c r="AW74" s="354"/>
    </row>
    <row r="75" spans="49:49" x14ac:dyDescent="0.25">
      <c r="AW75" s="354"/>
    </row>
    <row r="76" spans="49:49" x14ac:dyDescent="0.25">
      <c r="AW76" s="354"/>
    </row>
    <row r="77" spans="49:49" x14ac:dyDescent="0.25">
      <c r="AW77" s="354"/>
    </row>
    <row r="78" spans="49:49" x14ac:dyDescent="0.25">
      <c r="AW78" s="354"/>
    </row>
    <row r="79" spans="49:49" x14ac:dyDescent="0.25">
      <c r="AW79" s="354"/>
    </row>
    <row r="80" spans="49:49" x14ac:dyDescent="0.25">
      <c r="AW80" s="354"/>
    </row>
    <row r="81" spans="49:49" x14ac:dyDescent="0.25">
      <c r="AW81" s="354"/>
    </row>
    <row r="82" spans="49:49" x14ac:dyDescent="0.25">
      <c r="AW82" s="354"/>
    </row>
    <row r="83" spans="49:49" x14ac:dyDescent="0.25">
      <c r="AW83" s="354"/>
    </row>
    <row r="84" spans="49:49" x14ac:dyDescent="0.25">
      <c r="AW84" s="354"/>
    </row>
    <row r="85" spans="49:49" x14ac:dyDescent="0.25">
      <c r="AW85" s="354"/>
    </row>
    <row r="86" spans="49:49" x14ac:dyDescent="0.25">
      <c r="AW86" s="354"/>
    </row>
    <row r="87" spans="49:49" x14ac:dyDescent="0.25">
      <c r="AW87" s="354"/>
    </row>
    <row r="88" spans="49:49" x14ac:dyDescent="0.25">
      <c r="AW88" s="354"/>
    </row>
    <row r="89" spans="49:49" x14ac:dyDescent="0.25">
      <c r="AW89" s="354"/>
    </row>
    <row r="90" spans="49:49" x14ac:dyDescent="0.25">
      <c r="AW90" s="354"/>
    </row>
    <row r="91" spans="49:49" x14ac:dyDescent="0.25">
      <c r="AW91" s="354"/>
    </row>
    <row r="92" spans="49:49" x14ac:dyDescent="0.25">
      <c r="AW92" s="354"/>
    </row>
    <row r="93" spans="49:49" x14ac:dyDescent="0.25">
      <c r="AW93" s="354"/>
    </row>
    <row r="94" spans="49:49" x14ac:dyDescent="0.25">
      <c r="AW94" s="354"/>
    </row>
    <row r="95" spans="49:49" x14ac:dyDescent="0.25">
      <c r="AW95" s="354"/>
    </row>
    <row r="96" spans="49:49" x14ac:dyDescent="0.25">
      <c r="AW96" s="354"/>
    </row>
    <row r="97" spans="49:49" x14ac:dyDescent="0.25">
      <c r="AW97" s="354"/>
    </row>
    <row r="98" spans="49:49" x14ac:dyDescent="0.25">
      <c r="AW98" s="354"/>
    </row>
    <row r="99" spans="49:49" x14ac:dyDescent="0.25">
      <c r="AW99" s="354"/>
    </row>
    <row r="100" spans="49:49" x14ac:dyDescent="0.25">
      <c r="AW100" s="354"/>
    </row>
    <row r="101" spans="49:49" x14ac:dyDescent="0.25">
      <c r="AW101" s="354"/>
    </row>
    <row r="102" spans="49:49" x14ac:dyDescent="0.25">
      <c r="AW102" s="354"/>
    </row>
    <row r="103" spans="49:49" x14ac:dyDescent="0.25">
      <c r="AW103" s="354"/>
    </row>
    <row r="104" spans="49:49" x14ac:dyDescent="0.25">
      <c r="AW104" s="354"/>
    </row>
    <row r="105" spans="49:49" x14ac:dyDescent="0.25">
      <c r="AW105" s="354"/>
    </row>
    <row r="106" spans="49:49" x14ac:dyDescent="0.25">
      <c r="AW106" s="354"/>
    </row>
    <row r="107" spans="49:49" x14ac:dyDescent="0.25">
      <c r="AW107" s="354"/>
    </row>
    <row r="108" spans="49:49" x14ac:dyDescent="0.25">
      <c r="AW108" s="354"/>
    </row>
    <row r="109" spans="49:49" x14ac:dyDescent="0.25">
      <c r="AW109" s="354"/>
    </row>
    <row r="110" spans="49:49" x14ac:dyDescent="0.25">
      <c r="AW110" s="354"/>
    </row>
    <row r="111" spans="49:49" x14ac:dyDescent="0.25">
      <c r="AW111" s="354"/>
    </row>
    <row r="112" spans="49:49" x14ac:dyDescent="0.25">
      <c r="AW112" s="354"/>
    </row>
    <row r="113" spans="49:49" x14ac:dyDescent="0.25">
      <c r="AW113" s="354"/>
    </row>
    <row r="114" spans="49:49" x14ac:dyDescent="0.25">
      <c r="AW114" s="354"/>
    </row>
    <row r="115" spans="49:49" x14ac:dyDescent="0.25">
      <c r="AW115" s="354"/>
    </row>
    <row r="116" spans="49:49" x14ac:dyDescent="0.25">
      <c r="AW116" s="354"/>
    </row>
    <row r="117" spans="49:49" x14ac:dyDescent="0.25">
      <c r="AW117" s="354"/>
    </row>
    <row r="118" spans="49:49" x14ac:dyDescent="0.25">
      <c r="AW118" s="354"/>
    </row>
    <row r="119" spans="49:49" x14ac:dyDescent="0.25">
      <c r="AW119" s="354"/>
    </row>
    <row r="120" spans="49:49" x14ac:dyDescent="0.25">
      <c r="AW120" s="354"/>
    </row>
    <row r="121" spans="49:49" x14ac:dyDescent="0.25">
      <c r="AW121" s="354"/>
    </row>
    <row r="122" spans="49:49" x14ac:dyDescent="0.25">
      <c r="AW122" s="354"/>
    </row>
    <row r="123" spans="49:49" x14ac:dyDescent="0.25">
      <c r="AW123" s="354"/>
    </row>
    <row r="124" spans="49:49" x14ac:dyDescent="0.25">
      <c r="AW124" s="354"/>
    </row>
    <row r="125" spans="49:49" x14ac:dyDescent="0.25">
      <c r="AW125" s="354"/>
    </row>
    <row r="126" spans="49:49" x14ac:dyDescent="0.25">
      <c r="AW126" s="354"/>
    </row>
    <row r="127" spans="49:49" x14ac:dyDescent="0.25">
      <c r="AW127" s="354"/>
    </row>
    <row r="128" spans="49:49" x14ac:dyDescent="0.25">
      <c r="AW128" s="354"/>
    </row>
    <row r="129" spans="49:49" x14ac:dyDescent="0.25">
      <c r="AW129" s="354"/>
    </row>
    <row r="130" spans="49:49" x14ac:dyDescent="0.25">
      <c r="AW130" s="354"/>
    </row>
    <row r="131" spans="49:49" x14ac:dyDescent="0.25">
      <c r="AW131" s="354"/>
    </row>
    <row r="132" spans="49:49" x14ac:dyDescent="0.25">
      <c r="AW132" s="354"/>
    </row>
    <row r="133" spans="49:49" x14ac:dyDescent="0.25">
      <c r="AW133" s="354"/>
    </row>
    <row r="134" spans="49:49" x14ac:dyDescent="0.25">
      <c r="AW134" s="354"/>
    </row>
    <row r="135" spans="49:49" x14ac:dyDescent="0.25">
      <c r="AW135" s="354"/>
    </row>
    <row r="136" spans="49:49" x14ac:dyDescent="0.25">
      <c r="AW136" s="354"/>
    </row>
    <row r="137" spans="49:49" x14ac:dyDescent="0.25">
      <c r="AW137" s="354"/>
    </row>
    <row r="138" spans="49:49" x14ac:dyDescent="0.25">
      <c r="AW138" s="354"/>
    </row>
    <row r="139" spans="49:49" x14ac:dyDescent="0.25">
      <c r="AW139" s="354"/>
    </row>
    <row r="140" spans="49:49" x14ac:dyDescent="0.25">
      <c r="AW140" s="354"/>
    </row>
    <row r="141" spans="49:49" x14ac:dyDescent="0.25">
      <c r="AW141" s="354"/>
    </row>
    <row r="142" spans="49:49" x14ac:dyDescent="0.25">
      <c r="AW142" s="354"/>
    </row>
    <row r="143" spans="49:49" x14ac:dyDescent="0.25">
      <c r="AW143" s="354"/>
    </row>
    <row r="144" spans="49:49" x14ac:dyDescent="0.25">
      <c r="AW144" s="354"/>
    </row>
    <row r="145" spans="49:49" x14ac:dyDescent="0.25">
      <c r="AW145" s="354"/>
    </row>
    <row r="146" spans="49:49" x14ac:dyDescent="0.25">
      <c r="AW146" s="354"/>
    </row>
    <row r="147" spans="49:49" x14ac:dyDescent="0.25">
      <c r="AW147" s="354"/>
    </row>
    <row r="148" spans="49:49" x14ac:dyDescent="0.25">
      <c r="AW148" s="354"/>
    </row>
    <row r="149" spans="49:49" x14ac:dyDescent="0.25">
      <c r="AW149" s="354"/>
    </row>
    <row r="150" spans="49:49" x14ac:dyDescent="0.25">
      <c r="AW150" s="354"/>
    </row>
    <row r="151" spans="49:49" x14ac:dyDescent="0.25">
      <c r="AW151" s="354"/>
    </row>
    <row r="152" spans="49:49" x14ac:dyDescent="0.25">
      <c r="AW152" s="354"/>
    </row>
    <row r="153" spans="49:49" x14ac:dyDescent="0.25">
      <c r="AW153" s="354"/>
    </row>
    <row r="154" spans="49:49" x14ac:dyDescent="0.25">
      <c r="AW154" s="354"/>
    </row>
    <row r="155" spans="49:49" x14ac:dyDescent="0.25">
      <c r="AW155" s="354"/>
    </row>
    <row r="156" spans="49:49" x14ac:dyDescent="0.25">
      <c r="AW156" s="354"/>
    </row>
    <row r="157" spans="49:49" x14ac:dyDescent="0.25">
      <c r="AW157" s="354"/>
    </row>
    <row r="158" spans="49:49" x14ac:dyDescent="0.25">
      <c r="AW158" s="354"/>
    </row>
    <row r="159" spans="49:49" x14ac:dyDescent="0.25">
      <c r="AW159" s="354"/>
    </row>
    <row r="160" spans="49:49" x14ac:dyDescent="0.25">
      <c r="AW160" s="354"/>
    </row>
    <row r="161" spans="49:49" x14ac:dyDescent="0.25">
      <c r="AW161" s="354"/>
    </row>
    <row r="162" spans="49:49" x14ac:dyDescent="0.25">
      <c r="AW162" s="354"/>
    </row>
    <row r="163" spans="49:49" x14ac:dyDescent="0.25">
      <c r="AW163" s="354"/>
    </row>
    <row r="164" spans="49:49" x14ac:dyDescent="0.25">
      <c r="AW164" s="354"/>
    </row>
    <row r="165" spans="49:49" x14ac:dyDescent="0.25">
      <c r="AW165" s="354"/>
    </row>
    <row r="166" spans="49:49" x14ac:dyDescent="0.25">
      <c r="AW166" s="354"/>
    </row>
    <row r="167" spans="49:49" x14ac:dyDescent="0.25">
      <c r="AW167" s="354"/>
    </row>
    <row r="168" spans="49:49" x14ac:dyDescent="0.25">
      <c r="AW168" s="354"/>
    </row>
    <row r="169" spans="49:49" x14ac:dyDescent="0.25">
      <c r="AW169" s="354"/>
    </row>
    <row r="170" spans="49:49" x14ac:dyDescent="0.25">
      <c r="AW170" s="354"/>
    </row>
    <row r="171" spans="49:49" x14ac:dyDescent="0.25">
      <c r="AW171" s="354"/>
    </row>
    <row r="172" spans="49:49" x14ac:dyDescent="0.25">
      <c r="AW172" s="354"/>
    </row>
    <row r="173" spans="49:49" x14ac:dyDescent="0.25">
      <c r="AW173" s="354"/>
    </row>
    <row r="174" spans="49:49" x14ac:dyDescent="0.25">
      <c r="AW174" s="354"/>
    </row>
    <row r="175" spans="49:49" x14ac:dyDescent="0.25">
      <c r="AW175" s="354"/>
    </row>
    <row r="176" spans="49:49" x14ac:dyDescent="0.25">
      <c r="AW176" s="354"/>
    </row>
    <row r="177" spans="49:49" x14ac:dyDescent="0.25">
      <c r="AW177" s="354"/>
    </row>
    <row r="178" spans="49:49" x14ac:dyDescent="0.25">
      <c r="AW178" s="354"/>
    </row>
    <row r="179" spans="49:49" x14ac:dyDescent="0.25">
      <c r="AW179" s="354"/>
    </row>
    <row r="180" spans="49:49" x14ac:dyDescent="0.25">
      <c r="AW180" s="354"/>
    </row>
    <row r="181" spans="49:49" x14ac:dyDescent="0.25">
      <c r="AW181" s="354"/>
    </row>
    <row r="182" spans="49:49" x14ac:dyDescent="0.25">
      <c r="AW182" s="354"/>
    </row>
    <row r="183" spans="49:49" x14ac:dyDescent="0.25">
      <c r="AW183" s="354"/>
    </row>
    <row r="184" spans="49:49" x14ac:dyDescent="0.25">
      <c r="AW184" s="354"/>
    </row>
    <row r="185" spans="49:49" x14ac:dyDescent="0.25">
      <c r="AW185" s="354"/>
    </row>
    <row r="186" spans="49:49" x14ac:dyDescent="0.25">
      <c r="AW186" s="354"/>
    </row>
    <row r="187" spans="49:49" x14ac:dyDescent="0.25">
      <c r="AW187" s="354"/>
    </row>
    <row r="188" spans="49:49" x14ac:dyDescent="0.25">
      <c r="AW188" s="354"/>
    </row>
    <row r="189" spans="49:49" x14ac:dyDescent="0.25">
      <c r="AW189" s="354"/>
    </row>
    <row r="190" spans="49:49" x14ac:dyDescent="0.25">
      <c r="AW190" s="354"/>
    </row>
    <row r="191" spans="49:49" x14ac:dyDescent="0.25">
      <c r="AW191" s="354"/>
    </row>
    <row r="192" spans="49:49" x14ac:dyDescent="0.25">
      <c r="AW192" s="354"/>
    </row>
    <row r="193" spans="49:49" x14ac:dyDescent="0.25">
      <c r="AW193" s="354"/>
    </row>
    <row r="194" spans="49:49" x14ac:dyDescent="0.25">
      <c r="AW194" s="354"/>
    </row>
    <row r="195" spans="49:49" x14ac:dyDescent="0.25">
      <c r="AW195" s="354"/>
    </row>
    <row r="196" spans="49:49" x14ac:dyDescent="0.25">
      <c r="AW196" s="354"/>
    </row>
    <row r="197" spans="49:49" x14ac:dyDescent="0.25">
      <c r="AW197" s="354"/>
    </row>
    <row r="198" spans="49:49" x14ac:dyDescent="0.25">
      <c r="AW198" s="354"/>
    </row>
    <row r="199" spans="49:49" x14ac:dyDescent="0.25">
      <c r="AW199" s="354"/>
    </row>
    <row r="200" spans="49:49" x14ac:dyDescent="0.25">
      <c r="AW200" s="354"/>
    </row>
    <row r="201" spans="49:49" x14ac:dyDescent="0.25">
      <c r="AW201" s="354"/>
    </row>
    <row r="202" spans="49:49" x14ac:dyDescent="0.25">
      <c r="AW202" s="354"/>
    </row>
    <row r="203" spans="49:49" x14ac:dyDescent="0.25">
      <c r="AW203" s="354"/>
    </row>
    <row r="204" spans="49:49" x14ac:dyDescent="0.25">
      <c r="AW204" s="354"/>
    </row>
    <row r="205" spans="49:49" x14ac:dyDescent="0.25">
      <c r="AW205" s="354"/>
    </row>
    <row r="206" spans="49:49" x14ac:dyDescent="0.25">
      <c r="AW206" s="354"/>
    </row>
    <row r="207" spans="49:49" x14ac:dyDescent="0.25">
      <c r="AW207" s="354"/>
    </row>
    <row r="208" spans="49:49" x14ac:dyDescent="0.25">
      <c r="AW208" s="354"/>
    </row>
    <row r="209" spans="49:49" x14ac:dyDescent="0.25">
      <c r="AW209" s="354"/>
    </row>
    <row r="210" spans="49:49" x14ac:dyDescent="0.25">
      <c r="AW210" s="354"/>
    </row>
    <row r="211" spans="49:49" x14ac:dyDescent="0.25">
      <c r="AW211" s="354"/>
    </row>
    <row r="212" spans="49:49" x14ac:dyDescent="0.25">
      <c r="AW212" s="354"/>
    </row>
    <row r="213" spans="49:49" x14ac:dyDescent="0.25">
      <c r="AW213" s="354"/>
    </row>
    <row r="214" spans="49:49" x14ac:dyDescent="0.25">
      <c r="AW214" s="354"/>
    </row>
    <row r="215" spans="49:49" x14ac:dyDescent="0.25">
      <c r="AW215" s="354"/>
    </row>
    <row r="216" spans="49:49" x14ac:dyDescent="0.25">
      <c r="AW216" s="354"/>
    </row>
    <row r="217" spans="49:49" x14ac:dyDescent="0.25">
      <c r="AW217" s="354"/>
    </row>
    <row r="218" spans="49:49" x14ac:dyDescent="0.25">
      <c r="AW218" s="354"/>
    </row>
    <row r="219" spans="49:49" x14ac:dyDescent="0.25">
      <c r="AW219" s="354"/>
    </row>
    <row r="220" spans="49:49" x14ac:dyDescent="0.25">
      <c r="AW220" s="354"/>
    </row>
    <row r="221" spans="49:49" x14ac:dyDescent="0.25">
      <c r="AW221" s="354"/>
    </row>
    <row r="222" spans="49:49" x14ac:dyDescent="0.25">
      <c r="AW222" s="354"/>
    </row>
    <row r="223" spans="49:49" x14ac:dyDescent="0.25">
      <c r="AW223" s="354"/>
    </row>
    <row r="224" spans="49:49" x14ac:dyDescent="0.25">
      <c r="AW224" s="354"/>
    </row>
    <row r="225" spans="49:49" x14ac:dyDescent="0.25">
      <c r="AW225" s="354"/>
    </row>
    <row r="226" spans="49:49" x14ac:dyDescent="0.25">
      <c r="AW226" s="354"/>
    </row>
    <row r="227" spans="49:49" x14ac:dyDescent="0.25">
      <c r="AW227" s="354"/>
    </row>
    <row r="228" spans="49:49" x14ac:dyDescent="0.25">
      <c r="AW228" s="354"/>
    </row>
    <row r="229" spans="49:49" x14ac:dyDescent="0.25">
      <c r="AW229" s="354"/>
    </row>
    <row r="230" spans="49:49" x14ac:dyDescent="0.25">
      <c r="AW230" s="354"/>
    </row>
    <row r="231" spans="49:49" x14ac:dyDescent="0.25">
      <c r="AW231" s="354"/>
    </row>
    <row r="232" spans="49:49" x14ac:dyDescent="0.25">
      <c r="AW232" s="354"/>
    </row>
    <row r="233" spans="49:49" x14ac:dyDescent="0.25">
      <c r="AW233" s="354"/>
    </row>
    <row r="234" spans="49:49" x14ac:dyDescent="0.25">
      <c r="AW234" s="354"/>
    </row>
    <row r="235" spans="49:49" x14ac:dyDescent="0.25">
      <c r="AW235" s="354"/>
    </row>
    <row r="236" spans="49:49" x14ac:dyDescent="0.25">
      <c r="AW236" s="354"/>
    </row>
    <row r="237" spans="49:49" x14ac:dyDescent="0.25">
      <c r="AW237" s="354"/>
    </row>
    <row r="238" spans="49:49" x14ac:dyDescent="0.25">
      <c r="AW238" s="354"/>
    </row>
    <row r="239" spans="49:49" x14ac:dyDescent="0.25">
      <c r="AW239" s="354"/>
    </row>
    <row r="240" spans="49:49" x14ac:dyDescent="0.25">
      <c r="AW240" s="354"/>
    </row>
    <row r="241" spans="49:49" x14ac:dyDescent="0.25">
      <c r="AW241" s="353"/>
    </row>
    <row r="242" spans="49:49" x14ac:dyDescent="0.25">
      <c r="AW242" s="353"/>
    </row>
    <row r="243" spans="49:49" x14ac:dyDescent="0.25">
      <c r="AW243" s="353"/>
    </row>
    <row r="244" spans="49:49" x14ac:dyDescent="0.25">
      <c r="AW244" s="353"/>
    </row>
    <row r="245" spans="49:49" x14ac:dyDescent="0.25">
      <c r="AW245" s="353"/>
    </row>
    <row r="246" spans="49:49" x14ac:dyDescent="0.25">
      <c r="AW246" s="353"/>
    </row>
    <row r="247" spans="49:49" x14ac:dyDescent="0.25">
      <c r="AW247" s="353"/>
    </row>
    <row r="248" spans="49:49" x14ac:dyDescent="0.25">
      <c r="AW248" s="353"/>
    </row>
    <row r="249" spans="49:49" x14ac:dyDescent="0.25">
      <c r="AW249" s="353"/>
    </row>
    <row r="250" spans="49:49" x14ac:dyDescent="0.25">
      <c r="AW250" s="353"/>
    </row>
    <row r="251" spans="49:49" x14ac:dyDescent="0.25">
      <c r="AW251" s="353"/>
    </row>
    <row r="252" spans="49:49" x14ac:dyDescent="0.25">
      <c r="AW252" s="353"/>
    </row>
    <row r="253" spans="49:49" x14ac:dyDescent="0.25">
      <c r="AW253" s="353"/>
    </row>
    <row r="254" spans="49:49" x14ac:dyDescent="0.25">
      <c r="AW254" s="353"/>
    </row>
    <row r="255" spans="49:49" x14ac:dyDescent="0.25">
      <c r="AW255" s="353"/>
    </row>
    <row r="256" spans="49:49" x14ac:dyDescent="0.25">
      <c r="AW256" s="353"/>
    </row>
    <row r="257" spans="49:49" x14ac:dyDescent="0.25">
      <c r="AW257" s="353"/>
    </row>
    <row r="258" spans="49:49" x14ac:dyDescent="0.25">
      <c r="AW258" s="353"/>
    </row>
    <row r="259" spans="49:49" x14ac:dyDescent="0.25">
      <c r="AW259" s="353"/>
    </row>
    <row r="260" spans="49:49" x14ac:dyDescent="0.25">
      <c r="AW260" s="353"/>
    </row>
    <row r="261" spans="49:49" x14ac:dyDescent="0.25">
      <c r="AW261" s="353"/>
    </row>
    <row r="262" spans="49:49" x14ac:dyDescent="0.25">
      <c r="AW262" s="353"/>
    </row>
    <row r="263" spans="49:49" x14ac:dyDescent="0.25">
      <c r="AW263" s="353"/>
    </row>
    <row r="264" spans="49:49" x14ac:dyDescent="0.25">
      <c r="AW264" s="353"/>
    </row>
    <row r="265" spans="49:49" x14ac:dyDescent="0.25">
      <c r="AW265" s="353"/>
    </row>
    <row r="266" spans="49:49" x14ac:dyDescent="0.25">
      <c r="AW266" s="353"/>
    </row>
    <row r="267" spans="49:49" x14ac:dyDescent="0.25">
      <c r="AW267" s="353"/>
    </row>
    <row r="268" spans="49:49" x14ac:dyDescent="0.25">
      <c r="AW268" s="353"/>
    </row>
    <row r="269" spans="49:49" x14ac:dyDescent="0.25">
      <c r="AW269" s="353"/>
    </row>
    <row r="270" spans="49:49" x14ac:dyDescent="0.25">
      <c r="AW270" s="353"/>
    </row>
    <row r="271" spans="49:49" x14ac:dyDescent="0.25">
      <c r="AW271" s="353"/>
    </row>
    <row r="272" spans="49:49" x14ac:dyDescent="0.25">
      <c r="AW272" s="353"/>
    </row>
    <row r="273" spans="49:49" x14ac:dyDescent="0.25">
      <c r="AW273" s="353"/>
    </row>
    <row r="274" spans="49:49" x14ac:dyDescent="0.25">
      <c r="AW274" s="353"/>
    </row>
    <row r="275" spans="49:49" x14ac:dyDescent="0.25">
      <c r="AW275" s="353"/>
    </row>
    <row r="276" spans="49:49" x14ac:dyDescent="0.25">
      <c r="AW276" s="353"/>
    </row>
    <row r="277" spans="49:49" x14ac:dyDescent="0.25">
      <c r="AW277" s="353"/>
    </row>
    <row r="278" spans="49:49" x14ac:dyDescent="0.25">
      <c r="AW278" s="353"/>
    </row>
    <row r="279" spans="49:49" x14ac:dyDescent="0.25">
      <c r="AW279" s="353"/>
    </row>
    <row r="280" spans="49:49" x14ac:dyDescent="0.25">
      <c r="AW280" s="353"/>
    </row>
    <row r="281" spans="49:49" x14ac:dyDescent="0.25">
      <c r="AW281" s="353"/>
    </row>
    <row r="282" spans="49:49" x14ac:dyDescent="0.25">
      <c r="AW282" s="353"/>
    </row>
    <row r="283" spans="49:49" x14ac:dyDescent="0.25">
      <c r="AW283" s="353"/>
    </row>
    <row r="284" spans="49:49" x14ac:dyDescent="0.25">
      <c r="AW284" s="353"/>
    </row>
    <row r="285" spans="49:49" x14ac:dyDescent="0.25">
      <c r="AW285" s="353"/>
    </row>
    <row r="286" spans="49:49" x14ac:dyDescent="0.25">
      <c r="AW286" s="353"/>
    </row>
    <row r="287" spans="49:49" x14ac:dyDescent="0.25">
      <c r="AW287" s="353"/>
    </row>
    <row r="288" spans="49:49" x14ac:dyDescent="0.25">
      <c r="AW288" s="353"/>
    </row>
    <row r="289" spans="49:49" x14ac:dyDescent="0.25">
      <c r="AW289" s="353"/>
    </row>
    <row r="290" spans="49:49" x14ac:dyDescent="0.25">
      <c r="AW290" s="353"/>
    </row>
    <row r="291" spans="49:49" x14ac:dyDescent="0.25">
      <c r="AW291" s="353"/>
    </row>
    <row r="292" spans="49:49" x14ac:dyDescent="0.25">
      <c r="AW292" s="353"/>
    </row>
    <row r="293" spans="49:49" x14ac:dyDescent="0.25">
      <c r="AW293" s="353"/>
    </row>
    <row r="294" spans="49:49" x14ac:dyDescent="0.25">
      <c r="AW294" s="353"/>
    </row>
    <row r="295" spans="49:49" x14ac:dyDescent="0.25">
      <c r="AW295" s="353"/>
    </row>
    <row r="296" spans="49:49" x14ac:dyDescent="0.25">
      <c r="AW296" s="353"/>
    </row>
    <row r="297" spans="49:49" x14ac:dyDescent="0.25">
      <c r="AW297" s="353"/>
    </row>
    <row r="298" spans="49:49" x14ac:dyDescent="0.25">
      <c r="AW298" s="353"/>
    </row>
    <row r="299" spans="49:49" x14ac:dyDescent="0.25">
      <c r="AW299" s="353"/>
    </row>
    <row r="300" spans="49:49" x14ac:dyDescent="0.25">
      <c r="AW300" s="353"/>
    </row>
    <row r="301" spans="49:49" x14ac:dyDescent="0.25">
      <c r="AW301" s="353"/>
    </row>
    <row r="302" spans="49:49" x14ac:dyDescent="0.25">
      <c r="AW302" s="353"/>
    </row>
    <row r="303" spans="49:49" x14ac:dyDescent="0.25">
      <c r="AW303" s="353"/>
    </row>
    <row r="304" spans="49:49" x14ac:dyDescent="0.25">
      <c r="AW304" s="353"/>
    </row>
    <row r="305" spans="49:49" x14ac:dyDescent="0.25">
      <c r="AW305" s="353"/>
    </row>
    <row r="306" spans="49:49" x14ac:dyDescent="0.25">
      <c r="AW306" s="353"/>
    </row>
    <row r="307" spans="49:49" x14ac:dyDescent="0.25">
      <c r="AW307" s="353"/>
    </row>
    <row r="308" spans="49:49" x14ac:dyDescent="0.25">
      <c r="AW308" s="353"/>
    </row>
    <row r="309" spans="49:49" x14ac:dyDescent="0.25">
      <c r="AW309" s="353"/>
    </row>
    <row r="310" spans="49:49" x14ac:dyDescent="0.25">
      <c r="AW310" s="353"/>
    </row>
    <row r="311" spans="49:49" x14ac:dyDescent="0.25">
      <c r="AW311" s="353"/>
    </row>
    <row r="312" spans="49:49" x14ac:dyDescent="0.25">
      <c r="AW312" s="353"/>
    </row>
    <row r="313" spans="49:49" x14ac:dyDescent="0.25">
      <c r="AW313" s="353"/>
    </row>
    <row r="314" spans="49:49" x14ac:dyDescent="0.25">
      <c r="AW314" s="353"/>
    </row>
    <row r="315" spans="49:49" x14ac:dyDescent="0.25">
      <c r="AW315" s="353"/>
    </row>
    <row r="316" spans="49:49" x14ac:dyDescent="0.25">
      <c r="AW316" s="353"/>
    </row>
    <row r="317" spans="49:49" x14ac:dyDescent="0.25">
      <c r="AW317" s="353"/>
    </row>
    <row r="318" spans="49:49" x14ac:dyDescent="0.25">
      <c r="AW318" s="353"/>
    </row>
    <row r="319" spans="49:49" x14ac:dyDescent="0.25">
      <c r="AW319" s="353"/>
    </row>
    <row r="320" spans="49:49" x14ac:dyDescent="0.25">
      <c r="AW320" s="353"/>
    </row>
    <row r="321" spans="49:49" x14ac:dyDescent="0.25">
      <c r="AW321" s="353"/>
    </row>
    <row r="322" spans="49:49" x14ac:dyDescent="0.25">
      <c r="AW322" s="353"/>
    </row>
    <row r="323" spans="49:49" x14ac:dyDescent="0.25">
      <c r="AW323" s="353"/>
    </row>
    <row r="324" spans="49:49" x14ac:dyDescent="0.25">
      <c r="AW324" s="353"/>
    </row>
    <row r="325" spans="49:49" x14ac:dyDescent="0.25">
      <c r="AW325" s="353"/>
    </row>
    <row r="326" spans="49:49" x14ac:dyDescent="0.25">
      <c r="AW326" s="353"/>
    </row>
    <row r="327" spans="49:49" x14ac:dyDescent="0.25">
      <c r="AW327" s="353"/>
    </row>
    <row r="328" spans="49:49" x14ac:dyDescent="0.25">
      <c r="AW328" s="353"/>
    </row>
    <row r="329" spans="49:49" x14ac:dyDescent="0.25">
      <c r="AW329" s="353"/>
    </row>
    <row r="330" spans="49:49" x14ac:dyDescent="0.25">
      <c r="AW330" s="353"/>
    </row>
    <row r="331" spans="49:49" x14ac:dyDescent="0.25">
      <c r="AW331" s="353"/>
    </row>
    <row r="332" spans="49:49" x14ac:dyDescent="0.25">
      <c r="AW332" s="353"/>
    </row>
    <row r="333" spans="49:49" x14ac:dyDescent="0.25">
      <c r="AW333" s="353"/>
    </row>
    <row r="334" spans="49:49" x14ac:dyDescent="0.25">
      <c r="AW334" s="353"/>
    </row>
    <row r="335" spans="49:49" x14ac:dyDescent="0.25">
      <c r="AW335" s="353"/>
    </row>
    <row r="336" spans="49:49" x14ac:dyDescent="0.25">
      <c r="AW336" s="353"/>
    </row>
    <row r="337" spans="49:49" x14ac:dyDescent="0.25">
      <c r="AW337" s="353"/>
    </row>
    <row r="338" spans="49:49" x14ac:dyDescent="0.25">
      <c r="AW338" s="353"/>
    </row>
    <row r="339" spans="49:49" x14ac:dyDescent="0.25">
      <c r="AW339" s="353"/>
    </row>
    <row r="340" spans="49:49" x14ac:dyDescent="0.25">
      <c r="AW340" s="353"/>
    </row>
    <row r="341" spans="49:49" x14ac:dyDescent="0.25">
      <c r="AW341" s="353"/>
    </row>
    <row r="342" spans="49:49" x14ac:dyDescent="0.25">
      <c r="AW342" s="353"/>
    </row>
    <row r="343" spans="49:49" x14ac:dyDescent="0.25">
      <c r="AW343" s="353"/>
    </row>
    <row r="344" spans="49:49" x14ac:dyDescent="0.25">
      <c r="AW344" s="353"/>
    </row>
    <row r="345" spans="49:49" x14ac:dyDescent="0.25">
      <c r="AW345" s="353"/>
    </row>
    <row r="346" spans="49:49" x14ac:dyDescent="0.25">
      <c r="AW346" s="353"/>
    </row>
    <row r="347" spans="49:49" x14ac:dyDescent="0.25">
      <c r="AW347" s="353"/>
    </row>
    <row r="348" spans="49:49" x14ac:dyDescent="0.25">
      <c r="AW348" s="353"/>
    </row>
    <row r="349" spans="49:49" x14ac:dyDescent="0.25">
      <c r="AW349" s="353"/>
    </row>
    <row r="350" spans="49:49" x14ac:dyDescent="0.25">
      <c r="AW350" s="353"/>
    </row>
    <row r="351" spans="49:49" x14ac:dyDescent="0.25">
      <c r="AW351" s="353"/>
    </row>
    <row r="352" spans="49:49" x14ac:dyDescent="0.25">
      <c r="AW352" s="353"/>
    </row>
    <row r="353" spans="49:49" x14ac:dyDescent="0.25">
      <c r="AW353" s="353"/>
    </row>
    <row r="354" spans="49:49" x14ac:dyDescent="0.25">
      <c r="AW354" s="353"/>
    </row>
    <row r="355" spans="49:49" x14ac:dyDescent="0.25">
      <c r="AW355" s="353"/>
    </row>
    <row r="356" spans="49:49" x14ac:dyDescent="0.25">
      <c r="AW356" s="353"/>
    </row>
    <row r="357" spans="49:49" x14ac:dyDescent="0.25">
      <c r="AW357" s="353"/>
    </row>
    <row r="358" spans="49:49" x14ac:dyDescent="0.25">
      <c r="AW358" s="353"/>
    </row>
    <row r="359" spans="49:49" x14ac:dyDescent="0.25">
      <c r="AW359" s="353"/>
    </row>
    <row r="360" spans="49:49" x14ac:dyDescent="0.25">
      <c r="AW360" s="353"/>
    </row>
    <row r="361" spans="49:49" x14ac:dyDescent="0.25">
      <c r="AW361" s="353"/>
    </row>
    <row r="362" spans="49:49" x14ac:dyDescent="0.25">
      <c r="AW362" s="353"/>
    </row>
    <row r="363" spans="49:49" x14ac:dyDescent="0.25">
      <c r="AW363" s="353"/>
    </row>
    <row r="364" spans="49:49" x14ac:dyDescent="0.25">
      <c r="AW364" s="353"/>
    </row>
    <row r="365" spans="49:49" x14ac:dyDescent="0.25">
      <c r="AW365" s="353"/>
    </row>
    <row r="366" spans="49:49" x14ac:dyDescent="0.25">
      <c r="AW366" s="353"/>
    </row>
    <row r="367" spans="49:49" x14ac:dyDescent="0.25">
      <c r="AW367" s="353"/>
    </row>
    <row r="368" spans="49:49" x14ac:dyDescent="0.25">
      <c r="AW368" s="353"/>
    </row>
    <row r="369" spans="49:49" x14ac:dyDescent="0.25">
      <c r="AW369" s="353"/>
    </row>
    <row r="370" spans="49:49" x14ac:dyDescent="0.25">
      <c r="AW370" s="353"/>
    </row>
    <row r="371" spans="49:49" x14ac:dyDescent="0.25">
      <c r="AW371" s="353"/>
    </row>
    <row r="372" spans="49:49" x14ac:dyDescent="0.25">
      <c r="AW372" s="353"/>
    </row>
    <row r="373" spans="49:49" x14ac:dyDescent="0.25">
      <c r="AW373" s="353"/>
    </row>
    <row r="374" spans="49:49" x14ac:dyDescent="0.25">
      <c r="AW374" s="353"/>
    </row>
    <row r="375" spans="49:49" x14ac:dyDescent="0.25">
      <c r="AW375" s="353"/>
    </row>
    <row r="376" spans="49:49" x14ac:dyDescent="0.25">
      <c r="AW376" s="353"/>
    </row>
    <row r="377" spans="49:49" x14ac:dyDescent="0.25">
      <c r="AW377" s="353"/>
    </row>
    <row r="378" spans="49:49" x14ac:dyDescent="0.25">
      <c r="AW378" s="353"/>
    </row>
    <row r="379" spans="49:49" x14ac:dyDescent="0.25">
      <c r="AW379" s="353"/>
    </row>
    <row r="380" spans="49:49" x14ac:dyDescent="0.25">
      <c r="AW380" s="353"/>
    </row>
    <row r="381" spans="49:49" x14ac:dyDescent="0.25">
      <c r="AW381" s="353"/>
    </row>
    <row r="382" spans="49:49" x14ac:dyDescent="0.25">
      <c r="AW382" s="353"/>
    </row>
    <row r="383" spans="49:49" x14ac:dyDescent="0.25">
      <c r="AW383" s="353"/>
    </row>
    <row r="384" spans="49:49" x14ac:dyDescent="0.25">
      <c r="AW384" s="353"/>
    </row>
    <row r="385" spans="49:49" x14ac:dyDescent="0.25">
      <c r="AW385" s="353"/>
    </row>
    <row r="386" spans="49:49" x14ac:dyDescent="0.25">
      <c r="AW386" s="353"/>
    </row>
    <row r="387" spans="49:49" x14ac:dyDescent="0.25">
      <c r="AW387" s="353"/>
    </row>
    <row r="388" spans="49:49" x14ac:dyDescent="0.25">
      <c r="AW388" s="353"/>
    </row>
    <row r="389" spans="49:49" x14ac:dyDescent="0.25">
      <c r="AW389" s="353"/>
    </row>
    <row r="390" spans="49:49" x14ac:dyDescent="0.25">
      <c r="AW390" s="353"/>
    </row>
    <row r="391" spans="49:49" x14ac:dyDescent="0.25">
      <c r="AW391" s="353"/>
    </row>
    <row r="392" spans="49:49" x14ac:dyDescent="0.25">
      <c r="AW392" s="353"/>
    </row>
    <row r="393" spans="49:49" x14ac:dyDescent="0.25">
      <c r="AW393" s="353"/>
    </row>
    <row r="394" spans="49:49" x14ac:dyDescent="0.25">
      <c r="AW394" s="353"/>
    </row>
    <row r="395" spans="49:49" x14ac:dyDescent="0.25">
      <c r="AW395" s="353"/>
    </row>
    <row r="396" spans="49:49" x14ac:dyDescent="0.25">
      <c r="AW396" s="353"/>
    </row>
    <row r="397" spans="49:49" x14ac:dyDescent="0.25">
      <c r="AW397" s="353"/>
    </row>
    <row r="398" spans="49:49" x14ac:dyDescent="0.25">
      <c r="AW398" s="353"/>
    </row>
    <row r="399" spans="49:49" x14ac:dyDescent="0.25">
      <c r="AW399" s="353"/>
    </row>
    <row r="400" spans="49:49" x14ac:dyDescent="0.25">
      <c r="AW400" s="353"/>
    </row>
    <row r="401" spans="49:49" x14ac:dyDescent="0.25">
      <c r="AW401" s="353"/>
    </row>
    <row r="402" spans="49:49" x14ac:dyDescent="0.25">
      <c r="AW402" s="353"/>
    </row>
    <row r="403" spans="49:49" x14ac:dyDescent="0.25">
      <c r="AW403" s="353"/>
    </row>
    <row r="404" spans="49:49" x14ac:dyDescent="0.25">
      <c r="AW404" s="353"/>
    </row>
    <row r="405" spans="49:49" x14ac:dyDescent="0.25">
      <c r="AW405" s="353"/>
    </row>
    <row r="406" spans="49:49" x14ac:dyDescent="0.25">
      <c r="AW406" s="353"/>
    </row>
    <row r="407" spans="49:49" x14ac:dyDescent="0.25">
      <c r="AW407" s="353"/>
    </row>
    <row r="408" spans="49:49" x14ac:dyDescent="0.25">
      <c r="AW408" s="353"/>
    </row>
    <row r="409" spans="49:49" x14ac:dyDescent="0.25">
      <c r="AW409" s="353"/>
    </row>
    <row r="410" spans="49:49" x14ac:dyDescent="0.25">
      <c r="AW410" s="353"/>
    </row>
    <row r="411" spans="49:49" x14ac:dyDescent="0.25">
      <c r="AW411" s="353"/>
    </row>
    <row r="412" spans="49:49" x14ac:dyDescent="0.25">
      <c r="AW412" s="353"/>
    </row>
    <row r="413" spans="49:49" x14ac:dyDescent="0.25">
      <c r="AW413" s="353"/>
    </row>
    <row r="414" spans="49:49" x14ac:dyDescent="0.25">
      <c r="AW414" s="353"/>
    </row>
    <row r="415" spans="49:49" x14ac:dyDescent="0.25">
      <c r="AW415" s="353"/>
    </row>
    <row r="416" spans="49:49" x14ac:dyDescent="0.25">
      <c r="AW416" s="353"/>
    </row>
    <row r="417" spans="49:49" x14ac:dyDescent="0.25">
      <c r="AW417" s="353"/>
    </row>
    <row r="418" spans="49:49" x14ac:dyDescent="0.25">
      <c r="AW418" s="353"/>
    </row>
    <row r="419" spans="49:49" x14ac:dyDescent="0.25">
      <c r="AW419" s="353"/>
    </row>
    <row r="420" spans="49:49" x14ac:dyDescent="0.25">
      <c r="AW420" s="353"/>
    </row>
    <row r="421" spans="49:49" x14ac:dyDescent="0.25">
      <c r="AW421" s="353"/>
    </row>
    <row r="422" spans="49:49" x14ac:dyDescent="0.25">
      <c r="AW422" s="353"/>
    </row>
    <row r="423" spans="49:49" x14ac:dyDescent="0.25">
      <c r="AW423" s="353"/>
    </row>
    <row r="424" spans="49:49" x14ac:dyDescent="0.25">
      <c r="AW424" s="353"/>
    </row>
    <row r="425" spans="49:49" x14ac:dyDescent="0.25">
      <c r="AW425" s="353"/>
    </row>
    <row r="426" spans="49:49" x14ac:dyDescent="0.25">
      <c r="AW426" s="353"/>
    </row>
    <row r="427" spans="49:49" x14ac:dyDescent="0.25">
      <c r="AW427" s="353"/>
    </row>
    <row r="428" spans="49:49" x14ac:dyDescent="0.25">
      <c r="AW428" s="353"/>
    </row>
    <row r="429" spans="49:49" x14ac:dyDescent="0.25">
      <c r="AW429" s="353"/>
    </row>
    <row r="430" spans="49:49" x14ac:dyDescent="0.25">
      <c r="AW430" s="353"/>
    </row>
    <row r="431" spans="49:49" x14ac:dyDescent="0.25">
      <c r="AW431" s="353"/>
    </row>
    <row r="432" spans="49:49" x14ac:dyDescent="0.25">
      <c r="AW432" s="353"/>
    </row>
    <row r="433" spans="49:49" x14ac:dyDescent="0.25">
      <c r="AW433" s="353"/>
    </row>
    <row r="434" spans="49:49" x14ac:dyDescent="0.25">
      <c r="AW434" s="353"/>
    </row>
    <row r="435" spans="49:49" x14ac:dyDescent="0.25">
      <c r="AW435" s="353"/>
    </row>
    <row r="436" spans="49:49" x14ac:dyDescent="0.25">
      <c r="AW436" s="353"/>
    </row>
    <row r="437" spans="49:49" x14ac:dyDescent="0.25">
      <c r="AW437" s="353"/>
    </row>
    <row r="438" spans="49:49" x14ac:dyDescent="0.25">
      <c r="AW438" s="353"/>
    </row>
    <row r="439" spans="49:49" x14ac:dyDescent="0.25">
      <c r="AW439" s="353"/>
    </row>
    <row r="440" spans="49:49" x14ac:dyDescent="0.25">
      <c r="AW440" s="353"/>
    </row>
    <row r="441" spans="49:49" x14ac:dyDescent="0.25">
      <c r="AW441" s="353"/>
    </row>
    <row r="442" spans="49:49" x14ac:dyDescent="0.25">
      <c r="AW442" s="353"/>
    </row>
    <row r="443" spans="49:49" x14ac:dyDescent="0.25">
      <c r="AW443" s="353"/>
    </row>
    <row r="444" spans="49:49" x14ac:dyDescent="0.25">
      <c r="AW444" s="353"/>
    </row>
    <row r="445" spans="49:49" x14ac:dyDescent="0.25">
      <c r="AW445" s="353"/>
    </row>
    <row r="446" spans="49:49" x14ac:dyDescent="0.25">
      <c r="AW446" s="353"/>
    </row>
    <row r="447" spans="49:49" x14ac:dyDescent="0.25">
      <c r="AW447" s="353"/>
    </row>
    <row r="448" spans="49:49" x14ac:dyDescent="0.25">
      <c r="AW448" s="353"/>
    </row>
    <row r="449" spans="49:49" x14ac:dyDescent="0.25">
      <c r="AW449" s="353"/>
    </row>
    <row r="450" spans="49:49" x14ac:dyDescent="0.25">
      <c r="AW450" s="353"/>
    </row>
    <row r="451" spans="49:49" x14ac:dyDescent="0.25">
      <c r="AW451" s="353"/>
    </row>
    <row r="452" spans="49:49" x14ac:dyDescent="0.25">
      <c r="AW452" s="353"/>
    </row>
    <row r="453" spans="49:49" x14ac:dyDescent="0.25">
      <c r="AW453" s="353"/>
    </row>
    <row r="454" spans="49:49" x14ac:dyDescent="0.25">
      <c r="AW454" s="353"/>
    </row>
    <row r="455" spans="49:49" x14ac:dyDescent="0.25">
      <c r="AW455" s="353"/>
    </row>
    <row r="456" spans="49:49" x14ac:dyDescent="0.25">
      <c r="AW456" s="353"/>
    </row>
    <row r="457" spans="49:49" x14ac:dyDescent="0.25">
      <c r="AW457" s="353"/>
    </row>
    <row r="458" spans="49:49" x14ac:dyDescent="0.25">
      <c r="AW458" s="353"/>
    </row>
    <row r="459" spans="49:49" x14ac:dyDescent="0.25">
      <c r="AW459" s="353"/>
    </row>
    <row r="460" spans="49:49" x14ac:dyDescent="0.25">
      <c r="AW460" s="353"/>
    </row>
    <row r="461" spans="49:49" x14ac:dyDescent="0.25">
      <c r="AW461" s="353"/>
    </row>
    <row r="462" spans="49:49" x14ac:dyDescent="0.25">
      <c r="AW462" s="353"/>
    </row>
    <row r="463" spans="49:49" x14ac:dyDescent="0.25">
      <c r="AW463" s="353"/>
    </row>
    <row r="464" spans="49:49" x14ac:dyDescent="0.25">
      <c r="AW464" s="353"/>
    </row>
    <row r="465" spans="49:49" x14ac:dyDescent="0.25">
      <c r="AW465" s="353"/>
    </row>
    <row r="466" spans="49:49" x14ac:dyDescent="0.25">
      <c r="AW466" s="353"/>
    </row>
    <row r="467" spans="49:49" x14ac:dyDescent="0.25">
      <c r="AW467" s="353"/>
    </row>
    <row r="468" spans="49:49" x14ac:dyDescent="0.25">
      <c r="AW468" s="353"/>
    </row>
    <row r="469" spans="49:49" x14ac:dyDescent="0.25">
      <c r="AW469" s="353"/>
    </row>
    <row r="470" spans="49:49" x14ac:dyDescent="0.25">
      <c r="AW470" s="353"/>
    </row>
    <row r="471" spans="49:49" x14ac:dyDescent="0.25">
      <c r="AW471" s="353"/>
    </row>
    <row r="472" spans="49:49" x14ac:dyDescent="0.25">
      <c r="AW472" s="353"/>
    </row>
    <row r="473" spans="49:49" x14ac:dyDescent="0.25">
      <c r="AW473" s="353"/>
    </row>
    <row r="474" spans="49:49" x14ac:dyDescent="0.25">
      <c r="AW474" s="353"/>
    </row>
    <row r="475" spans="49:49" x14ac:dyDescent="0.25">
      <c r="AW475" s="353"/>
    </row>
    <row r="476" spans="49:49" x14ac:dyDescent="0.25">
      <c r="AW476" s="353"/>
    </row>
    <row r="477" spans="49:49" x14ac:dyDescent="0.25">
      <c r="AW477" s="353"/>
    </row>
    <row r="478" spans="49:49" x14ac:dyDescent="0.25">
      <c r="AW478" s="353"/>
    </row>
    <row r="479" spans="49:49" x14ac:dyDescent="0.25">
      <c r="AW479" s="353"/>
    </row>
    <row r="480" spans="49:49" x14ac:dyDescent="0.25">
      <c r="AW480" s="353"/>
    </row>
    <row r="481" spans="49:49" x14ac:dyDescent="0.25">
      <c r="AW481" s="353"/>
    </row>
    <row r="482" spans="49:49" x14ac:dyDescent="0.25">
      <c r="AW482" s="353"/>
    </row>
    <row r="483" spans="49:49" x14ac:dyDescent="0.25">
      <c r="AW483" s="353"/>
    </row>
    <row r="484" spans="49:49" x14ac:dyDescent="0.25">
      <c r="AW484" s="353"/>
    </row>
    <row r="485" spans="49:49" x14ac:dyDescent="0.25">
      <c r="AW485" s="353"/>
    </row>
    <row r="486" spans="49:49" x14ac:dyDescent="0.25">
      <c r="AW486" s="353"/>
    </row>
    <row r="487" spans="49:49" x14ac:dyDescent="0.25">
      <c r="AW487" s="353"/>
    </row>
    <row r="488" spans="49:49" x14ac:dyDescent="0.25">
      <c r="AW488" s="3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AF34 A26:A37 A4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5"/>
  <sheetViews>
    <sheetView tabSelected="1" view="pageBreakPreview" topLeftCell="A22" zoomScale="90" zoomScaleNormal="90" zoomScaleSheetLayoutView="90" workbookViewId="0">
      <selection activeCell="B62" sqref="B62"/>
    </sheetView>
  </sheetViews>
  <sheetFormatPr defaultRowHeight="15.75" x14ac:dyDescent="0.25"/>
  <cols>
    <col min="1" max="2" width="66.140625" style="98" customWidth="1"/>
    <col min="3" max="3" width="45.7109375" style="153"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69</v>
      </c>
    </row>
    <row r="2" spans="1:8" ht="18.75" x14ac:dyDescent="0.3">
      <c r="B2" s="15" t="s">
        <v>10</v>
      </c>
    </row>
    <row r="3" spans="1:8" ht="18.75" x14ac:dyDescent="0.3">
      <c r="B3" s="15" t="s">
        <v>470</v>
      </c>
    </row>
    <row r="4" spans="1:8" ht="7.5" customHeight="1" x14ac:dyDescent="0.25">
      <c r="B4" s="43"/>
    </row>
    <row r="5" spans="1:8" ht="18.75" x14ac:dyDescent="0.3">
      <c r="A5" s="570" t="str">
        <f>'1. паспорт местоположение'!A5:C5</f>
        <v>Год раскрытия информации: 2026 год</v>
      </c>
      <c r="B5" s="570"/>
      <c r="C5" s="154"/>
      <c r="D5" s="68"/>
      <c r="E5" s="68"/>
      <c r="F5" s="68"/>
      <c r="G5" s="68"/>
      <c r="H5" s="68"/>
    </row>
    <row r="6" spans="1:8" ht="10.5" customHeight="1" x14ac:dyDescent="0.3">
      <c r="A6" s="122"/>
      <c r="B6" s="122"/>
      <c r="C6" s="155"/>
      <c r="D6" s="122"/>
      <c r="E6" s="122"/>
      <c r="F6" s="122"/>
      <c r="G6" s="122"/>
      <c r="H6" s="122"/>
    </row>
    <row r="7" spans="1:8" ht="18.75" x14ac:dyDescent="0.25">
      <c r="A7" s="365" t="s">
        <v>9</v>
      </c>
      <c r="B7" s="365"/>
      <c r="C7" s="156"/>
      <c r="D7" s="121"/>
      <c r="E7" s="121"/>
      <c r="F7" s="121"/>
      <c r="G7" s="121"/>
      <c r="H7" s="121"/>
    </row>
    <row r="8" spans="1:8" ht="11.25" customHeight="1" x14ac:dyDescent="0.25">
      <c r="A8" s="121"/>
      <c r="B8" s="121"/>
      <c r="C8" s="156"/>
      <c r="D8" s="121"/>
      <c r="E8" s="121"/>
      <c r="F8" s="121"/>
      <c r="G8" s="121"/>
      <c r="H8" s="121"/>
    </row>
    <row r="9" spans="1:8" x14ac:dyDescent="0.25">
      <c r="A9" s="369" t="str">
        <f>'1. паспорт местоположение'!A9:C9</f>
        <v>АО "Россети Тюмень"</v>
      </c>
      <c r="B9" s="369"/>
      <c r="C9" s="157"/>
      <c r="D9" s="119"/>
      <c r="E9" s="119"/>
      <c r="F9" s="119"/>
      <c r="G9" s="119"/>
      <c r="H9" s="119"/>
    </row>
    <row r="10" spans="1:8" x14ac:dyDescent="0.25">
      <c r="A10" s="362" t="s">
        <v>8</v>
      </c>
      <c r="B10" s="362"/>
      <c r="C10" s="29"/>
      <c r="D10" s="120"/>
      <c r="E10" s="120"/>
      <c r="F10" s="120"/>
      <c r="G10" s="120"/>
      <c r="H10" s="120"/>
    </row>
    <row r="11" spans="1:8" ht="9" customHeight="1" x14ac:dyDescent="0.25">
      <c r="A11" s="121"/>
      <c r="B11" s="121"/>
      <c r="C11" s="156"/>
      <c r="D11" s="121"/>
      <c r="E11" s="121"/>
      <c r="F11" s="121"/>
      <c r="G11" s="121"/>
      <c r="H11" s="121"/>
    </row>
    <row r="12" spans="1:8" ht="30.75" customHeight="1" x14ac:dyDescent="0.25">
      <c r="A12" s="369" t="str">
        <f>'1. паспорт местоположение'!A12:C12</f>
        <v>J_TP2000.VL.0043</v>
      </c>
      <c r="B12" s="369"/>
      <c r="C12" s="157"/>
      <c r="D12" s="119"/>
      <c r="E12" s="119"/>
      <c r="F12" s="119"/>
      <c r="G12" s="119"/>
      <c r="H12" s="119"/>
    </row>
    <row r="13" spans="1:8" x14ac:dyDescent="0.25">
      <c r="A13" s="362" t="s">
        <v>7</v>
      </c>
      <c r="B13" s="362"/>
      <c r="C13" s="29"/>
      <c r="D13" s="120"/>
      <c r="E13" s="120"/>
      <c r="F13" s="120"/>
      <c r="G13" s="120"/>
      <c r="H13" s="120"/>
    </row>
    <row r="14" spans="1:8" ht="13.5" customHeight="1" x14ac:dyDescent="0.25">
      <c r="A14" s="11"/>
      <c r="B14" s="11"/>
      <c r="C14" s="11"/>
      <c r="D14" s="11"/>
      <c r="E14" s="11"/>
      <c r="F14" s="11"/>
      <c r="G14" s="11"/>
      <c r="H14" s="11"/>
    </row>
    <row r="15" spans="1:8" ht="29.25" customHeight="1" x14ac:dyDescent="0.25">
      <c r="A15" s="368" t="str">
        <f>'1. паспорт местоположение'!A15:C15</f>
        <v>Реконструкция ВЛ 220 кВ Надым-Салехард-1,2 (комплекс поддерживающих мероприятий)</v>
      </c>
      <c r="B15" s="368"/>
      <c r="C15" s="157"/>
      <c r="D15" s="119"/>
      <c r="E15" s="119"/>
      <c r="F15" s="119"/>
      <c r="G15" s="119"/>
      <c r="H15" s="119"/>
    </row>
    <row r="16" spans="1:8" x14ac:dyDescent="0.25">
      <c r="A16" s="362" t="s">
        <v>6</v>
      </c>
      <c r="B16" s="362"/>
      <c r="C16" s="29"/>
      <c r="D16" s="120"/>
      <c r="E16" s="120"/>
      <c r="F16" s="120"/>
      <c r="G16" s="120"/>
      <c r="H16" s="120"/>
    </row>
    <row r="17" spans="1:2" x14ac:dyDescent="0.25">
      <c r="B17" s="100"/>
    </row>
    <row r="18" spans="1:2" ht="21" customHeight="1" x14ac:dyDescent="0.25">
      <c r="A18" s="575" t="s">
        <v>409</v>
      </c>
      <c r="B18" s="576"/>
    </row>
    <row r="19" spans="1:2" ht="9.75" customHeight="1" x14ac:dyDescent="0.25">
      <c r="B19" s="43"/>
    </row>
    <row r="20" spans="1:2" ht="9.75" customHeight="1" thickBot="1" x14ac:dyDescent="0.3">
      <c r="B20" s="101"/>
    </row>
    <row r="21" spans="1:2" ht="33.75" customHeight="1" thickBot="1" x14ac:dyDescent="0.3">
      <c r="A21" s="190" t="s">
        <v>281</v>
      </c>
      <c r="B21" s="191" t="str">
        <f>A15</f>
        <v>Реконструкция ВЛ 220 кВ Надым-Салехард-1,2 (комплекс поддерживающих мероприятий)</v>
      </c>
    </row>
    <row r="22" spans="1:2" ht="24" customHeight="1" thickBot="1" x14ac:dyDescent="0.3">
      <c r="A22" s="190" t="s">
        <v>282</v>
      </c>
      <c r="B22" s="191" t="str">
        <f>CONCATENATE('1. паспорт местоположение'!C26,", ",'1. паспорт местоположение'!C27)</f>
        <v>ЯНАО, Надымский район, Приуральский районы</v>
      </c>
    </row>
    <row r="23" spans="1:2" ht="16.5" thickBot="1" x14ac:dyDescent="0.3">
      <c r="A23" s="190" t="s">
        <v>262</v>
      </c>
      <c r="B23" s="192" t="s">
        <v>471</v>
      </c>
    </row>
    <row r="24" spans="1:2" ht="16.5" thickBot="1" x14ac:dyDescent="0.3">
      <c r="A24" s="190" t="s">
        <v>283</v>
      </c>
      <c r="B24" s="192" t="s">
        <v>552</v>
      </c>
    </row>
    <row r="25" spans="1:2" ht="16.5" thickBot="1" x14ac:dyDescent="0.3">
      <c r="A25" s="102" t="s">
        <v>284</v>
      </c>
      <c r="B25" s="191">
        <v>2027</v>
      </c>
    </row>
    <row r="26" spans="1:2" ht="16.5" thickBot="1" x14ac:dyDescent="0.3">
      <c r="A26" s="103" t="s">
        <v>285</v>
      </c>
      <c r="B26" s="191" t="s">
        <v>621</v>
      </c>
    </row>
    <row r="27" spans="1:2" ht="29.25" thickBot="1" x14ac:dyDescent="0.3">
      <c r="A27" s="263" t="s">
        <v>625</v>
      </c>
      <c r="B27" s="264">
        <v>4983.2116547441628</v>
      </c>
    </row>
    <row r="28" spans="1:2" ht="16.5" thickBot="1" x14ac:dyDescent="0.3">
      <c r="A28" s="105" t="s">
        <v>286</v>
      </c>
      <c r="B28" s="105" t="s">
        <v>571</v>
      </c>
    </row>
    <row r="29" spans="1:2" ht="29.25" thickBot="1" x14ac:dyDescent="0.3">
      <c r="A29" s="109" t="s">
        <v>287</v>
      </c>
      <c r="B29" s="234">
        <f>B30</f>
        <v>3633.3419999999996</v>
      </c>
    </row>
    <row r="30" spans="1:2" ht="29.25" thickBot="1" x14ac:dyDescent="0.3">
      <c r="A30" s="109" t="s">
        <v>288</v>
      </c>
      <c r="B30" s="235">
        <f>B32+B62</f>
        <v>3633.3419999999996</v>
      </c>
    </row>
    <row r="31" spans="1:2" ht="16.5" thickBot="1" x14ac:dyDescent="0.3">
      <c r="A31" s="105" t="s">
        <v>289</v>
      </c>
      <c r="B31" s="105"/>
    </row>
    <row r="32" spans="1:2" ht="29.25" thickBot="1" x14ac:dyDescent="0.3">
      <c r="A32" s="109" t="s">
        <v>290</v>
      </c>
      <c r="B32" s="241">
        <f>B33+B37+B41+B45+B49+B53</f>
        <v>3602.7709999999997</v>
      </c>
    </row>
    <row r="33" spans="1:2" ht="30.75" thickBot="1" x14ac:dyDescent="0.3">
      <c r="A33" s="105" t="s">
        <v>505</v>
      </c>
      <c r="B33" s="189">
        <v>8.4290000000000003</v>
      </c>
    </row>
    <row r="34" spans="1:2" ht="16.5" thickBot="1" x14ac:dyDescent="0.3">
      <c r="A34" s="105" t="s">
        <v>292</v>
      </c>
      <c r="B34" s="268">
        <f>B33/B27*100</f>
        <v>0.16914794281265066</v>
      </c>
    </row>
    <row r="35" spans="1:2" ht="16.5" thickBot="1" x14ac:dyDescent="0.3">
      <c r="A35" s="105" t="s">
        <v>293</v>
      </c>
      <c r="B35" s="231">
        <v>8.4290000000000003</v>
      </c>
    </row>
    <row r="36" spans="1:2" ht="16.5" thickBot="1" x14ac:dyDescent="0.3">
      <c r="A36" s="105" t="s">
        <v>294</v>
      </c>
      <c r="B36" s="231">
        <v>7.024</v>
      </c>
    </row>
    <row r="37" spans="1:2" ht="30" x14ac:dyDescent="0.25">
      <c r="A37" s="239" t="s">
        <v>567</v>
      </c>
      <c r="B37" s="240">
        <v>1.097</v>
      </c>
    </row>
    <row r="38" spans="1:2" x14ac:dyDescent="0.25">
      <c r="A38" s="236" t="s">
        <v>292</v>
      </c>
      <c r="B38" s="268">
        <f>B37/B27*100</f>
        <v>2.2013915442576554E-2</v>
      </c>
    </row>
    <row r="39" spans="1:2" x14ac:dyDescent="0.25">
      <c r="A39" s="236" t="s">
        <v>293</v>
      </c>
      <c r="B39" s="231">
        <v>0</v>
      </c>
    </row>
    <row r="40" spans="1:2" x14ac:dyDescent="0.25">
      <c r="A40" s="236" t="s">
        <v>294</v>
      </c>
      <c r="B40" s="231">
        <v>0.91400000000000003</v>
      </c>
    </row>
    <row r="41" spans="1:2" ht="30" x14ac:dyDescent="0.25">
      <c r="A41" s="239" t="s">
        <v>568</v>
      </c>
      <c r="B41" s="240">
        <v>3263.2730000000001</v>
      </c>
    </row>
    <row r="42" spans="1:2" x14ac:dyDescent="0.25">
      <c r="A42" s="236" t="s">
        <v>292</v>
      </c>
      <c r="B42" s="268">
        <f>B41/B27*100</f>
        <v>65.485338093020175</v>
      </c>
    </row>
    <row r="43" spans="1:2" x14ac:dyDescent="0.25">
      <c r="A43" s="236" t="s">
        <v>293</v>
      </c>
      <c r="B43" s="231">
        <v>1602.326</v>
      </c>
    </row>
    <row r="44" spans="1:2" x14ac:dyDescent="0.25">
      <c r="A44" s="236" t="s">
        <v>294</v>
      </c>
      <c r="B44" s="231">
        <v>1335.2719999999999</v>
      </c>
    </row>
    <row r="45" spans="1:2" ht="30" x14ac:dyDescent="0.25">
      <c r="A45" s="236" t="s">
        <v>622</v>
      </c>
      <c r="B45" s="355">
        <v>110.366</v>
      </c>
    </row>
    <row r="46" spans="1:2" x14ac:dyDescent="0.25">
      <c r="A46" s="236" t="s">
        <v>292</v>
      </c>
      <c r="B46" s="268">
        <f>B45/B27*100</f>
        <v>2.2147564190842335</v>
      </c>
    </row>
    <row r="47" spans="1:2" x14ac:dyDescent="0.25">
      <c r="A47" s="236" t="s">
        <v>293</v>
      </c>
      <c r="B47" s="231">
        <v>30.558</v>
      </c>
    </row>
    <row r="48" spans="1:2" x14ac:dyDescent="0.25">
      <c r="A48" s="236" t="s">
        <v>294</v>
      </c>
      <c r="B48" s="231">
        <v>0</v>
      </c>
    </row>
    <row r="49" spans="1:2" ht="30" x14ac:dyDescent="0.25">
      <c r="A49" s="239" t="s">
        <v>632</v>
      </c>
      <c r="B49" s="240">
        <v>163.078</v>
      </c>
    </row>
    <row r="50" spans="1:2" x14ac:dyDescent="0.25">
      <c r="A50" s="236" t="s">
        <v>292</v>
      </c>
      <c r="B50" s="268">
        <f>B49/B27*100</f>
        <v>3.2725481335865996</v>
      </c>
    </row>
    <row r="51" spans="1:2" x14ac:dyDescent="0.25">
      <c r="A51" s="236" t="s">
        <v>293</v>
      </c>
      <c r="B51" s="231">
        <v>163.078</v>
      </c>
    </row>
    <row r="52" spans="1:2" x14ac:dyDescent="0.25">
      <c r="A52" s="236" t="s">
        <v>294</v>
      </c>
      <c r="B52" s="231">
        <v>135.899</v>
      </c>
    </row>
    <row r="53" spans="1:2" ht="30" x14ac:dyDescent="0.25">
      <c r="A53" s="239" t="s">
        <v>633</v>
      </c>
      <c r="B53" s="355">
        <v>56.527999999999999</v>
      </c>
    </row>
    <row r="54" spans="1:2" x14ac:dyDescent="0.25">
      <c r="A54" s="236" t="s">
        <v>292</v>
      </c>
      <c r="B54" s="268">
        <f>B53/B27*100</f>
        <v>1.1343688351303258</v>
      </c>
    </row>
    <row r="55" spans="1:2" x14ac:dyDescent="0.25">
      <c r="A55" s="236" t="s">
        <v>293</v>
      </c>
      <c r="B55" s="231">
        <v>26.869</v>
      </c>
    </row>
    <row r="56" spans="1:2" ht="16.5" thickBot="1" x14ac:dyDescent="0.3">
      <c r="A56" s="236" t="s">
        <v>294</v>
      </c>
      <c r="B56" s="231">
        <v>4.2640000000000002</v>
      </c>
    </row>
    <row r="57" spans="1:2" ht="29.25" thickBot="1" x14ac:dyDescent="0.3">
      <c r="A57" s="109" t="s">
        <v>295</v>
      </c>
      <c r="B57" s="243">
        <v>0</v>
      </c>
    </row>
    <row r="58" spans="1:2" ht="16.5" thickBot="1" x14ac:dyDescent="0.3">
      <c r="A58" s="105" t="s">
        <v>291</v>
      </c>
      <c r="B58" s="231">
        <v>0</v>
      </c>
    </row>
    <row r="59" spans="1:2" ht="16.5" thickBot="1" x14ac:dyDescent="0.3">
      <c r="A59" s="105" t="s">
        <v>292</v>
      </c>
      <c r="B59" s="242">
        <v>0</v>
      </c>
    </row>
    <row r="60" spans="1:2" ht="16.5" thickBot="1" x14ac:dyDescent="0.3">
      <c r="A60" s="105" t="s">
        <v>293</v>
      </c>
      <c r="B60" s="231">
        <v>0</v>
      </c>
    </row>
    <row r="61" spans="1:2" ht="16.5" thickBot="1" x14ac:dyDescent="0.3">
      <c r="A61" s="105" t="s">
        <v>294</v>
      </c>
      <c r="B61" s="231">
        <v>0</v>
      </c>
    </row>
    <row r="62" spans="1:2" ht="29.25" thickBot="1" x14ac:dyDescent="0.3">
      <c r="A62" s="109" t="s">
        <v>296</v>
      </c>
      <c r="B62" s="243">
        <f>B63+B67+B71+B75</f>
        <v>30.571000000000002</v>
      </c>
    </row>
    <row r="63" spans="1:2" ht="45.75" thickBot="1" x14ac:dyDescent="0.3">
      <c r="A63" s="293" t="s">
        <v>551</v>
      </c>
      <c r="B63" s="224">
        <v>2.456</v>
      </c>
    </row>
    <row r="64" spans="1:2" ht="16.5" thickBot="1" x14ac:dyDescent="0.3">
      <c r="A64" s="105" t="s">
        <v>292</v>
      </c>
      <c r="B64" s="268">
        <f>B63/B27*100</f>
        <v>4.9285484345458541E-2</v>
      </c>
    </row>
    <row r="65" spans="1:2" ht="16.5" thickBot="1" x14ac:dyDescent="0.3">
      <c r="A65" s="105" t="s">
        <v>293</v>
      </c>
      <c r="B65" s="231">
        <v>2.456</v>
      </c>
    </row>
    <row r="66" spans="1:2" ht="16.5" thickBot="1" x14ac:dyDescent="0.3">
      <c r="A66" s="105" t="s">
        <v>294</v>
      </c>
      <c r="B66" s="231">
        <v>2.0459999999999998</v>
      </c>
    </row>
    <row r="67" spans="1:2" s="237" customFormat="1" ht="45" customHeight="1" x14ac:dyDescent="0.25">
      <c r="A67" s="292" t="s">
        <v>553</v>
      </c>
      <c r="B67" s="231">
        <v>0.34899999999999998</v>
      </c>
    </row>
    <row r="68" spans="1:2" s="237" customFormat="1" ht="15" x14ac:dyDescent="0.25">
      <c r="A68" s="236" t="s">
        <v>292</v>
      </c>
      <c r="B68" s="268">
        <f>B67/B27*100</f>
        <v>7.0035154872007451E-3</v>
      </c>
    </row>
    <row r="69" spans="1:2" s="237" customFormat="1" ht="15" x14ac:dyDescent="0.25">
      <c r="A69" s="236" t="s">
        <v>293</v>
      </c>
      <c r="B69" s="231">
        <v>0.34899999999999998</v>
      </c>
    </row>
    <row r="70" spans="1:2" s="237" customFormat="1" thickBot="1" x14ac:dyDescent="0.3">
      <c r="A70" s="236" t="s">
        <v>294</v>
      </c>
      <c r="B70" s="266">
        <v>0.29099999999999998</v>
      </c>
    </row>
    <row r="71" spans="1:2" s="237" customFormat="1" ht="45" customHeight="1" x14ac:dyDescent="0.25">
      <c r="A71" s="356" t="s">
        <v>623</v>
      </c>
      <c r="B71" s="357">
        <v>26.881</v>
      </c>
    </row>
    <row r="72" spans="1:2" s="237" customFormat="1" ht="15" x14ac:dyDescent="0.25">
      <c r="A72" s="236" t="s">
        <v>292</v>
      </c>
      <c r="B72" s="268">
        <f>B71/B27*100</f>
        <v>0.53943123155141326</v>
      </c>
    </row>
    <row r="73" spans="1:2" s="237" customFormat="1" ht="15" x14ac:dyDescent="0.25">
      <c r="A73" s="236" t="s">
        <v>293</v>
      </c>
      <c r="B73" s="231">
        <v>7.3380000000000001</v>
      </c>
    </row>
    <row r="74" spans="1:2" s="237" customFormat="1" ht="15" x14ac:dyDescent="0.25">
      <c r="A74" s="236" t="s">
        <v>294</v>
      </c>
      <c r="B74" s="231">
        <v>6.6639999999999997</v>
      </c>
    </row>
    <row r="75" spans="1:2" s="237" customFormat="1" ht="30" x14ac:dyDescent="0.25">
      <c r="A75" s="239" t="s">
        <v>634</v>
      </c>
      <c r="B75" s="240">
        <v>0.88500000000000001</v>
      </c>
    </row>
    <row r="76" spans="1:2" s="237" customFormat="1" ht="15" x14ac:dyDescent="0.25">
      <c r="A76" s="236" t="s">
        <v>292</v>
      </c>
      <c r="B76" s="268">
        <f>B75/B29*100</f>
        <v>2.4357740064106272E-2</v>
      </c>
    </row>
    <row r="77" spans="1:2" s="237" customFormat="1" ht="15" x14ac:dyDescent="0.25">
      <c r="A77" s="236" t="s">
        <v>293</v>
      </c>
      <c r="B77" s="231">
        <v>0.88500000000000001</v>
      </c>
    </row>
    <row r="78" spans="1:2" s="237" customFormat="1" thickBot="1" x14ac:dyDescent="0.3">
      <c r="A78" s="236" t="s">
        <v>294</v>
      </c>
      <c r="B78" s="231">
        <v>0.73799999999999999</v>
      </c>
    </row>
    <row r="79" spans="1:2" ht="29.25" thickBot="1" x14ac:dyDescent="0.3">
      <c r="A79" s="104" t="s">
        <v>297</v>
      </c>
      <c r="B79" s="262">
        <f>B81+B82+B83</f>
        <v>0.90154023485815549</v>
      </c>
    </row>
    <row r="80" spans="1:2" ht="16.5" thickBot="1" x14ac:dyDescent="0.3">
      <c r="A80" s="106" t="s">
        <v>289</v>
      </c>
      <c r="B80" s="110"/>
    </row>
    <row r="81" spans="1:3" ht="16.5" thickBot="1" x14ac:dyDescent="0.3">
      <c r="A81" s="106" t="s">
        <v>298</v>
      </c>
      <c r="B81" s="262">
        <f>B41/B30</f>
        <v>0.89814638974255667</v>
      </c>
    </row>
    <row r="82" spans="1:3" ht="16.5" thickBot="1" x14ac:dyDescent="0.3">
      <c r="A82" s="106" t="s">
        <v>299</v>
      </c>
      <c r="B82" s="110">
        <v>0</v>
      </c>
    </row>
    <row r="83" spans="1:3" ht="16.5" thickBot="1" x14ac:dyDescent="0.3">
      <c r="A83" s="106" t="s">
        <v>300</v>
      </c>
      <c r="B83" s="262">
        <f>(B33+B37+B67+B63)/B30</f>
        <v>3.3938451155988069E-3</v>
      </c>
    </row>
    <row r="84" spans="1:3" ht="16.5" thickBot="1" x14ac:dyDescent="0.3">
      <c r="A84" s="102" t="s">
        <v>301</v>
      </c>
      <c r="B84" s="279">
        <v>43.31</v>
      </c>
    </row>
    <row r="85" spans="1:3" ht="16.5" thickBot="1" x14ac:dyDescent="0.3">
      <c r="A85" s="102" t="s">
        <v>302</v>
      </c>
      <c r="B85" s="280">
        <v>2013.316</v>
      </c>
    </row>
    <row r="86" spans="1:3" ht="16.5" thickBot="1" x14ac:dyDescent="0.3">
      <c r="A86" s="102" t="s">
        <v>303</v>
      </c>
      <c r="B86" s="279">
        <v>42.96</v>
      </c>
    </row>
    <row r="87" spans="1:3" ht="16.5" thickBot="1" x14ac:dyDescent="0.3">
      <c r="A87" s="103" t="s">
        <v>304</v>
      </c>
      <c r="B87" s="280">
        <v>1664.14</v>
      </c>
    </row>
    <row r="88" spans="1:3" ht="15.75" customHeight="1" thickBot="1" x14ac:dyDescent="0.3">
      <c r="A88" s="104" t="s">
        <v>305</v>
      </c>
      <c r="B88" s="233" t="s">
        <v>443</v>
      </c>
      <c r="C88" s="571"/>
    </row>
    <row r="89" spans="1:3" x14ac:dyDescent="0.25">
      <c r="A89" s="107" t="s">
        <v>306</v>
      </c>
      <c r="B89" s="107" t="s">
        <v>506</v>
      </c>
      <c r="C89" s="571"/>
    </row>
    <row r="90" spans="1:3" x14ac:dyDescent="0.25">
      <c r="A90" s="107" t="s">
        <v>307</v>
      </c>
      <c r="B90" s="232" t="s">
        <v>569</v>
      </c>
      <c r="C90" s="571"/>
    </row>
    <row r="91" spans="1:3" x14ac:dyDescent="0.25">
      <c r="A91" s="107" t="s">
        <v>308</v>
      </c>
      <c r="B91" s="232" t="s">
        <v>443</v>
      </c>
      <c r="C91" s="571"/>
    </row>
    <row r="92" spans="1:3" ht="45" x14ac:dyDescent="0.25">
      <c r="A92" s="107" t="s">
        <v>309</v>
      </c>
      <c r="B92" s="107" t="s">
        <v>624</v>
      </c>
      <c r="C92" s="571"/>
    </row>
    <row r="93" spans="1:3" ht="16.5" thickBot="1" x14ac:dyDescent="0.3">
      <c r="A93" s="108" t="s">
        <v>310</v>
      </c>
      <c r="B93" s="108"/>
      <c r="C93" s="571"/>
    </row>
    <row r="94" spans="1:3" ht="30.75" thickBot="1" x14ac:dyDescent="0.3">
      <c r="A94" s="106" t="s">
        <v>311</v>
      </c>
      <c r="B94" s="105" t="s">
        <v>647</v>
      </c>
    </row>
    <row r="95" spans="1:3" ht="29.25" thickBot="1" x14ac:dyDescent="0.3">
      <c r="A95" s="102" t="s">
        <v>312</v>
      </c>
      <c r="B95" s="105">
        <v>21</v>
      </c>
    </row>
    <row r="96" spans="1:3" ht="16.5" thickBot="1" x14ac:dyDescent="0.3">
      <c r="A96" s="106" t="s">
        <v>289</v>
      </c>
      <c r="B96" s="111"/>
    </row>
    <row r="97" spans="1:3" ht="16.5" thickBot="1" x14ac:dyDescent="0.3">
      <c r="A97" s="106" t="s">
        <v>313</v>
      </c>
      <c r="B97" s="281">
        <v>18</v>
      </c>
    </row>
    <row r="98" spans="1:3" ht="16.5" thickBot="1" x14ac:dyDescent="0.3">
      <c r="A98" s="106" t="s">
        <v>314</v>
      </c>
      <c r="B98" s="282">
        <v>3</v>
      </c>
    </row>
    <row r="99" spans="1:3" ht="16.5" thickBot="1" x14ac:dyDescent="0.3">
      <c r="A99" s="193" t="s">
        <v>315</v>
      </c>
      <c r="B99" s="105" t="s">
        <v>430</v>
      </c>
      <c r="C99" s="158"/>
    </row>
    <row r="100" spans="1:3" ht="16.5" thickBot="1" x14ac:dyDescent="0.3">
      <c r="A100" s="102" t="s">
        <v>316</v>
      </c>
      <c r="B100" s="105" t="s">
        <v>430</v>
      </c>
    </row>
    <row r="101" spans="1:3" ht="16.5" thickBot="1" x14ac:dyDescent="0.3">
      <c r="A101" s="107" t="s">
        <v>317</v>
      </c>
      <c r="B101" s="112"/>
    </row>
    <row r="102" spans="1:3" ht="16.5" thickBot="1" x14ac:dyDescent="0.3">
      <c r="A102" s="107" t="s">
        <v>318</v>
      </c>
      <c r="B102" s="112"/>
    </row>
    <row r="103" spans="1:3" ht="16.5" thickBot="1" x14ac:dyDescent="0.3">
      <c r="A103" s="107" t="s">
        <v>319</v>
      </c>
      <c r="B103" s="112"/>
    </row>
    <row r="104" spans="1:3" ht="29.25" thickBot="1" x14ac:dyDescent="0.3">
      <c r="A104" s="193" t="s">
        <v>320</v>
      </c>
      <c r="B104" s="111" t="s">
        <v>515</v>
      </c>
      <c r="C104" s="159"/>
    </row>
    <row r="105" spans="1:3" ht="28.5" x14ac:dyDescent="0.25">
      <c r="A105" s="104" t="s">
        <v>321</v>
      </c>
      <c r="B105" s="572" t="s">
        <v>620</v>
      </c>
      <c r="C105" s="571"/>
    </row>
    <row r="106" spans="1:3" x14ac:dyDescent="0.25">
      <c r="A106" s="107" t="s">
        <v>322</v>
      </c>
      <c r="B106" s="573"/>
      <c r="C106" s="571"/>
    </row>
    <row r="107" spans="1:3" x14ac:dyDescent="0.25">
      <c r="A107" s="107" t="s">
        <v>323</v>
      </c>
      <c r="B107" s="573"/>
      <c r="C107" s="571"/>
    </row>
    <row r="108" spans="1:3" x14ac:dyDescent="0.25">
      <c r="A108" s="107" t="s">
        <v>324</v>
      </c>
      <c r="B108" s="573"/>
      <c r="C108" s="571"/>
    </row>
    <row r="109" spans="1:3" x14ac:dyDescent="0.25">
      <c r="A109" s="107" t="s">
        <v>325</v>
      </c>
      <c r="B109" s="573"/>
      <c r="C109" s="571"/>
    </row>
    <row r="110" spans="1:3" ht="16.5" thickBot="1" x14ac:dyDescent="0.3">
      <c r="A110" s="194" t="s">
        <v>326</v>
      </c>
      <c r="B110" s="574"/>
      <c r="C110" s="571"/>
    </row>
    <row r="113" spans="1:2" x14ac:dyDescent="0.25">
      <c r="A113" s="113"/>
      <c r="B113" s="114"/>
    </row>
    <row r="114" spans="1:2" x14ac:dyDescent="0.25">
      <c r="B114" s="115"/>
    </row>
    <row r="115" spans="1:2" x14ac:dyDescent="0.25">
      <c r="B115" s="116"/>
    </row>
  </sheetData>
  <mergeCells count="12">
    <mergeCell ref="C88:C93"/>
    <mergeCell ref="C105:C110"/>
    <mergeCell ref="B105:B11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2023-02-20T05:25:40Z</cp:lastPrinted>
  <dcterms:created xsi:type="dcterms:W3CDTF">2015-08-16T15:31:05Z</dcterms:created>
  <dcterms:modified xsi:type="dcterms:W3CDTF">2026-04-21T13:46:40Z</dcterms:modified>
</cp:coreProperties>
</file>