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J_TP3400.PS.002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7" i="25" l="1"/>
  <c r="G35" i="25" l="1"/>
  <c r="H35" i="25" s="1"/>
  <c r="G37" i="25"/>
  <c r="D31" i="25" l="1"/>
  <c r="C32" i="25" s="1"/>
  <c r="D32" i="25" s="1"/>
  <c r="C35" i="25" s="1"/>
  <c r="D35" i="25" s="1"/>
  <c r="C37" i="25" s="1"/>
  <c r="D37" i="25" s="1"/>
  <c r="A11" i="15" l="1"/>
  <c r="H31" i="25" l="1"/>
  <c r="G32" i="25" l="1"/>
  <c r="A5" i="6"/>
  <c r="B23" i="22" l="1"/>
  <c r="A12" i="25" l="1"/>
  <c r="A15" i="25"/>
  <c r="A5" i="22" l="1"/>
  <c r="A5" i="5"/>
  <c r="A4" i="15"/>
  <c r="A5" i="25"/>
  <c r="A5" i="19"/>
  <c r="A5" i="10"/>
  <c r="A4" i="17"/>
  <c r="A5" i="14"/>
  <c r="A6" i="13"/>
  <c r="A4" i="12"/>
  <c r="A15" i="22" l="1"/>
  <c r="B21" i="22" s="1"/>
  <c r="A12" i="22"/>
  <c r="A9" i="22"/>
  <c r="A15" i="5"/>
  <c r="A12" i="5"/>
  <c r="A9" i="5"/>
  <c r="A14"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<sst xmlns="http://schemas.openxmlformats.org/spreadsheetml/2006/main" count="1211" uniqueCount="603">
  <si>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</si>
  <si>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</si>
  <si>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</si>
  <si>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</si>
  <si>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</si>
  <si>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</si>
  <si>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</si>
  <si>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</si>
  <si>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</si>
  <si>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</si>
  <si>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</si>
  <si>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</si>
  <si>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</si>
  <si>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</si>
  <si>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</si>
  <si>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</si>
  <si>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</si>
  <si>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</si>
  <si>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</si>
  <si>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</si>
  <si>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</si>
  <si>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</si>
  <si>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</si>
  <si>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</si>
  <si>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</si>
  <si>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</si>
  <si>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</si>
  <si>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</si>
  <si>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</si>
  <si>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</si>
  <si>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</si>
  <si>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</si>
  <si>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</si>
  <si>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</si>
  <si>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</si>
  <si>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</si>
  <si>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</si>
  <si>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</si>
  <si>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</si>
  <si>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</si>
  <si>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</si>
  <si>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</si>
  <si>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</si>
  <si>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</si>
  <si>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</si>
  <si>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</si>
  <si>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</si>
  <si>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</si>
  <si>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</si>
  <si>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</si>
  <si>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</si>
  <si>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</si>
  <si>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</si>
  <si>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</si>
  <si>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</si>
  <si>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</si>
  <si>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</si>
  <si>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</si>
  <si>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</si>
  <si>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</si>
  <si>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</si>
  <si>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</si>
  <si>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</si>
  <si>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</si>
  <si>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</si>
  <si>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</si>
  <si>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</si>
  <si>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</si>
  <si>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</si>
  <si>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</si>
  <si>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</si>
  <si>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</si>
  <si>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</si>
  <si>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</si>
  <si>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</si>
  <si>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</si>
  <si>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</si>
  <si>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</si>
  <si>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</si>
  <si>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</si>
  <si>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</si>
  <si>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</si>
  <si>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</si>
  <si>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</si>
  <si>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</si>
  <si>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</si>
  <si>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</si>
  <si>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</si>
  <si>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</si>
  <si>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</si>
  <si>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</si>
  <si>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</si>
  <si>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</si>
  <si>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</si>
  <si>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</si>
  <si>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</si>
  <si>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</si>
  <si>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</si>
  <si>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</si>
  <si>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</si>
  <si>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</si>
  <si>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</si>
  <si>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</si>
  <si>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</si>
  <si>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</si>
  <si>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</si>
  <si>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</si>
  <si>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</si>
  <si>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</si>
  <si>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</si>
  <si>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</si>
  <si>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</si>
  <si>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</si>
  <si>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</si>
  <si>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</si>
  <si>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</si>
  <si>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</si>
  <si>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</si>
  <si>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</si>
  <si>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</si>
  <si>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</si>
  <si>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</si>
  <si>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</si>
  <si>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</si>
  <si>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</si>
  <si>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</si>
  <si>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</si>
  <si>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</si>
  <si>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</si>
  <si>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</si>
  <si>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</si>
  <si>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</si>
  <si>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</si>
  <si>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</si>
  <si>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</si>
  <si>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</si>
  <si>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</si>
  <si>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</si>
  <si>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</si>
  <si>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</si>
  <si>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</si>
  <si>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</si>
  <si>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</si>
  <si>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</si>
  <si>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</si>
  <si>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</si>
  <si>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</si>
  <si>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</si>
  <si>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</si>
  <si>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</si>
  <si>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</si>
  <si>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</si>
  <si>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</si>
  <si>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</si>
  <si>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</si>
  <si>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</si>
  <si>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</si>
  <si>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</si>
  <si>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</si>
  <si>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</si>
  <si>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</si>
  <si>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</si>
  <si>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</si>
  <si>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</si>
  <si>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</si>
  <si>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</si>
  <si>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</si>
  <si>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</si>
  <si>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</si>
  <si>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</si>
  <si>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</si>
  <si>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</si>
  <si>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</si>
  <si>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</si>
  <si>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</si>
  <si>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</si>
  <si>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</si>
  <si>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</si>
  <si>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</si>
  <si>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</si>
  <si>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</si>
  <si>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</si>
  <si>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</si>
  <si>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</si>
  <si>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</si>
  <si>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</si>
  <si>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</si>
  <si>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</si>
  <si>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</si>
  <si>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</si>
  <si>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</si>
  <si>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</si>
  <si>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</si>
  <si>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</si>
  <si>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</si>
  <si>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</si>
  <si>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</si>
  <si>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</si>
  <si>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</si>
  <si>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</si>
  <si>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</si>
  <si>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</si>
  <si>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</si>
  <si>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</si>
  <si>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</si>
  <si>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</si>
  <si>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</si>
  <si>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</si>
  <si>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</si>
  <si>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</si>
  <si>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</si>
  <si>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</si>
  <si>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</si>
  <si>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</si>
  <si>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</si>
  <si>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</si>
  <si>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</si>
  <si>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</si>
  <si>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</si>
  <si>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</si>
  <si>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</si>
  <si>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</si>
  <si>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</si>
  <si>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</si>
  <si>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</si>
  <si>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</si>
  <si>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</si>
  <si>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</si>
  <si>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</si>
  <si>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</si>
  <si>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</si>
  <si>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</si>
  <si>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</si>
  <si>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</si>
  <si>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</si>
  <si>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</si>
  <si>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</si>
  <si>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</si>
  <si>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</si>
  <si>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</si>
  <si>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</si>
  <si>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</si>
  <si>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</si>
  <si>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</si>
  <si>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</si>
  <si>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</si>
  <si>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</si>
  <si>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</si>
  <si>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</si>
  <si>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</si>
  <si>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</si>
  <si>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</si>
  <si>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</si>
  <si>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</si>
  <si>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</si>
  <si>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</si>
  <si>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</si>
  <si>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</si>
  <si>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</si>
  <si>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</si>
  <si>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</si>
  <si>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</si>
  <si>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</si>
  <si>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</si>
  <si>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</si>
  <si>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</si>
  <si>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</si>
  <si>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</si>
  <si>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</si>
  <si>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</si>
  <si>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</si>
  <si>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</si>
  <si>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</si>
  <si>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</si>
  <si>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</si>
  <si>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</si>
  <si>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</si>
  <si>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</si>
  <si>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</si>
  <si>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</si>
  <si>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</si>
  <si>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</si>
  <si>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</si>
  <si>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</si>
  <si>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</si>
  <si>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</si>
  <si>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</si>
  <si>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</si>
  <si>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</si>
  <si>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</si>
  <si>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</si>
  <si>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</si>
  <si>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</si>
  <si>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</si>
  <si>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</si>
  <si>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</si>
  <si>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</si>
  <si>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</si>
  <si>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</si>
  <si>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</si>
  <si>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</si>
  <si>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</si>
  <si>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</si>
  <si>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</si>
  <si>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</si>
  <si>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</si>
  <si>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</si>
  <si>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</si>
  <si>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</si>
  <si>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</si>
  <si>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</si>
  <si>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</si>
  <si>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</si>
  <si>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</si>
  <si>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</si>
  <si>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</si>
  <si>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</si>
  <si>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</si>
  <si>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</si>
  <si>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</si>
  <si>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</si>
  <si>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</si>
  <si>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</si>
  <si>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</si>
  <si>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</si>
  <si>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</si>
  <si>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</si>
  <si>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</si>
  <si>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</si>
  <si>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</si>
  <si>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</si>
  <si>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</si>
  <si>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</si>
  <si>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</si>
  <si>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</si>
  <si>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</si>
  <si>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</si>
  <si>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</si>
  <si>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</si>
  <si>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</si>
  <si>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</si>
  <si>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</si>
  <si>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</si>
  <si>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</si>
  <si>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</si>
  <si>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</si>
  <si>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</si>
  <si>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</si>
  <si>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</si>
  <si>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</si>
  <si>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</si>
  <si>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</si>
  <si>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</si>
  <si>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</si>
  <si>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</si>
  <si>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</si>
  <si>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</si>
  <si>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</si>
  <si>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</si>
  <si>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</si>
  <si>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</si>
  <si>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</si>
  <si>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</si>
  <si>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</si>
  <si>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</si>
  <si>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</si>
  <si>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</si>
  <si>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</si>
  <si>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</si>
  <si>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</si>
  <si>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</si>
  <si>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</si>
  <si>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</si>
  <si>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</si>
  <si>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</si>
  <si>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</si>
  <si>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</si>
  <si>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</si>
  <si>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</si>
  <si>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</si>
  <si>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</si>
  <si>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</si>
  <si>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</si>
  <si>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</si>
  <si>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</si>
  <si>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</si>
  <si>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</si>
  <si>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</si>
  <si>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</si>
  <si>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</si>
  <si>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</si>
  <si>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</si>
  <si>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</si>
  <si>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</si>
  <si>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</si>
  <si>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</si>
  <si>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</si>
  <si>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</si>
  <si>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</si>
  <si>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</si>
  <si>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</si>
  <si>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</si>
  <si>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</si>
  <si>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</si>
  <si>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</si>
  <si>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</si>
  <si>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</si>
  <si>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</si>
  <si>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</si>
  <si>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</si>
  <si>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</si>
  <si>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</si>
  <si>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</si>
  <si>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</si>
  <si>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</si>
  <si>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</si>
  <si>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</si>
  <si>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</si>
  <si>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</si>
  <si>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</si>
  <si>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</si>
  <si>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</si>
  <si>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</si>
  <si>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</si>
  <si>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</si>
  <si>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</si>
  <si>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</si>
  <si>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</si>
  <si>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</si>
  <si>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</si>
  <si>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</si>
  <si>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</si>
  <si>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</si>
  <si>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</si>
  <si>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</si>
  <si>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</si>
  <si>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</si>
  <si>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</si>
  <si>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</si>
  <si>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</si>
  <si>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</si>
  <si>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</si>
  <si>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</si>
  <si>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</si>
  <si>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</si>
  <si>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</si>
  <si>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</si>
  <si>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</si>
  <si>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</si>
  <si>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</si>
  <si>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</si>
  <si>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</si>
  <si>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</si>
  <si>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</si>
  <si>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</si>
  <si>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</si>
  <si>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</si>
  <si>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</si>
  <si>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</si>
  <si>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</si>
  <si>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</si>
  <si>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</si>
  <si>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</si>
  <si>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</si>
  <si>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</si>
  <si>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</si>
  <si>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</si>
  <si>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</si>
  <si>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</si>
  <si>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</si>
  <si>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</si>
  <si>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</si>
  <si>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</si>
  <si>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</si>
  <si>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</si>
  <si>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</si>
  <si>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</si>
  <si>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</si>
  <si>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</si>
  <si>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</si>
  <si>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</si>
  <si>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</si>
  <si>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</si>
  <si>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</si>
  <si>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</si>
  <si>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</si>
  <si>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</si>
  <si>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Проблемные вопросы отсутствуют</t>
  </si>
  <si>
    <t>Нет</t>
  </si>
  <si>
    <t>не требуется</t>
  </si>
  <si>
    <t>от «__» _____ 201__ г. №___</t>
  </si>
  <si>
    <t>Срок реализации не наступил</t>
  </si>
  <si>
    <t>01.02.2020г.</t>
  </si>
  <si>
    <t>01.04.2020г.</t>
  </si>
  <si>
    <t>15.07.2020г.</t>
  </si>
  <si>
    <t>01.06.2020г.</t>
  </si>
  <si>
    <t>31.03.2020г.</t>
  </si>
  <si>
    <t>14.07.2020г.</t>
  </si>
  <si>
    <t>31.07.2020г.</t>
  </si>
  <si>
    <t>30.09.2020г.</t>
  </si>
  <si>
    <t>не относится</t>
  </si>
  <si>
    <t>Этапность не предусмотрена</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</si>
  <si>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</si>
  <si>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</si>
  <si>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</si>
  <si>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</si>
  <si>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</si>
  <si>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</si>
  <si>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</si>
  <si>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</si>
  <si>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</si>
  <si>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</si>
  <si>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</si>
  <si>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</si>
  <si>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</si>
  <si>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</si>
  <si>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</si>
  <si>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</si>
  <si>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</si>
  <si>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</si>
  <si>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</si>
  <si>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</si>
  <si>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</si>
  <si>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</si>
  <si>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</si>
  <si>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</si>
  <si>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</si>
  <si>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</si>
  <si>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</si>
  <si>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</si>
  <si>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</si>
  <si>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</si>
  <si>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</si>
  <si>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</si>
  <si>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</si>
  <si>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</si>
  <si>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</si>
  <si>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</si>
  <si>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от «__» _____ 20_ г. №___</t>
  </si>
  <si>
    <t>Год 2026</t>
  </si>
  <si>
    <t>Год 2027</t>
  </si>
  <si>
    <t>от «__» _____ 20__ г. №___</t>
  </si>
  <si>
    <t>J_TP3400.PS.0023</t>
  </si>
  <si>
    <t>1.12.</t>
  </si>
  <si>
    <t>3.7.</t>
  </si>
  <si>
    <t>Тюменская область, Заводоуковский район</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</si>
  <si>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</si>
  <si>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не применимо</t>
  </si>
  <si>
    <t>Тюменская область</t>
  </si>
  <si>
    <t>П</t>
  </si>
  <si>
    <t>ЛЭП, км</t>
  </si>
  <si>
    <t>установка основных и резервных защит ВЛ 110 кВ, реконструкция защит силовых трансформаторов, расширение системы ТМ</t>
  </si>
  <si>
    <t>нд</t>
  </si>
  <si>
    <t>Сметная стоимость проекта в прогнозных ценах с НДС, млн. руб.</t>
  </si>
  <si>
    <t>5150,63 тыс. руб./ 1 шт.</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</si>
  <si>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</si>
  <si>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</si>
  <si>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(возможно только после реконструкции защит ПС 110 кВ Горюново).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</si>
  <si>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 xml:space="preserve">Заводоуковский район </t>
  </si>
  <si>
    <t>Год 2028</t>
  </si>
  <si>
    <t>06. Прочие инвестиционные проекты</t>
  </si>
  <si>
    <t>2023.1372</t>
  </si>
  <si>
    <t>Реконструкция и техперевооружение электросетевых объектов</t>
  </si>
  <si>
    <t>ПИР</t>
  </si>
  <si>
    <t>Выполнение проектных и изыскательских работ по реконструкции ПС 110/35/10 кВ Горюново (установка основных и резервныхзащит ВЛ 110 кВ, реконструкция защит силовых трансформаторов, расширение системы ТМ) Южного ТПО филиала АО "Россети Тюмень" Тюменские электрические сети</t>
  </si>
  <si>
    <t>Предварительный расчет стоимости работ</t>
  </si>
  <si>
    <t>ВЗ</t>
  </si>
  <si>
    <t>ОЗП ЕП</t>
  </si>
  <si>
    <t>ООО "СеверЭСП"</t>
  </si>
  <si>
    <t>32313056524</t>
  </si>
  <si>
    <t>www.roseltorg.ru</t>
  </si>
  <si>
    <t>01.12.2023</t>
  </si>
  <si>
    <t>07.12.2023</t>
  </si>
  <si>
    <t>19.12.2023</t>
  </si>
  <si>
    <t>29.12.2023</t>
  </si>
  <si>
    <t>п.7.5.3.</t>
  </si>
  <si>
    <t>Закупочная комиссия</t>
  </si>
  <si>
    <t>32313056524/2023.1372-2</t>
  </si>
  <si>
    <t>18.01.2024</t>
  </si>
  <si>
    <t>17.01.2023</t>
  </si>
  <si>
    <t>31.01.2024</t>
  </si>
  <si>
    <t>17.01.2024</t>
  </si>
  <si>
    <t>15.11.2024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</si>
  <si>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6,181 млн.руб. с НДС</t>
  </si>
  <si>
    <t>объем заключенного договора PD01.3000.2023.4834 от 17.01.2024 . ООО "СеверЭСП"    в ценах 2024 года с НДС, млн. руб</t>
  </si>
  <si>
    <t xml:space="preserve"> ООО "СеверЭСП"</t>
  </si>
  <si>
    <t>Проектирование</t>
  </si>
  <si>
    <t>Оценка плановой (полной) стоимости объекта</t>
  </si>
  <si>
    <t>Год 2029</t>
  </si>
  <si>
    <t>Квартал</t>
  </si>
  <si>
    <t>Год раскрытия информации: 2026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</si>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</sst>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_р_."/>
    <numFmt numFmtId="171" formatCode="_-* #,##0.00_р_._-;\-* #,##0.00_р_._-;_-* &quot;-&quot;_р_._-;_-@_-"/>
    <numFmt numFmtId="172" formatCode="0_ ;\-0\ "/>
    <numFmt numFmtId="173" formatCode="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70" fontId="68" fillId="0" borderId="0">
      <alignment vertical="top"/>
    </xf>
    <xf numFmtId="168" fontId="68" fillId="0" borderId="0">
      <alignment vertical="top"/>
    </xf>
    <xf numFmtId="171" fontId="68" fillId="0" borderId="0">
      <alignment vertical="top"/>
    </xf>
    <xf numFmtId="168" fontId="68" fillId="0" borderId="0">
      <alignment vertical="top"/>
    </xf>
    <xf numFmtId="168" fontId="68" fillId="0" borderId="0">
      <alignment vertical="top"/>
    </xf>
    <xf numFmtId="168" fontId="68" fillId="0" borderId="0">
      <alignment vertical="top"/>
    </xf>
    <xf numFmtId="38" fontId="68" fillId="0" borderId="0">
      <alignment vertical="top"/>
    </xf>
    <xf numFmtId="164" fontId="29"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11" fillId="0" borderId="1" xfId="2"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172" fontId="11" fillId="0" borderId="1" xfId="137" applyNumberFormat="1" applyFont="1" applyFill="1" applyBorder="1" applyAlignment="1">
      <alignment horizontal="right"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0" fillId="0" borderId="51" xfId="0" applyFont="1" applyFill="1" applyBorder="1" applyAlignment="1">
      <alignment horizontal="left" vertical="center"/>
    </xf>
    <xf numFmtId="0" fontId="64" fillId="0" borderId="0" xfId="1" applyFont="1" applyFill="1" applyAlignment="1">
      <alignment wrapText="1"/>
    </xf>
    <xf numFmtId="4" fontId="11" fillId="0" borderId="1" xfId="137" applyNumberFormat="1" applyFont="1" applyFill="1" applyBorder="1" applyAlignment="1">
      <alignment horizontal="center" wrapText="1"/>
    </xf>
    <xf numFmtId="0" fontId="41" fillId="0" borderId="48" xfId="2" applyFont="1" applyFill="1" applyBorder="1" applyAlignment="1">
      <alignment horizontal="left" vertical="top" wrapText="1"/>
    </xf>
    <xf numFmtId="0" fontId="41" fillId="0" borderId="52" xfId="2" applyFont="1" applyFill="1" applyBorder="1" applyAlignment="1">
      <alignment vertical="top" wrapText="1"/>
    </xf>
    <xf numFmtId="0" fontId="42" fillId="0" borderId="48" xfId="2" applyFont="1" applyFill="1" applyBorder="1" applyAlignment="1">
      <alignment horizontal="left" vertical="center" wrapText="1"/>
    </xf>
    <xf numFmtId="0" fontId="41" fillId="0" borderId="30" xfId="2" applyFont="1" applyFill="1" applyBorder="1" applyAlignment="1">
      <alignment vertical="top" wrapText="1"/>
    </xf>
    <xf numFmtId="0" fontId="41" fillId="0" borderId="53" xfId="2" applyFont="1" applyFill="1" applyBorder="1" applyAlignment="1">
      <alignment vertical="top" wrapText="1"/>
    </xf>
    <xf numFmtId="0" fontId="41" fillId="0" borderId="28" xfId="2" applyFont="1" applyFill="1" applyBorder="1" applyAlignment="1">
      <alignment vertical="top" wrapText="1"/>
    </xf>
    <xf numFmtId="0" fontId="41" fillId="0" borderId="51" xfId="2" applyFont="1" applyFill="1" applyBorder="1" applyAlignment="1">
      <alignment vertical="top" wrapText="1"/>
    </xf>
    <xf numFmtId="0" fontId="41" fillId="0" borderId="26" xfId="2" applyFont="1" applyFill="1" applyBorder="1" applyAlignment="1">
      <alignment vertical="top" wrapText="1"/>
    </xf>
    <xf numFmtId="0" fontId="41" fillId="0" borderId="54" xfId="2" applyFont="1" applyFill="1" applyBorder="1" applyAlignment="1">
      <alignment vertical="top" wrapText="1"/>
    </xf>
    <xf numFmtId="0" fontId="42" fillId="0" borderId="48" xfId="2" applyFont="1" applyFill="1" applyBorder="1" applyAlignment="1">
      <alignment horizontal="center" vertical="center" wrapText="1"/>
    </xf>
    <xf numFmtId="0" fontId="41" fillId="0" borderId="53"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1" fillId="0" borderId="28" xfId="2" applyFont="1" applyFill="1" applyBorder="1" applyAlignment="1">
      <alignment horizontal="justify" vertical="top" wrapText="1"/>
    </xf>
    <xf numFmtId="49" fontId="11" fillId="0" borderId="55" xfId="0" applyNumberFormat="1" applyFont="1" applyBorder="1" applyAlignment="1">
      <alignment horizontal="center" vertical="center" wrapText="1"/>
    </xf>
    <xf numFmtId="0" fontId="11" fillId="0" borderId="55" xfId="0"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139" applyFont="1" applyBorder="1" applyAlignment="1">
      <alignment horizontal="center" vertical="center" wrapText="1"/>
    </xf>
    <xf numFmtId="0" fontId="43" fillId="25" borderId="1" xfId="41" applyFont="1" applyFill="1" applyBorder="1" applyAlignment="1">
      <alignment horizontal="center" vertical="center" textRotation="90" wrapText="1"/>
    </xf>
    <xf numFmtId="9" fontId="11" fillId="0" borderId="1" xfId="2"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36" fillId="0" borderId="51" xfId="0" applyFont="1" applyFill="1" applyBorder="1" applyAlignment="1">
      <alignment horizontal="left" vertical="center" wrapText="1"/>
    </xf>
    <xf numFmtId="9" fontId="11" fillId="0" borderId="1" xfId="140" applyFont="1" applyFill="1" applyBorder="1" applyAlignment="1">
      <alignment horizontal="center" vertical="center" wrapText="1"/>
    </xf>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8" xfId="2" applyFont="1" applyFill="1" applyBorder="1" applyAlignment="1">
      <alignment horizontal="justify" vertical="top" wrapText="1"/>
    </xf>
    <xf numFmtId="174"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74" fontId="39" fillId="26" borderId="51" xfId="0" applyNumberFormat="1" applyFont="1" applyFill="1" applyBorder="1" applyAlignment="1">
      <alignment horizontal="left" vertical="center"/>
    </xf>
    <xf numFmtId="0" fontId="36" fillId="0" borderId="51" xfId="0" applyFont="1" applyBorder="1"/>
    <xf numFmtId="0" fontId="42" fillId="27" borderId="26" xfId="2" applyFont="1" applyFill="1" applyBorder="1" applyAlignment="1">
      <alignment horizontal="left" vertical="center" wrapText="1"/>
    </xf>
    <xf numFmtId="174" fontId="39" fillId="27" borderId="54"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4"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4" fontId="36" fillId="0" borderId="51" xfId="0" applyNumberFormat="1" applyFont="1" applyFill="1" applyBorder="1" applyAlignment="1">
      <alignment horizontal="left" vertical="center" wrapText="1"/>
    </xf>
    <xf numFmtId="0" fontId="39" fillId="27" borderId="54" xfId="0"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11" fillId="0" borderId="0" xfId="2" applyFill="1" applyBorder="1" applyAlignment="1">
      <alignment horizontal="center"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cellXfs>
  <cellStyles count="141">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3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xfId="140" builtinId="5"/>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2 2" xfId="59"/>
    <cellStyle name="Финансовый 24 3" xfId="13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538</v>
      </c>
      <c r="D3" s="16"/>
    </row>
    <row r="4" spans="1:19" s="12" customFormat="1" ht="18.75" x14ac:dyDescent="0.3">
      <c r="A4" s="17"/>
      <c r="D4" s="16"/>
      <c r="E4" s="15"/>
    </row>
    <row r="5" spans="1:19" s="12" customFormat="1" ht="15.75" x14ac:dyDescent="0.25">
      <c r="A5" s="273" t="s">
        <v>590</v>
      </c>
      <c r="B5" s="273"/>
      <c r="C5" s="273"/>
      <c r="D5" s="172"/>
      <c r="E5" s="172"/>
      <c r="F5" s="172"/>
      <c r="G5" s="172"/>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502</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542</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80" t="s">
        <v>546</v>
      </c>
      <c r="B15" s="281"/>
      <c r="C15" s="281"/>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456</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60.75" customHeight="1" x14ac:dyDescent="0.2">
      <c r="A22" s="28" t="s">
        <v>66</v>
      </c>
      <c r="B22" s="44" t="s">
        <v>317</v>
      </c>
      <c r="C22" s="40" t="s">
        <v>560</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473</v>
      </c>
      <c r="D23" s="33"/>
      <c r="E23" s="33"/>
      <c r="F23" s="32"/>
      <c r="G23" s="32"/>
      <c r="H23" s="32"/>
      <c r="I23" s="32"/>
      <c r="J23" s="32"/>
      <c r="K23" s="32"/>
      <c r="L23" s="32"/>
      <c r="M23" s="32"/>
      <c r="N23" s="32"/>
      <c r="O23" s="32"/>
      <c r="P23" s="32"/>
      <c r="Q23" s="31"/>
      <c r="R23" s="31"/>
      <c r="S23" s="31"/>
    </row>
    <row r="24" spans="1:19" s="3" customFormat="1" ht="39.75" customHeight="1" x14ac:dyDescent="0.2">
      <c r="A24" s="270"/>
      <c r="B24" s="271"/>
      <c r="C24" s="27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69" t="s">
        <v>406</v>
      </c>
      <c r="C25" s="180" t="s">
        <v>547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69" t="s">
        <v>76</v>
      </c>
      <c r="C26" s="180" t="s">
        <v>548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69" t="s">
        <v>75</v>
      </c>
      <c r="C27" s="180" t="s">
        <v>558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69" t="s">
        <v>407</v>
      </c>
      <c r="C28" s="40"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69" t="s">
        <v>408</v>
      </c>
      <c r="C29" s="40"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69" t="s">
        <v>409</v>
      </c>
      <c r="C30" s="40"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410</v>
      </c>
      <c r="C31" s="40"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411</v>
      </c>
      <c r="C32" s="40"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412</v>
      </c>
      <c r="C33" s="40" t="s">
        <v>500</v>
      </c>
      <c r="D33" s="38"/>
      <c r="E33" s="37"/>
      <c r="F33" s="37"/>
      <c r="G33" s="37"/>
      <c r="H33" s="37"/>
      <c r="I33" s="37"/>
      <c r="J33" s="37"/>
      <c r="K33" s="37"/>
      <c r="L33" s="37"/>
      <c r="M33" s="37"/>
      <c r="N33" s="37"/>
      <c r="O33" s="37"/>
      <c r="P33" s="36"/>
      <c r="Q33" s="36"/>
      <c r="R33" s="36"/>
      <c r="S33" s="36"/>
    </row>
    <row r="34" spans="1:19" ht="111" customHeight="1" x14ac:dyDescent="0.25">
      <c r="A34" s="28" t="s">
        <v>425</v>
      </c>
      <c r="B34" s="43" t="s">
        <v>413</v>
      </c>
      <c r="C34" s="40" t="s">
        <v>489</v>
      </c>
      <c r="D34" s="27"/>
      <c r="E34" s="27"/>
      <c r="F34" s="27"/>
      <c r="G34" s="27"/>
      <c r="H34" s="27"/>
      <c r="I34" s="27"/>
      <c r="J34" s="27"/>
      <c r="K34" s="27"/>
      <c r="L34" s="27"/>
      <c r="M34" s="27"/>
      <c r="N34" s="27"/>
      <c r="O34" s="27"/>
      <c r="P34" s="27"/>
      <c r="Q34" s="27"/>
      <c r="R34" s="27"/>
      <c r="S34" s="27"/>
    </row>
    <row r="35" spans="1:19" ht="58.5" customHeight="1" x14ac:dyDescent="0.25">
      <c r="A35" s="28" t="s">
        <v>416</v>
      </c>
      <c r="B35" s="43" t="s">
        <v>73</v>
      </c>
      <c r="C35" s="40" t="s">
        <v>489</v>
      </c>
      <c r="D35" s="27"/>
      <c r="E35" s="27"/>
      <c r="F35" s="27"/>
      <c r="G35" s="27"/>
      <c r="H35" s="27"/>
      <c r="I35" s="27"/>
      <c r="J35" s="27"/>
      <c r="K35" s="27"/>
      <c r="L35" s="27"/>
      <c r="M35" s="27"/>
      <c r="N35" s="27"/>
      <c r="O35" s="27"/>
      <c r="P35" s="27"/>
      <c r="Q35" s="27"/>
      <c r="R35" s="27"/>
      <c r="S35" s="27"/>
    </row>
    <row r="36" spans="1:19" ht="51.75" customHeight="1" x14ac:dyDescent="0.25">
      <c r="A36" s="28" t="s">
        <v>426</v>
      </c>
      <c r="B36" s="43" t="s">
        <v>414</v>
      </c>
      <c r="C36" s="40" t="s">
        <v>489</v>
      </c>
      <c r="D36" s="27"/>
      <c r="E36" s="27"/>
      <c r="F36" s="27"/>
      <c r="G36" s="27"/>
      <c r="H36" s="27"/>
      <c r="I36" s="27"/>
      <c r="J36" s="27"/>
      <c r="K36" s="27"/>
      <c r="L36" s="27"/>
      <c r="M36" s="27"/>
      <c r="N36" s="27"/>
      <c r="O36" s="27"/>
      <c r="P36" s="27"/>
      <c r="Q36" s="27"/>
      <c r="R36" s="27"/>
      <c r="S36" s="27"/>
    </row>
    <row r="37" spans="1:19" ht="43.5" customHeight="1" x14ac:dyDescent="0.25">
      <c r="A37" s="28" t="s">
        <v>417</v>
      </c>
      <c r="B37" s="43" t="s">
        <v>415</v>
      </c>
      <c r="C37" s="40" t="s">
        <v>328</v>
      </c>
      <c r="D37" s="27"/>
      <c r="E37" s="27"/>
      <c r="F37" s="27"/>
      <c r="G37" s="27"/>
      <c r="H37" s="27"/>
      <c r="I37" s="27"/>
      <c r="J37" s="27"/>
      <c r="K37" s="27"/>
      <c r="L37" s="27"/>
      <c r="M37" s="27"/>
      <c r="N37" s="27"/>
      <c r="O37" s="27"/>
      <c r="P37" s="27"/>
      <c r="Q37" s="27"/>
      <c r="R37" s="27"/>
      <c r="S37" s="27"/>
    </row>
    <row r="38" spans="1:19" ht="43.5" customHeight="1" x14ac:dyDescent="0.25">
      <c r="A38" s="28" t="s">
        <v>427</v>
      </c>
      <c r="B38" s="43" t="s">
        <v>230</v>
      </c>
      <c r="C38" s="40" t="s">
        <v>489</v>
      </c>
      <c r="D38" s="27"/>
      <c r="E38" s="27"/>
      <c r="F38" s="27"/>
      <c r="G38" s="27"/>
      <c r="H38" s="27"/>
      <c r="I38" s="27"/>
      <c r="J38" s="27"/>
      <c r="K38" s="27"/>
      <c r="L38" s="27"/>
      <c r="M38" s="27"/>
      <c r="N38" s="27"/>
      <c r="O38" s="27"/>
      <c r="P38" s="27"/>
      <c r="Q38" s="27"/>
      <c r="R38" s="27"/>
      <c r="S38" s="27"/>
    </row>
    <row r="39" spans="1:19" ht="23.25" customHeight="1" x14ac:dyDescent="0.25">
      <c r="A39" s="270"/>
      <c r="B39" s="271"/>
      <c r="C39" s="272"/>
      <c r="D39" s="27"/>
      <c r="E39" s="27"/>
      <c r="F39" s="27"/>
      <c r="G39" s="27"/>
      <c r="H39" s="27"/>
      <c r="I39" s="27"/>
      <c r="J39" s="27"/>
      <c r="K39" s="27"/>
      <c r="L39" s="27"/>
      <c r="M39" s="27"/>
      <c r="N39" s="27"/>
      <c r="O39" s="27"/>
      <c r="P39" s="27"/>
      <c r="Q39" s="27"/>
      <c r="R39" s="27"/>
      <c r="S39" s="27"/>
    </row>
    <row r="40" spans="1:19" ht="63" x14ac:dyDescent="0.25">
      <c r="A40" s="28" t="s">
        <v>418</v>
      </c>
      <c r="B40" s="43" t="s">
        <v>469</v>
      </c>
      <c r="C40" s="197" t="s">
        <v>583</v>
      </c>
      <c r="D40" s="27"/>
      <c r="E40" s="27"/>
      <c r="F40" s="27"/>
      <c r="G40" s="27"/>
      <c r="H40" s="27"/>
      <c r="I40" s="27"/>
      <c r="J40" s="27"/>
      <c r="K40" s="27"/>
      <c r="L40" s="27"/>
      <c r="M40" s="27"/>
      <c r="N40" s="27"/>
      <c r="O40" s="27"/>
      <c r="P40" s="27"/>
      <c r="Q40" s="27"/>
      <c r="R40" s="27"/>
      <c r="S40" s="27"/>
    </row>
    <row r="41" spans="1:19" ht="105.75" customHeight="1" x14ac:dyDescent="0.25">
      <c r="A41" s="28" t="s">
        <v>428</v>
      </c>
      <c r="B41" s="43" t="s">
        <v>451</v>
      </c>
      <c r="C41" s="181" t="s">
        <v>488</v>
      </c>
      <c r="D41" s="27"/>
      <c r="E41" s="27"/>
      <c r="F41" s="27"/>
      <c r="G41" s="27"/>
      <c r="H41" s="27"/>
      <c r="I41" s="27"/>
      <c r="J41" s="27"/>
      <c r="K41" s="27"/>
      <c r="L41" s="27"/>
      <c r="M41" s="27"/>
      <c r="N41" s="27"/>
      <c r="O41" s="27"/>
      <c r="P41" s="27"/>
      <c r="Q41" s="27"/>
      <c r="R41" s="27"/>
      <c r="S41" s="27"/>
    </row>
    <row r="42" spans="1:19" ht="83.25" customHeight="1" x14ac:dyDescent="0.25">
      <c r="A42" s="28" t="s">
        <v>419</v>
      </c>
      <c r="B42" s="43" t="s">
        <v>466</v>
      </c>
      <c r="C42" s="181" t="s">
        <v>488</v>
      </c>
      <c r="D42" s="27"/>
      <c r="E42" s="27"/>
      <c r="F42" s="27"/>
      <c r="G42" s="27"/>
      <c r="H42" s="27"/>
      <c r="I42" s="27"/>
      <c r="J42" s="27"/>
      <c r="K42" s="27"/>
      <c r="L42" s="27"/>
      <c r="M42" s="27"/>
      <c r="N42" s="27"/>
      <c r="O42" s="27"/>
      <c r="P42" s="27"/>
      <c r="Q42" s="27"/>
      <c r="R42" s="27"/>
      <c r="S42" s="27"/>
    </row>
    <row r="43" spans="1:19" ht="186" customHeight="1" x14ac:dyDescent="0.25">
      <c r="A43" s="28" t="s">
        <v>431</v>
      </c>
      <c r="B43" s="43" t="s">
        <v>432</v>
      </c>
      <c r="C43" s="181" t="s">
        <v>488</v>
      </c>
      <c r="D43" s="27"/>
      <c r="E43" s="27"/>
      <c r="F43" s="27"/>
      <c r="G43" s="27"/>
      <c r="H43" s="27"/>
      <c r="I43" s="27"/>
      <c r="J43" s="27"/>
      <c r="K43" s="27"/>
      <c r="L43" s="27"/>
      <c r="M43" s="27"/>
      <c r="N43" s="27"/>
      <c r="O43" s="27"/>
      <c r="P43" s="27"/>
      <c r="Q43" s="27"/>
      <c r="R43" s="27"/>
      <c r="S43" s="27"/>
    </row>
    <row r="44" spans="1:19" ht="111" customHeight="1" x14ac:dyDescent="0.25">
      <c r="A44" s="28" t="s">
        <v>420</v>
      </c>
      <c r="B44" s="43" t="s">
        <v>457</v>
      </c>
      <c r="C44" s="181" t="s">
        <v>488</v>
      </c>
      <c r="D44" s="27"/>
      <c r="E44" s="27"/>
      <c r="F44" s="27"/>
      <c r="G44" s="27"/>
      <c r="H44" s="27"/>
      <c r="I44" s="27"/>
      <c r="J44" s="27"/>
      <c r="K44" s="27"/>
      <c r="L44" s="27"/>
      <c r="M44" s="27"/>
      <c r="N44" s="27"/>
      <c r="O44" s="27"/>
      <c r="P44" s="27"/>
      <c r="Q44" s="27"/>
      <c r="R44" s="27"/>
      <c r="S44" s="27"/>
    </row>
    <row r="45" spans="1:19" ht="120" customHeight="1" x14ac:dyDescent="0.25">
      <c r="A45" s="28" t="s">
        <v>452</v>
      </c>
      <c r="B45" s="43" t="s">
        <v>458</v>
      </c>
      <c r="C45" s="181" t="s">
        <v>488</v>
      </c>
      <c r="D45" s="27"/>
      <c r="E45" s="27"/>
      <c r="F45" s="27"/>
      <c r="G45" s="27"/>
      <c r="H45" s="27"/>
      <c r="I45" s="27"/>
      <c r="J45" s="27"/>
      <c r="K45" s="27"/>
      <c r="L45" s="27"/>
      <c r="M45" s="27"/>
      <c r="N45" s="27"/>
      <c r="O45" s="27"/>
      <c r="P45" s="27"/>
      <c r="Q45" s="27"/>
      <c r="R45" s="27"/>
      <c r="S45" s="27"/>
    </row>
    <row r="46" spans="1:19" ht="101.25" customHeight="1" x14ac:dyDescent="0.25">
      <c r="A46" s="28" t="s">
        <v>421</v>
      </c>
      <c r="B46" s="43" t="s">
        <v>459</v>
      </c>
      <c r="C46" s="181" t="s">
        <v>488</v>
      </c>
      <c r="D46" s="27"/>
      <c r="E46" s="27"/>
      <c r="F46" s="27"/>
      <c r="G46" s="27"/>
      <c r="H46" s="27"/>
      <c r="I46" s="27"/>
      <c r="J46" s="27"/>
      <c r="K46" s="27"/>
      <c r="L46" s="27"/>
      <c r="M46" s="27"/>
      <c r="N46" s="27"/>
      <c r="O46" s="27"/>
      <c r="P46" s="27"/>
      <c r="Q46" s="27"/>
      <c r="R46" s="27"/>
      <c r="S46" s="27"/>
    </row>
    <row r="47" spans="1:19" ht="18.75" customHeight="1" x14ac:dyDescent="0.25">
      <c r="A47" s="270"/>
      <c r="B47" s="271"/>
      <c r="C47" s="272"/>
      <c r="D47" s="27"/>
      <c r="E47" s="27"/>
      <c r="F47" s="27"/>
      <c r="G47" s="27"/>
      <c r="H47" s="27"/>
      <c r="I47" s="27"/>
      <c r="J47" s="27"/>
      <c r="K47" s="27"/>
      <c r="L47" s="27"/>
      <c r="M47" s="27"/>
      <c r="N47" s="27"/>
      <c r="O47" s="27"/>
      <c r="P47" s="27"/>
      <c r="Q47" s="27"/>
      <c r="R47" s="27"/>
      <c r="S47" s="27"/>
    </row>
    <row r="48" spans="1:19" ht="75.75" customHeight="1" x14ac:dyDescent="0.25">
      <c r="A48" s="28" t="s">
        <v>453</v>
      </c>
      <c r="B48" s="43" t="s">
        <v>467</v>
      </c>
      <c r="C48" s="225">
        <v>6.0467552042942954</v>
      </c>
      <c r="D48" s="27"/>
      <c r="E48" s="27"/>
      <c r="F48" s="27"/>
      <c r="G48" s="27"/>
      <c r="H48" s="27"/>
      <c r="I48" s="27"/>
      <c r="J48" s="27"/>
      <c r="K48" s="27"/>
      <c r="L48" s="27"/>
      <c r="M48" s="27"/>
      <c r="N48" s="27"/>
      <c r="O48" s="27"/>
      <c r="P48" s="27"/>
      <c r="Q48" s="27"/>
      <c r="R48" s="27"/>
      <c r="S48" s="27"/>
    </row>
    <row r="49" spans="1:19" ht="71.25" customHeight="1" x14ac:dyDescent="0.25">
      <c r="A49" s="28" t="s">
        <v>422</v>
      </c>
      <c r="B49" s="43" t="s">
        <v>468</v>
      </c>
      <c r="C49" s="225">
        <v>4.9926657852779019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3" t="str">
        <f>'1. паспорт местоположение'!A12:C12</f>
        <v>J_TP3400.PS.0023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5" t="s">
        <v>430</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101</v>
      </c>
      <c r="C19" s="284" t="s">
        <v>334</v>
      </c>
      <c r="D19" s="282" t="s">
        <v>333</v>
      </c>
      <c r="E19" s="282" t="s">
        <v>100</v>
      </c>
      <c r="F19" s="282" t="s">
        <v>99</v>
      </c>
      <c r="G19" s="282" t="s">
        <v>329</v>
      </c>
      <c r="H19" s="282" t="s">
        <v>98</v>
      </c>
      <c r="I19" s="282" t="s">
        <v>97</v>
      </c>
      <c r="J19" s="282" t="s">
        <v>96</v>
      </c>
      <c r="K19" s="282" t="s">
        <v>95</v>
      </c>
      <c r="L19" s="282" t="s">
        <v>94</v>
      </c>
      <c r="M19" s="282" t="s">
        <v>93</v>
      </c>
      <c r="N19" s="282" t="s">
        <v>92</v>
      </c>
      <c r="O19" s="282" t="s">
        <v>91</v>
      </c>
      <c r="P19" s="282" t="s">
        <v>90</v>
      </c>
      <c r="Q19" s="282" t="s">
        <v>332</v>
      </c>
      <c r="R19" s="282"/>
      <c r="S19" s="286" t="s">
        <v>424</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330</v>
      </c>
      <c r="R20" s="46" t="s">
        <v>331</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2"/>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3" t="str">
        <f>'1. паспорт местоположение'!A12:C12</f>
        <v>J_TP3400.PS.0023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6" t="s">
        <v>435</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221</v>
      </c>
      <c r="C21" s="292"/>
      <c r="D21" s="295" t="s">
        <v>123</v>
      </c>
      <c r="E21" s="291" t="s">
        <v>464</v>
      </c>
      <c r="F21" s="292"/>
      <c r="G21" s="291" t="s">
        <v>240</v>
      </c>
      <c r="H21" s="292"/>
      <c r="I21" s="291" t="s">
        <v>122</v>
      </c>
      <c r="J21" s="292"/>
      <c r="K21" s="295" t="s">
        <v>121</v>
      </c>
      <c r="L21" s="291" t="s">
        <v>120</v>
      </c>
      <c r="M21" s="292"/>
      <c r="N21" s="291" t="s">
        <v>460</v>
      </c>
      <c r="O21" s="292"/>
      <c r="P21" s="295" t="s">
        <v>119</v>
      </c>
      <c r="Q21" s="301" t="s">
        <v>118</v>
      </c>
      <c r="R21" s="302"/>
      <c r="S21" s="301" t="s">
        <v>117</v>
      </c>
      <c r="T21" s="303"/>
    </row>
    <row r="22" spans="1:113" ht="204.75" customHeight="1" x14ac:dyDescent="0.25">
      <c r="A22" s="299"/>
      <c r="B22" s="293"/>
      <c r="C22" s="294"/>
      <c r="D22" s="297"/>
      <c r="E22" s="293"/>
      <c r="F22" s="294"/>
      <c r="G22" s="293"/>
      <c r="H22" s="294"/>
      <c r="I22" s="293"/>
      <c r="J22" s="294"/>
      <c r="K22" s="296"/>
      <c r="L22" s="293"/>
      <c r="M22" s="294"/>
      <c r="N22" s="293"/>
      <c r="O22" s="294"/>
      <c r="P22" s="296"/>
      <c r="Q22" s="86" t="s">
        <v>116</v>
      </c>
      <c r="R22" s="86" t="s">
        <v>434</v>
      </c>
      <c r="S22" s="86" t="s">
        <v>115</v>
      </c>
      <c r="T22" s="86" t="s">
        <v>114</v>
      </c>
    </row>
    <row r="23" spans="1:113" ht="51.75" customHeight="1" x14ac:dyDescent="0.25">
      <c r="A23" s="300"/>
      <c r="B23" s="170" t="s">
        <v>112</v>
      </c>
      <c r="C23" s="170" t="s">
        <v>113</v>
      </c>
      <c r="D23" s="296"/>
      <c r="E23" s="170" t="s">
        <v>112</v>
      </c>
      <c r="F23" s="170" t="s">
        <v>113</v>
      </c>
      <c r="G23" s="170" t="s">
        <v>112</v>
      </c>
      <c r="H23" s="170" t="s">
        <v>113</v>
      </c>
      <c r="I23" s="170" t="s">
        <v>112</v>
      </c>
      <c r="J23" s="170" t="s">
        <v>113</v>
      </c>
      <c r="K23" s="170" t="s">
        <v>112</v>
      </c>
      <c r="L23" s="170" t="s">
        <v>112</v>
      </c>
      <c r="M23" s="170" t="s">
        <v>113</v>
      </c>
      <c r="N23" s="170" t="s">
        <v>112</v>
      </c>
      <c r="O23" s="170" t="s">
        <v>113</v>
      </c>
      <c r="P23" s="171"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90" t="s">
        <v>470</v>
      </c>
      <c r="C28" s="290"/>
      <c r="D28" s="290"/>
      <c r="E28" s="290"/>
      <c r="F28" s="290"/>
      <c r="G28" s="290"/>
      <c r="H28" s="290"/>
      <c r="I28" s="290"/>
      <c r="J28" s="290"/>
      <c r="K28" s="290"/>
      <c r="L28" s="290"/>
      <c r="M28" s="290"/>
      <c r="N28" s="290"/>
      <c r="O28" s="290"/>
      <c r="P28" s="290"/>
      <c r="Q28" s="290"/>
      <c r="R28" s="29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433</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J_TP3400.PS.0023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5" t="s">
        <v>6</v>
      </c>
      <c r="B21" s="308" t="s">
        <v>444</v>
      </c>
      <c r="C21" s="309"/>
      <c r="D21" s="308" t="s">
        <v>446</v>
      </c>
      <c r="E21" s="309"/>
      <c r="F21" s="301" t="s">
        <v>95</v>
      </c>
      <c r="G21" s="303"/>
      <c r="H21" s="303"/>
      <c r="I21" s="302"/>
      <c r="J21" s="305" t="s">
        <v>447</v>
      </c>
      <c r="K21" s="308" t="s">
        <v>448</v>
      </c>
      <c r="L21" s="309"/>
      <c r="M21" s="308" t="s">
        <v>449</v>
      </c>
      <c r="N21" s="309"/>
      <c r="O21" s="308" t="s">
        <v>436</v>
      </c>
      <c r="P21" s="309"/>
      <c r="Q21" s="308" t="s">
        <v>128</v>
      </c>
      <c r="R21" s="309"/>
      <c r="S21" s="305" t="s">
        <v>127</v>
      </c>
      <c r="T21" s="305" t="s">
        <v>450</v>
      </c>
      <c r="U21" s="305" t="s">
        <v>445</v>
      </c>
      <c r="V21" s="308" t="s">
        <v>126</v>
      </c>
      <c r="W21" s="309"/>
      <c r="X21" s="301" t="s">
        <v>118</v>
      </c>
      <c r="Y21" s="303"/>
      <c r="Z21" s="301" t="s">
        <v>117</v>
      </c>
      <c r="AA21" s="303"/>
    </row>
    <row r="22" spans="1:27" ht="216" customHeight="1" x14ac:dyDescent="0.25">
      <c r="A22" s="306"/>
      <c r="B22" s="310"/>
      <c r="C22" s="311"/>
      <c r="D22" s="310"/>
      <c r="E22" s="311"/>
      <c r="F22" s="301" t="s">
        <v>125</v>
      </c>
      <c r="G22" s="302"/>
      <c r="H22" s="301" t="s">
        <v>124</v>
      </c>
      <c r="I22" s="302"/>
      <c r="J22" s="307"/>
      <c r="K22" s="310"/>
      <c r="L22" s="311"/>
      <c r="M22" s="310"/>
      <c r="N22" s="311"/>
      <c r="O22" s="310"/>
      <c r="P22" s="311"/>
      <c r="Q22" s="310"/>
      <c r="R22" s="311"/>
      <c r="S22" s="307"/>
      <c r="T22" s="307"/>
      <c r="U22" s="307"/>
      <c r="V22" s="310"/>
      <c r="W22" s="311"/>
      <c r="X22" s="86" t="s">
        <v>116</v>
      </c>
      <c r="Y22" s="86" t="s">
        <v>434</v>
      </c>
      <c r="Z22" s="86" t="s">
        <v>115</v>
      </c>
      <c r="AA22" s="86" t="s">
        <v>114</v>
      </c>
    </row>
    <row r="23" spans="1:27" ht="60" customHeight="1" x14ac:dyDescent="0.25">
      <c r="A23" s="307"/>
      <c r="B23" s="168" t="s">
        <v>112</v>
      </c>
      <c r="C23" s="168"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J_TP3400.PS.0023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5" t="s">
        <v>429</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442</v>
      </c>
      <c r="C22" s="239" t="s">
        <v>555</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40"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241"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241" t="s">
        <v>554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241" t="s">
        <v>501</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443</v>
      </c>
      <c r="C27" s="242"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65"/>
      <c r="AB6" s="16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65"/>
      <c r="AB7" s="165"/>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6"/>
      <c r="AB8" s="16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7"/>
      <c r="AB9" s="16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65"/>
      <c r="AB10" s="165"/>
    </row>
    <row r="11" spans="1:28" ht="15.75" x14ac:dyDescent="0.25">
      <c r="A11" s="283" t="str">
        <f>'1. паспорт местоположение'!A12:C12</f>
        <v>J_TP3400.PS.0023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6"/>
      <c r="AB11" s="16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7"/>
      <c r="AB12" s="16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6"/>
      <c r="AB14" s="16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7"/>
      <c r="AB15" s="167"/>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5"/>
      <c r="AB16" s="17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5"/>
      <c r="AB17" s="17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5"/>
      <c r="AB18" s="17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5"/>
      <c r="AB19" s="17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6"/>
      <c r="AB20" s="17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6"/>
      <c r="AB21" s="176"/>
    </row>
    <row r="22" spans="1:28" x14ac:dyDescent="0.25">
      <c r="A22" s="313" t="s">
        <v>461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7"/>
      <c r="AB22" s="177"/>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472</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78">
        <v>11</v>
      </c>
      <c r="L25" s="84">
        <v>12</v>
      </c>
      <c r="M25" s="178">
        <v>13</v>
      </c>
      <c r="N25" s="84">
        <v>14</v>
      </c>
      <c r="O25" s="178">
        <v>15</v>
      </c>
      <c r="P25" s="84">
        <v>16</v>
      </c>
      <c r="Q25" s="178">
        <v>17</v>
      </c>
      <c r="R25" s="84">
        <v>18</v>
      </c>
      <c r="S25" s="178">
        <v>19</v>
      </c>
      <c r="T25" s="84">
        <v>20</v>
      </c>
      <c r="U25" s="178">
        <v>21</v>
      </c>
      <c r="V25" s="84">
        <v>22</v>
      </c>
      <c r="W25" s="178">
        <v>23</v>
      </c>
      <c r="X25" s="84">
        <v>24</v>
      </c>
      <c r="Y25" s="178">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3" t="str">
        <f>'1. паспорт местоположение'!A12:C12</f>
        <v>J_TP3400.PS.0023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438</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J_TP3400.PS.0023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439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8" t="s">
        <v>315</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2"/>
      <c r="AN24" s="102"/>
      <c r="AO24" s="130"/>
      <c r="AP24" s="130"/>
      <c r="AQ24" s="130"/>
      <c r="AR24" s="130"/>
      <c r="AS24" s="108"/>
    </row>
    <row r="25" spans="1:45" ht="12.75" customHeight="1" x14ac:dyDescent="0.25">
      <c r="A25" s="368" t="s">
        <v>314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3"/>
      <c r="AN25" s="389" t="s">
        <v>313</v>
      </c>
      <c r="AO25" s="389"/>
      <c r="AP25" s="389"/>
      <c r="AQ25" s="387"/>
      <c r="AR25" s="387"/>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78" t="s">
        <v>311</v>
      </c>
      <c r="AO26" s="379"/>
      <c r="AP26" s="380"/>
      <c r="AQ26" s="370"/>
      <c r="AR26" s="37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78" t="s">
        <v>309</v>
      </c>
      <c r="AO27" s="379"/>
      <c r="AP27" s="380"/>
      <c r="AQ27" s="370"/>
      <c r="AR27" s="371"/>
      <c r="AS27" s="108"/>
    </row>
    <row r="28" spans="1:45" ht="27.75" customHeight="1" thickBot="1" x14ac:dyDescent="0.3">
      <c r="A28" s="381" t="s">
        <v>308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3"/>
      <c r="AN28" s="384" t="s">
        <v>307</v>
      </c>
      <c r="AO28" s="385"/>
      <c r="AP28" s="386"/>
      <c r="AQ28" s="370"/>
      <c r="AR28" s="371"/>
      <c r="AS28" s="108"/>
    </row>
    <row r="29" spans="1:45" ht="17.25" customHeight="1" x14ac:dyDescent="0.25">
      <c r="A29" s="372" t="s">
        <v>306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3"/>
      <c r="AN29" s="375"/>
      <c r="AO29" s="376"/>
      <c r="AP29" s="376"/>
      <c r="AQ29" s="370"/>
      <c r="AR29" s="377"/>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52" t="s">
        <v>267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3"/>
      <c r="AN36" s="103"/>
      <c r="AO36" s="103"/>
      <c r="AP36" s="103"/>
      <c r="AQ36" s="103"/>
      <c r="AR36" s="103"/>
      <c r="AS36" s="10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52" t="s">
        <v>300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3"/>
      <c r="AN39" s="103"/>
      <c r="AO39" s="103"/>
      <c r="AP39" s="103"/>
      <c r="AQ39" s="103"/>
      <c r="AR39" s="103"/>
      <c r="AS39" s="108"/>
    </row>
    <row r="40" spans="1:45" ht="17.25" customHeight="1" x14ac:dyDescent="0.25">
      <c r="A40" s="368" t="s">
        <v>299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61" t="s">
        <v>293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3"/>
      <c r="AN46" s="103"/>
      <c r="AO46" s="103"/>
      <c r="AP46" s="103"/>
      <c r="AQ46" s="103"/>
      <c r="AR46" s="103"/>
      <c r="AS46" s="108"/>
    </row>
    <row r="47" spans="1:45" ht="24" customHeight="1" x14ac:dyDescent="0.25">
      <c r="A47" s="364" t="s">
        <v>292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273</v>
      </c>
      <c r="AN47" s="351"/>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52" t="s">
        <v>289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273</v>
      </c>
      <c r="AN52" s="351"/>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52" t="s">
        <v>284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273</v>
      </c>
      <c r="AN58" s="351"/>
      <c r="AO58" s="116" t="s">
        <v>272</v>
      </c>
      <c r="AP58" s="116" t="s">
        <v>271</v>
      </c>
      <c r="AQ58" s="108"/>
    </row>
    <row r="59" spans="1:43" ht="12.75" customHeight="1" x14ac:dyDescent="0.25">
      <c r="A59" s="355" t="s">
        <v>282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38" t="s">
        <v>277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38" t="s">
        <v>270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43" t="s">
        <v>276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45" t="s">
        <v>275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273</v>
      </c>
      <c r="AN74" s="351"/>
      <c r="AO74" s="116" t="s">
        <v>272</v>
      </c>
      <c r="AP74" s="116" t="s">
        <v>271</v>
      </c>
      <c r="AQ74" s="108"/>
    </row>
    <row r="75" spans="1:43" ht="25.5" customHeight="1" x14ac:dyDescent="0.25">
      <c r="A75" s="338" t="s">
        <v>270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5"/>
      <c r="AP82" s="115"/>
      <c r="AQ82" s="108"/>
    </row>
    <row r="83" spans="1:45" ht="12" customHeight="1" x14ac:dyDescent="0.25">
      <c r="A83" s="343" t="s">
        <v>262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2"/>
      <c r="AP83" s="112"/>
      <c r="AQ83" s="114"/>
    </row>
    <row r="84" spans="1:45" ht="12" customHeight="1" x14ac:dyDescent="0.25">
      <c r="A84" s="343" t="s">
        <v>261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5"/>
      <c r="AP85" s="115"/>
      <c r="AQ85" s="102"/>
    </row>
    <row r="86" spans="1:45" ht="27.75" customHeight="1" x14ac:dyDescent="0.25">
      <c r="A86" s="338" t="s">
        <v>259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2"/>
      <c r="AP86" s="112"/>
      <c r="AQ86" s="114"/>
    </row>
    <row r="87" spans="1:45" x14ac:dyDescent="0.25">
      <c r="A87" s="338" t="s">
        <v>258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2"/>
      <c r="AP87" s="112"/>
      <c r="AQ87" s="114"/>
    </row>
    <row r="88" spans="1:45" ht="14.25" customHeight="1" x14ac:dyDescent="0.25">
      <c r="A88" s="327" t="s">
        <v>257</v>
      </c>
      <c r="B88" s="328"/>
      <c r="C88" s="328"/>
      <c r="D88" s="32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0"/>
      <c r="AL88" s="331"/>
      <c r="AM88" s="332"/>
      <c r="AN88" s="333"/>
      <c r="AO88" s="112"/>
      <c r="AP88" s="112"/>
      <c r="AQ88" s="114"/>
    </row>
    <row r="89" spans="1:45" x14ac:dyDescent="0.25">
      <c r="A89" s="327" t="s">
        <v>256</v>
      </c>
      <c r="B89" s="328"/>
      <c r="C89" s="328"/>
      <c r="D89" s="32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0"/>
      <c r="AL89" s="331"/>
      <c r="AM89" s="332"/>
      <c r="AN89" s="33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3"/>
      <c r="AL90" s="324"/>
      <c r="AM90" s="325"/>
      <c r="AN90" s="32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zoomScaleNormal="75" workbookViewId="0">
      <selection activeCell="K6" sqref="K6"/>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3" t="s">
        <v>502</v>
      </c>
      <c r="B9" s="283"/>
      <c r="C9" s="283"/>
      <c r="D9" s="283"/>
      <c r="E9" s="283"/>
      <c r="F9" s="283"/>
      <c r="G9" s="283"/>
      <c r="H9" s="283"/>
      <c r="I9" s="283"/>
      <c r="J9" s="283"/>
      <c r="K9" s="283"/>
      <c r="L9" s="283"/>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3" t="str">
        <f>'1. паспорт местоположение'!A12:C12</f>
        <v>J_TP3400.PS.0023</v>
      </c>
      <c r="B12" s="283"/>
      <c r="C12" s="283"/>
      <c r="D12" s="283"/>
      <c r="E12" s="283"/>
      <c r="F12" s="283"/>
      <c r="G12" s="283"/>
      <c r="H12" s="283"/>
      <c r="I12" s="283"/>
      <c r="J12" s="283"/>
      <c r="K12" s="283"/>
      <c r="L12" s="283"/>
    </row>
    <row r="13" spans="1:44" x14ac:dyDescent="0.25">
      <c r="A13" s="274" t="s">
        <v>8</v>
      </c>
      <c r="B13" s="274"/>
      <c r="C13" s="274"/>
      <c r="D13" s="274"/>
      <c r="E13" s="274"/>
      <c r="F13" s="274"/>
      <c r="G13" s="274"/>
      <c r="H13" s="274"/>
      <c r="I13" s="274"/>
      <c r="J13" s="274"/>
      <c r="K13" s="274"/>
      <c r="L13" s="274"/>
    </row>
    <row r="14" spans="1:44" ht="18.75" x14ac:dyDescent="0.25">
      <c r="A14" s="287"/>
      <c r="B14" s="287"/>
      <c r="C14" s="287"/>
      <c r="D14" s="287"/>
      <c r="E14" s="287"/>
      <c r="F14" s="287"/>
      <c r="G14" s="287"/>
      <c r="H14" s="287"/>
      <c r="I14" s="287"/>
      <c r="J14" s="287"/>
      <c r="K14" s="287"/>
      <c r="L14" s="287"/>
    </row>
    <row r="15" spans="1:44" ht="33" customHeight="1" x14ac:dyDescent="0.25">
      <c r="A15" s="28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80"/>
      <c r="C15" s="280"/>
      <c r="D15" s="280"/>
      <c r="E15" s="280"/>
      <c r="F15" s="280"/>
      <c r="G15" s="280"/>
      <c r="H15" s="280"/>
      <c r="I15" s="280"/>
      <c r="J15" s="280"/>
      <c r="K15" s="280"/>
      <c r="L15" s="280"/>
    </row>
    <row r="16" spans="1:44" x14ac:dyDescent="0.25">
      <c r="A16" s="274" t="s">
        <v>7</v>
      </c>
      <c r="B16" s="274"/>
      <c r="C16" s="274"/>
      <c r="D16" s="274"/>
      <c r="E16" s="274"/>
      <c r="F16" s="274"/>
      <c r="G16" s="274"/>
      <c r="H16" s="274"/>
      <c r="I16" s="274"/>
      <c r="J16" s="274"/>
      <c r="K16" s="274"/>
      <c r="L16" s="274"/>
    </row>
    <row r="17" spans="1:12" ht="15.75" customHeight="1" x14ac:dyDescent="0.25">
      <c r="L17" s="192"/>
    </row>
    <row r="18" spans="1:12" x14ac:dyDescent="0.25">
      <c r="K18" s="80"/>
    </row>
    <row r="19" spans="1:12" ht="15.75" customHeight="1" x14ac:dyDescent="0.25">
      <c r="A19" s="400" t="s">
        <v>440</v>
      </c>
      <c r="B19" s="400"/>
      <c r="C19" s="400"/>
      <c r="D19" s="400"/>
      <c r="E19" s="400"/>
      <c r="F19" s="400"/>
      <c r="G19" s="400"/>
      <c r="H19" s="400"/>
      <c r="I19" s="400"/>
      <c r="J19" s="400"/>
      <c r="K19" s="400"/>
      <c r="L19" s="400"/>
    </row>
    <row r="20" spans="1:12" x14ac:dyDescent="0.25">
      <c r="A20" s="193"/>
      <c r="B20" s="193"/>
      <c r="C20" s="79"/>
      <c r="D20" s="79"/>
      <c r="E20" s="79"/>
      <c r="F20" s="79"/>
      <c r="G20" s="79"/>
      <c r="H20" s="79"/>
      <c r="I20" s="79"/>
      <c r="J20" s="79"/>
      <c r="K20" s="79"/>
      <c r="L20" s="79"/>
    </row>
    <row r="21" spans="1:12" ht="28.5" customHeight="1" x14ac:dyDescent="0.25">
      <c r="A21" s="390" t="s">
        <v>220</v>
      </c>
      <c r="B21" s="390" t="s">
        <v>219</v>
      </c>
      <c r="C21" s="395" t="s">
        <v>375</v>
      </c>
      <c r="D21" s="395"/>
      <c r="E21" s="395"/>
      <c r="F21" s="395"/>
      <c r="G21" s="395"/>
      <c r="H21" s="395"/>
      <c r="I21" s="396" t="s">
        <v>218</v>
      </c>
      <c r="J21" s="397" t="s">
        <v>377</v>
      </c>
      <c r="K21" s="390" t="s">
        <v>217</v>
      </c>
      <c r="L21" s="391" t="s">
        <v>376</v>
      </c>
    </row>
    <row r="22" spans="1:12" ht="58.5" customHeight="1" x14ac:dyDescent="0.25">
      <c r="A22" s="390"/>
      <c r="B22" s="390"/>
      <c r="C22" s="392" t="s">
        <v>3</v>
      </c>
      <c r="D22" s="392"/>
      <c r="E22" s="157"/>
      <c r="F22" s="158"/>
      <c r="G22" s="393" t="s">
        <v>2</v>
      </c>
      <c r="H22" s="394"/>
      <c r="I22" s="396"/>
      <c r="J22" s="398"/>
      <c r="K22" s="390"/>
      <c r="L22" s="391"/>
    </row>
    <row r="23" spans="1:12" ht="47.25" x14ac:dyDescent="0.25">
      <c r="A23" s="390"/>
      <c r="B23" s="390"/>
      <c r="C23" s="78" t="s">
        <v>216</v>
      </c>
      <c r="D23" s="78" t="s">
        <v>215</v>
      </c>
      <c r="E23" s="78" t="s">
        <v>216</v>
      </c>
      <c r="F23" s="78" t="s">
        <v>215</v>
      </c>
      <c r="G23" s="78" t="s">
        <v>216</v>
      </c>
      <c r="H23" s="78" t="s">
        <v>215</v>
      </c>
      <c r="I23" s="396"/>
      <c r="J23" s="399"/>
      <c r="K23" s="390"/>
      <c r="L23" s="391"/>
    </row>
    <row r="24" spans="1:12" x14ac:dyDescent="0.25">
      <c r="A24" s="209">
        <v>1</v>
      </c>
      <c r="B24" s="209">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47.25" x14ac:dyDescent="0.25">
      <c r="A26" s="73" t="s">
        <v>213</v>
      </c>
      <c r="B26" s="77" t="s">
        <v>382</v>
      </c>
      <c r="C26" s="71" t="s">
        <v>489</v>
      </c>
      <c r="D26" s="71" t="s">
        <v>489</v>
      </c>
      <c r="E26" s="71" t="s">
        <v>489</v>
      </c>
      <c r="F26" s="71" t="s">
        <v>489</v>
      </c>
      <c r="G26" s="71" t="s">
        <v>489</v>
      </c>
      <c r="H26" s="71" t="s">
        <v>489</v>
      </c>
      <c r="I26" s="76"/>
      <c r="J26" s="76"/>
      <c r="K26" s="70"/>
      <c r="L26" s="70"/>
    </row>
    <row r="27" spans="1:12" s="66" customFormat="1" ht="47.25" x14ac:dyDescent="0.25">
      <c r="A27" s="73" t="s">
        <v>212</v>
      </c>
      <c r="B27" s="77" t="s">
        <v>384</v>
      </c>
      <c r="C27" s="71" t="s">
        <v>489</v>
      </c>
      <c r="D27" s="71" t="s">
        <v>489</v>
      </c>
      <c r="E27" s="71" t="s">
        <v>489</v>
      </c>
      <c r="F27" s="71" t="s">
        <v>489</v>
      </c>
      <c r="G27" s="71" t="s">
        <v>489</v>
      </c>
      <c r="H27" s="71" t="s">
        <v>489</v>
      </c>
      <c r="I27" s="76"/>
      <c r="J27" s="76"/>
      <c r="K27" s="70"/>
      <c r="L27" s="70"/>
    </row>
    <row r="28" spans="1:12" s="66" customFormat="1" ht="63" x14ac:dyDescent="0.25">
      <c r="A28" s="73" t="s">
        <v>383</v>
      </c>
      <c r="B28" s="77" t="s">
        <v>388</v>
      </c>
      <c r="C28" s="71" t="s">
        <v>489</v>
      </c>
      <c r="D28" s="71" t="s">
        <v>489</v>
      </c>
      <c r="E28" s="71" t="s">
        <v>489</v>
      </c>
      <c r="F28" s="71" t="s">
        <v>489</v>
      </c>
      <c r="G28" s="71" t="s">
        <v>489</v>
      </c>
      <c r="H28" s="71" t="s">
        <v>489</v>
      </c>
      <c r="I28" s="76"/>
      <c r="J28" s="76"/>
      <c r="K28" s="70"/>
      <c r="L28" s="70"/>
    </row>
    <row r="29" spans="1:12" s="66" customFormat="1" ht="47.25" x14ac:dyDescent="0.25">
      <c r="A29" s="73" t="s">
        <v>211</v>
      </c>
      <c r="B29" s="77" t="s">
        <v>387</v>
      </c>
      <c r="C29" s="71" t="s">
        <v>489</v>
      </c>
      <c r="D29" s="71" t="s">
        <v>489</v>
      </c>
      <c r="E29" s="71" t="s">
        <v>489</v>
      </c>
      <c r="F29" s="71" t="s">
        <v>489</v>
      </c>
      <c r="G29" s="71" t="s">
        <v>489</v>
      </c>
      <c r="H29" s="71" t="s">
        <v>489</v>
      </c>
      <c r="I29" s="76"/>
      <c r="J29" s="76"/>
      <c r="K29" s="70"/>
      <c r="L29" s="70"/>
    </row>
    <row r="30" spans="1:12" s="66" customFormat="1" ht="47.25" x14ac:dyDescent="0.25">
      <c r="A30" s="73" t="s">
        <v>210</v>
      </c>
      <c r="B30" s="77" t="s">
        <v>389</v>
      </c>
      <c r="C30" s="71" t="s">
        <v>489</v>
      </c>
      <c r="D30" s="71" t="s">
        <v>489</v>
      </c>
      <c r="E30" s="71" t="s">
        <v>489</v>
      </c>
      <c r="F30" s="71" t="s">
        <v>489</v>
      </c>
      <c r="G30" s="71" t="s">
        <v>489</v>
      </c>
      <c r="H30" s="71" t="s">
        <v>489</v>
      </c>
      <c r="I30" s="76"/>
      <c r="J30" s="76"/>
      <c r="K30" s="70"/>
      <c r="L30" s="70"/>
    </row>
    <row r="31" spans="1:12" s="66" customFormat="1" ht="31.5" x14ac:dyDescent="0.25">
      <c r="A31" s="73" t="s">
        <v>209</v>
      </c>
      <c r="B31" s="72" t="s">
        <v>385</v>
      </c>
      <c r="C31" s="194">
        <v>45371</v>
      </c>
      <c r="D31" s="194">
        <f>C31+20</f>
        <v>45391</v>
      </c>
      <c r="E31" s="191" t="s">
        <v>492</v>
      </c>
      <c r="F31" s="191" t="s">
        <v>496</v>
      </c>
      <c r="G31" s="194">
        <v>45371</v>
      </c>
      <c r="H31" s="194">
        <f>G31+20</f>
        <v>45391</v>
      </c>
      <c r="I31" s="244">
        <v>1</v>
      </c>
      <c r="J31" s="244">
        <v>1</v>
      </c>
      <c r="K31" s="70"/>
      <c r="L31" s="70"/>
    </row>
    <row r="32" spans="1:12" s="66" customFormat="1" ht="31.5" x14ac:dyDescent="0.25">
      <c r="A32" s="73" t="s">
        <v>207</v>
      </c>
      <c r="B32" s="72" t="s">
        <v>390</v>
      </c>
      <c r="C32" s="188">
        <f>D31+60</f>
        <v>45451</v>
      </c>
      <c r="D32" s="194">
        <f>C32+60</f>
        <v>45511</v>
      </c>
      <c r="E32" s="188" t="s">
        <v>493</v>
      </c>
      <c r="F32" s="191" t="s">
        <v>497</v>
      </c>
      <c r="G32" s="188">
        <f>H31+60</f>
        <v>45451</v>
      </c>
      <c r="H32" s="194">
        <v>46021</v>
      </c>
      <c r="I32" s="244">
        <v>0.8</v>
      </c>
      <c r="J32" s="244">
        <v>1</v>
      </c>
      <c r="K32" s="253"/>
      <c r="L32" s="254"/>
    </row>
    <row r="33" spans="1:12" s="66" customFormat="1" ht="47.25" x14ac:dyDescent="0.25">
      <c r="A33" s="73" t="s">
        <v>401</v>
      </c>
      <c r="B33" s="72" t="s">
        <v>324</v>
      </c>
      <c r="C33" s="71" t="s">
        <v>489</v>
      </c>
      <c r="D33" s="71" t="s">
        <v>489</v>
      </c>
      <c r="E33" s="71" t="s">
        <v>489</v>
      </c>
      <c r="F33" s="71" t="s">
        <v>489</v>
      </c>
      <c r="G33" s="71" t="s">
        <v>489</v>
      </c>
      <c r="H33" s="71" t="s">
        <v>489</v>
      </c>
      <c r="I33" s="185"/>
      <c r="J33" s="185"/>
      <c r="K33" s="70"/>
      <c r="L33" s="70"/>
    </row>
    <row r="34" spans="1:12" s="66" customFormat="1" ht="63" x14ac:dyDescent="0.25">
      <c r="A34" s="73" t="s">
        <v>402</v>
      </c>
      <c r="B34" s="72" t="s">
        <v>394</v>
      </c>
      <c r="C34" s="71" t="s">
        <v>489</v>
      </c>
      <c r="D34" s="71" t="s">
        <v>489</v>
      </c>
      <c r="E34" s="71" t="s">
        <v>489</v>
      </c>
      <c r="F34" s="71" t="s">
        <v>489</v>
      </c>
      <c r="G34" s="71" t="s">
        <v>489</v>
      </c>
      <c r="H34" s="71" t="s">
        <v>489</v>
      </c>
      <c r="I34" s="185"/>
      <c r="J34" s="185"/>
      <c r="K34" s="75"/>
      <c r="L34" s="70"/>
    </row>
    <row r="35" spans="1:12" s="66" customFormat="1" ht="31.5" x14ac:dyDescent="0.25">
      <c r="A35" s="73" t="s">
        <v>403</v>
      </c>
      <c r="B35" s="72" t="s">
        <v>208</v>
      </c>
      <c r="C35" s="194">
        <f>D32+30</f>
        <v>45541</v>
      </c>
      <c r="D35" s="194">
        <f>C35+30</f>
        <v>45571</v>
      </c>
      <c r="E35" s="191" t="s">
        <v>494</v>
      </c>
      <c r="F35" s="191" t="s">
        <v>498</v>
      </c>
      <c r="G35" s="194">
        <f>H37</f>
        <v>46376</v>
      </c>
      <c r="H35" s="194">
        <f>G35</f>
        <v>46376</v>
      </c>
      <c r="I35" s="252"/>
      <c r="J35" s="252"/>
      <c r="K35" s="255"/>
      <c r="L35" s="254"/>
    </row>
    <row r="36" spans="1:12" ht="47.25" x14ac:dyDescent="0.25">
      <c r="A36" s="73" t="s">
        <v>404</v>
      </c>
      <c r="B36" s="72" t="s">
        <v>386</v>
      </c>
      <c r="C36" s="71" t="s">
        <v>489</v>
      </c>
      <c r="D36" s="71" t="s">
        <v>489</v>
      </c>
      <c r="E36" s="71" t="s">
        <v>489</v>
      </c>
      <c r="F36" s="71" t="s">
        <v>489</v>
      </c>
      <c r="G36" s="71" t="s">
        <v>489</v>
      </c>
      <c r="H36" s="71" t="s">
        <v>489</v>
      </c>
      <c r="I36" s="189"/>
      <c r="J36" s="189"/>
      <c r="K36" s="254"/>
      <c r="L36" s="254"/>
    </row>
    <row r="37" spans="1:12" ht="31.5" x14ac:dyDescent="0.25">
      <c r="A37" s="73" t="s">
        <v>405</v>
      </c>
      <c r="B37" s="72" t="s">
        <v>206</v>
      </c>
      <c r="C37" s="194">
        <f>D35+30</f>
        <v>45601</v>
      </c>
      <c r="D37" s="194">
        <f>C37+30</f>
        <v>45631</v>
      </c>
      <c r="E37" s="191" t="s">
        <v>495</v>
      </c>
      <c r="F37" s="191" t="s">
        <v>499</v>
      </c>
      <c r="G37" s="194">
        <f>H32</f>
        <v>46021</v>
      </c>
      <c r="H37" s="194">
        <f>G37+355</f>
        <v>46376</v>
      </c>
      <c r="I37" s="244">
        <v>0.8</v>
      </c>
      <c r="J37" s="244">
        <v>1</v>
      </c>
      <c r="K37" s="254"/>
      <c r="L37" s="254"/>
    </row>
    <row r="38" spans="1:12" x14ac:dyDescent="0.25">
      <c r="A38" s="73" t="s">
        <v>543</v>
      </c>
      <c r="B38" s="74" t="s">
        <v>205</v>
      </c>
      <c r="C38" s="70"/>
      <c r="D38" s="70"/>
      <c r="E38" s="70"/>
      <c r="F38" s="70"/>
      <c r="G38" s="70"/>
      <c r="H38" s="70"/>
      <c r="I38" s="190"/>
      <c r="J38" s="190"/>
      <c r="K38" s="253"/>
      <c r="L38" s="253"/>
    </row>
    <row r="39" spans="1:12" ht="63" x14ac:dyDescent="0.25">
      <c r="A39" s="73">
        <v>2</v>
      </c>
      <c r="B39" s="72" t="s">
        <v>391</v>
      </c>
      <c r="C39" s="194" t="s">
        <v>552</v>
      </c>
      <c r="D39" s="194" t="s">
        <v>552</v>
      </c>
      <c r="E39" s="194" t="s">
        <v>552</v>
      </c>
      <c r="F39" s="194" t="s">
        <v>552</v>
      </c>
      <c r="G39" s="194" t="s">
        <v>552</v>
      </c>
      <c r="H39" s="194" t="s">
        <v>552</v>
      </c>
      <c r="I39" s="190"/>
      <c r="J39" s="190"/>
      <c r="K39" s="70"/>
      <c r="L39" s="70"/>
    </row>
    <row r="40" spans="1:12" ht="33.75" customHeight="1" x14ac:dyDescent="0.25">
      <c r="A40" s="73" t="s">
        <v>204</v>
      </c>
      <c r="B40" s="72" t="s">
        <v>393</v>
      </c>
      <c r="C40" s="195" t="s">
        <v>552</v>
      </c>
      <c r="D40" s="195" t="s">
        <v>552</v>
      </c>
      <c r="E40" s="195" t="s">
        <v>552</v>
      </c>
      <c r="F40" s="195" t="s">
        <v>552</v>
      </c>
      <c r="G40" s="195" t="s">
        <v>552</v>
      </c>
      <c r="H40" s="195" t="s">
        <v>552</v>
      </c>
      <c r="I40" s="70"/>
      <c r="J40" s="70"/>
      <c r="K40" s="70"/>
      <c r="L40" s="70"/>
    </row>
    <row r="41" spans="1:12" ht="63" customHeight="1" x14ac:dyDescent="0.25">
      <c r="A41" s="73" t="s">
        <v>203</v>
      </c>
      <c r="B41" s="74" t="s">
        <v>471</v>
      </c>
      <c r="C41" s="70"/>
      <c r="D41" s="70"/>
      <c r="E41" s="70"/>
      <c r="F41" s="70"/>
      <c r="G41" s="70"/>
      <c r="H41" s="70"/>
      <c r="I41" s="70"/>
      <c r="J41" s="70"/>
      <c r="K41" s="70"/>
      <c r="L41" s="70"/>
    </row>
    <row r="42" spans="1:12" ht="58.5" customHeight="1" x14ac:dyDescent="0.25">
      <c r="A42" s="73">
        <v>3</v>
      </c>
      <c r="B42" s="72" t="s">
        <v>392</v>
      </c>
      <c r="C42" s="195" t="s">
        <v>552</v>
      </c>
      <c r="D42" s="195" t="s">
        <v>552</v>
      </c>
      <c r="E42" s="195" t="s">
        <v>552</v>
      </c>
      <c r="F42" s="195" t="s">
        <v>552</v>
      </c>
      <c r="G42" s="195" t="s">
        <v>552</v>
      </c>
      <c r="H42" s="195" t="s">
        <v>552</v>
      </c>
      <c r="I42" s="70"/>
      <c r="J42" s="70"/>
      <c r="K42" s="70"/>
      <c r="L42" s="70"/>
    </row>
    <row r="43" spans="1:12" ht="34.5" customHeight="1" x14ac:dyDescent="0.25">
      <c r="A43" s="73" t="s">
        <v>202</v>
      </c>
      <c r="B43" s="72" t="s">
        <v>200</v>
      </c>
      <c r="C43" s="195" t="s">
        <v>552</v>
      </c>
      <c r="D43" s="195" t="s">
        <v>552</v>
      </c>
      <c r="E43" s="195" t="s">
        <v>552</v>
      </c>
      <c r="F43" s="195" t="s">
        <v>552</v>
      </c>
      <c r="G43" s="195" t="s">
        <v>552</v>
      </c>
      <c r="H43" s="195" t="s">
        <v>552</v>
      </c>
      <c r="I43" s="70"/>
      <c r="J43" s="70"/>
      <c r="K43" s="70"/>
      <c r="L43" s="70"/>
    </row>
    <row r="44" spans="1:12" ht="41.25" customHeight="1" x14ac:dyDescent="0.25">
      <c r="A44" s="73" t="s">
        <v>201</v>
      </c>
      <c r="B44" s="72" t="s">
        <v>198</v>
      </c>
      <c r="C44" s="195" t="s">
        <v>552</v>
      </c>
      <c r="D44" s="195" t="s">
        <v>552</v>
      </c>
      <c r="E44" s="195" t="s">
        <v>552</v>
      </c>
      <c r="F44" s="195" t="s">
        <v>552</v>
      </c>
      <c r="G44" s="195" t="s">
        <v>552</v>
      </c>
      <c r="H44" s="195" t="s">
        <v>552</v>
      </c>
      <c r="I44" s="70"/>
      <c r="J44" s="70"/>
      <c r="K44" s="70"/>
      <c r="L44" s="70"/>
    </row>
    <row r="45" spans="1:12" ht="90.75" customHeight="1" x14ac:dyDescent="0.25">
      <c r="A45" s="73" t="s">
        <v>199</v>
      </c>
      <c r="B45" s="72" t="s">
        <v>397</v>
      </c>
      <c r="C45" s="71" t="s">
        <v>552</v>
      </c>
      <c r="D45" s="71" t="s">
        <v>552</v>
      </c>
      <c r="E45" s="71" t="s">
        <v>552</v>
      </c>
      <c r="F45" s="71" t="s">
        <v>552</v>
      </c>
      <c r="G45" s="71" t="s">
        <v>552</v>
      </c>
      <c r="H45" s="71" t="s">
        <v>552</v>
      </c>
      <c r="I45" s="70"/>
      <c r="J45" s="70"/>
      <c r="K45" s="70"/>
      <c r="L45" s="70"/>
    </row>
    <row r="46" spans="1:12" ht="167.25" customHeight="1" x14ac:dyDescent="0.25">
      <c r="A46" s="73" t="s">
        <v>197</v>
      </c>
      <c r="B46" s="72" t="s">
        <v>395</v>
      </c>
      <c r="C46" s="71" t="s">
        <v>552</v>
      </c>
      <c r="D46" s="71" t="s">
        <v>552</v>
      </c>
      <c r="E46" s="71" t="s">
        <v>552</v>
      </c>
      <c r="F46" s="71" t="s">
        <v>552</v>
      </c>
      <c r="G46" s="71" t="s">
        <v>552</v>
      </c>
      <c r="H46" s="71" t="s">
        <v>552</v>
      </c>
      <c r="I46" s="70"/>
      <c r="J46" s="70"/>
      <c r="K46" s="70"/>
      <c r="L46" s="70"/>
    </row>
    <row r="47" spans="1:12" ht="30.75" customHeight="1" x14ac:dyDescent="0.25">
      <c r="A47" s="73" t="s">
        <v>195</v>
      </c>
      <c r="B47" s="72" t="s">
        <v>196</v>
      </c>
      <c r="C47" s="195" t="s">
        <v>552</v>
      </c>
      <c r="D47" s="195" t="s">
        <v>552</v>
      </c>
      <c r="E47" s="195" t="s">
        <v>552</v>
      </c>
      <c r="F47" s="195" t="s">
        <v>552</v>
      </c>
      <c r="G47" s="195" t="s">
        <v>552</v>
      </c>
      <c r="H47" s="195" t="s">
        <v>552</v>
      </c>
      <c r="I47" s="70"/>
      <c r="J47" s="70"/>
      <c r="K47" s="70"/>
      <c r="L47" s="70"/>
    </row>
    <row r="48" spans="1:12" ht="37.5" customHeight="1" x14ac:dyDescent="0.25">
      <c r="A48" s="73" t="s">
        <v>544</v>
      </c>
      <c r="B48" s="74" t="s">
        <v>194</v>
      </c>
      <c r="C48" s="70"/>
      <c r="D48" s="70"/>
      <c r="E48" s="70"/>
      <c r="F48" s="70"/>
      <c r="G48" s="70"/>
      <c r="H48" s="70"/>
      <c r="I48" s="70"/>
      <c r="J48" s="70"/>
      <c r="K48" s="70"/>
      <c r="L48" s="70"/>
    </row>
    <row r="49" spans="1:12" ht="35.25" customHeight="1" x14ac:dyDescent="0.25">
      <c r="A49" s="73">
        <v>4</v>
      </c>
      <c r="B49" s="72" t="s">
        <v>192</v>
      </c>
      <c r="C49" s="196" t="s">
        <v>552</v>
      </c>
      <c r="D49" s="196" t="s">
        <v>552</v>
      </c>
      <c r="E49" s="196" t="s">
        <v>552</v>
      </c>
      <c r="F49" s="196" t="s">
        <v>552</v>
      </c>
      <c r="G49" s="196" t="s">
        <v>552</v>
      </c>
      <c r="H49" s="196" t="s">
        <v>552</v>
      </c>
      <c r="I49" s="70"/>
      <c r="J49" s="70"/>
      <c r="K49" s="70"/>
      <c r="L49" s="70"/>
    </row>
    <row r="50" spans="1:12" ht="86.25" customHeight="1" x14ac:dyDescent="0.25">
      <c r="A50" s="73" t="s">
        <v>193</v>
      </c>
      <c r="B50" s="72" t="s">
        <v>396</v>
      </c>
      <c r="C50" s="196" t="s">
        <v>552</v>
      </c>
      <c r="D50" s="196" t="s">
        <v>552</v>
      </c>
      <c r="E50" s="196" t="s">
        <v>552</v>
      </c>
      <c r="F50" s="196" t="s">
        <v>552</v>
      </c>
      <c r="G50" s="196" t="s">
        <v>552</v>
      </c>
      <c r="H50" s="196" t="s">
        <v>552</v>
      </c>
      <c r="I50" s="70"/>
      <c r="J50" s="70"/>
      <c r="K50" s="70"/>
      <c r="L50" s="70"/>
    </row>
    <row r="51" spans="1:12" ht="77.25" customHeight="1" x14ac:dyDescent="0.25">
      <c r="A51" s="73" t="s">
        <v>191</v>
      </c>
      <c r="B51" s="72" t="s">
        <v>398</v>
      </c>
      <c r="C51" s="71" t="s">
        <v>552</v>
      </c>
      <c r="D51" s="71" t="s">
        <v>552</v>
      </c>
      <c r="E51" s="71" t="s">
        <v>552</v>
      </c>
      <c r="F51" s="71" t="s">
        <v>552</v>
      </c>
      <c r="G51" s="71" t="s">
        <v>552</v>
      </c>
      <c r="H51" s="71" t="s">
        <v>552</v>
      </c>
      <c r="I51" s="70"/>
      <c r="J51" s="70"/>
      <c r="K51" s="70"/>
      <c r="L51" s="70"/>
    </row>
    <row r="52" spans="1:12" ht="71.25" customHeight="1" x14ac:dyDescent="0.25">
      <c r="A52" s="73" t="s">
        <v>189</v>
      </c>
      <c r="B52" s="72" t="s">
        <v>190</v>
      </c>
      <c r="C52" s="71" t="s">
        <v>552</v>
      </c>
      <c r="D52" s="71" t="s">
        <v>552</v>
      </c>
      <c r="E52" s="71" t="s">
        <v>552</v>
      </c>
      <c r="F52" s="71" t="s">
        <v>552</v>
      </c>
      <c r="G52" s="71" t="s">
        <v>552</v>
      </c>
      <c r="H52" s="71" t="s">
        <v>552</v>
      </c>
      <c r="I52" s="70"/>
      <c r="J52" s="70"/>
      <c r="K52" s="70"/>
      <c r="L52" s="70"/>
    </row>
    <row r="53" spans="1:12" ht="48" customHeight="1" x14ac:dyDescent="0.25">
      <c r="A53" s="73" t="s">
        <v>187</v>
      </c>
      <c r="B53" s="161" t="s">
        <v>399</v>
      </c>
      <c r="C53" s="196" t="s">
        <v>552</v>
      </c>
      <c r="D53" s="196" t="s">
        <v>552</v>
      </c>
      <c r="E53" s="196" t="s">
        <v>552</v>
      </c>
      <c r="F53" s="196" t="s">
        <v>552</v>
      </c>
      <c r="G53" s="196" t="s">
        <v>552</v>
      </c>
      <c r="H53" s="196" t="s">
        <v>552</v>
      </c>
      <c r="I53" s="70"/>
      <c r="J53" s="70"/>
      <c r="K53" s="70"/>
      <c r="L53" s="70"/>
    </row>
    <row r="54" spans="1:12" ht="46.5" customHeight="1" x14ac:dyDescent="0.25">
      <c r="A54" s="73" t="s">
        <v>400</v>
      </c>
      <c r="B54" s="72" t="s">
        <v>188</v>
      </c>
      <c r="C54" s="71" t="s">
        <v>552</v>
      </c>
      <c r="D54" s="71" t="s">
        <v>552</v>
      </c>
      <c r="E54" s="71" t="s">
        <v>552</v>
      </c>
      <c r="F54" s="71" t="s">
        <v>552</v>
      </c>
      <c r="G54" s="71" t="s">
        <v>552</v>
      </c>
      <c r="H54" s="71" t="s">
        <v>552</v>
      </c>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H92"/>
  <sheetViews>
    <sheetView view="pageBreakPreview" topLeftCell="A10" zoomScale="60" zoomScaleNormal="6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28515625" style="64" customWidth="1"/>
    <col min="12" max="15" width="8.28515625" style="65" customWidth="1"/>
    <col min="16" max="28" width="8.28515625" style="64" customWidth="1"/>
    <col min="29" max="29" width="12.85546875" style="64" customWidth="1"/>
    <col min="30" max="16384" width="9.140625" style="64"/>
  </cols>
  <sheetData>
    <row r="1" spans="1:29" ht="18.75" x14ac:dyDescent="0.25">
      <c r="A1" s="65"/>
      <c r="B1" s="65"/>
      <c r="C1" s="65"/>
      <c r="D1" s="65"/>
      <c r="E1" s="65"/>
      <c r="F1" s="65"/>
      <c r="I1" s="42"/>
      <c r="P1" s="65"/>
      <c r="Q1" s="65"/>
      <c r="AC1" s="42" t="s">
        <v>70</v>
      </c>
    </row>
    <row r="2" spans="1:29" ht="18.75" x14ac:dyDescent="0.3">
      <c r="A2" s="65"/>
      <c r="B2" s="65"/>
      <c r="C2" s="65"/>
      <c r="D2" s="65"/>
      <c r="E2" s="65"/>
      <c r="F2" s="65"/>
      <c r="I2" s="15"/>
      <c r="P2" s="65"/>
      <c r="Q2" s="65"/>
      <c r="AC2" s="15" t="s">
        <v>11</v>
      </c>
    </row>
    <row r="3" spans="1:29" ht="18.75" x14ac:dyDescent="0.3">
      <c r="A3" s="65"/>
      <c r="B3" s="65"/>
      <c r="C3" s="65"/>
      <c r="D3" s="65"/>
      <c r="E3" s="65"/>
      <c r="F3" s="65"/>
      <c r="I3" s="15"/>
      <c r="P3" s="65"/>
      <c r="Q3" s="65"/>
      <c r="AC3" s="15" t="s">
        <v>69</v>
      </c>
    </row>
    <row r="4" spans="1:29"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65"/>
      <c r="D5" s="65"/>
      <c r="E5" s="65"/>
      <c r="F5" s="65"/>
      <c r="I5" s="15"/>
      <c r="P5" s="65"/>
      <c r="Q5" s="65"/>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68"/>
      <c r="I7" s="68"/>
      <c r="L7" s="165"/>
      <c r="M7" s="165"/>
      <c r="N7" s="68"/>
      <c r="O7" s="68"/>
      <c r="P7" s="68"/>
      <c r="Q7" s="68"/>
      <c r="R7" s="68"/>
      <c r="S7" s="68"/>
      <c r="T7" s="68"/>
      <c r="U7" s="68"/>
      <c r="V7" s="68"/>
      <c r="W7" s="68"/>
      <c r="X7" s="68"/>
      <c r="Y7" s="68"/>
      <c r="Z7" s="68"/>
      <c r="AA7" s="68"/>
      <c r="AB7" s="68"/>
      <c r="AC7" s="68"/>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68"/>
      <c r="I10" s="68"/>
      <c r="L10" s="165"/>
      <c r="M10" s="165"/>
      <c r="N10" s="68"/>
      <c r="O10" s="68"/>
      <c r="P10" s="68"/>
      <c r="Q10" s="68"/>
      <c r="R10" s="68"/>
      <c r="S10" s="68"/>
      <c r="T10" s="68"/>
      <c r="U10" s="68"/>
      <c r="V10" s="68"/>
      <c r="W10" s="68"/>
      <c r="X10" s="68"/>
      <c r="Y10" s="68"/>
      <c r="Z10" s="68"/>
      <c r="AA10" s="68"/>
      <c r="AB10" s="68"/>
      <c r="AC10" s="68"/>
    </row>
    <row r="11" spans="1:29" x14ac:dyDescent="0.25">
      <c r="A11" s="283" t="str">
        <f>'1. паспорт местоположение'!A12:C12</f>
        <v>J_TP3400.PS.0023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67"/>
      <c r="I13" s="67"/>
      <c r="L13" s="11"/>
      <c r="M13" s="11"/>
      <c r="N13" s="67"/>
      <c r="O13" s="67"/>
      <c r="P13" s="67"/>
      <c r="Q13" s="67"/>
      <c r="R13" s="67"/>
      <c r="S13" s="67"/>
      <c r="T13" s="67"/>
      <c r="U13" s="67"/>
      <c r="V13" s="67"/>
      <c r="W13" s="67"/>
      <c r="X13" s="67"/>
      <c r="Y13" s="67"/>
      <c r="Z13" s="67"/>
      <c r="AA13" s="67"/>
      <c r="AB13" s="67"/>
      <c r="AC13" s="67"/>
    </row>
    <row r="14" spans="1:29" x14ac:dyDescent="0.25">
      <c r="A14" s="28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3"/>
      <c r="B16" s="403"/>
      <c r="C16" s="403"/>
      <c r="D16" s="403"/>
      <c r="E16" s="403"/>
      <c r="F16" s="403"/>
      <c r="G16" s="403"/>
      <c r="H16" s="403"/>
      <c r="I16" s="403"/>
      <c r="L16" s="64"/>
      <c r="M16" s="64"/>
      <c r="N16" s="64"/>
      <c r="O16" s="64"/>
    </row>
    <row r="17" spans="1:34" x14ac:dyDescent="0.25">
      <c r="A17" s="65"/>
      <c r="H17" s="65"/>
      <c r="P17" s="65"/>
      <c r="Q17" s="65"/>
      <c r="R17" s="65"/>
      <c r="S17" s="65"/>
      <c r="T17" s="65"/>
      <c r="U17" s="65"/>
      <c r="V17" s="65"/>
      <c r="W17" s="65"/>
      <c r="X17" s="65"/>
      <c r="Y17" s="65"/>
      <c r="Z17" s="65"/>
      <c r="AA17" s="65"/>
      <c r="AB17" s="65"/>
    </row>
    <row r="18" spans="1:34" x14ac:dyDescent="0.25">
      <c r="A18" s="411" t="s">
        <v>441</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4" x14ac:dyDescent="0.25">
      <c r="A19" s="65"/>
      <c r="B19" s="65"/>
      <c r="C19" s="65"/>
      <c r="D19" s="65"/>
      <c r="E19" s="65"/>
      <c r="F19" s="65"/>
      <c r="H19" s="65"/>
      <c r="P19" s="65"/>
      <c r="Q19" s="65"/>
      <c r="R19" s="65"/>
      <c r="S19" s="65"/>
      <c r="T19" s="65"/>
      <c r="U19" s="65"/>
      <c r="V19" s="65"/>
      <c r="W19" s="65"/>
      <c r="X19" s="65"/>
      <c r="Y19" s="65"/>
      <c r="Z19" s="65"/>
      <c r="AA19" s="65"/>
      <c r="AB19" s="65"/>
    </row>
    <row r="20" spans="1:34" s="211" customFormat="1" ht="21" customHeight="1" x14ac:dyDescent="0.25">
      <c r="A20" s="404" t="s">
        <v>186</v>
      </c>
      <c r="B20" s="404" t="s">
        <v>185</v>
      </c>
      <c r="C20" s="402" t="s">
        <v>184</v>
      </c>
      <c r="D20" s="402"/>
      <c r="E20" s="407" t="s">
        <v>183</v>
      </c>
      <c r="F20" s="407"/>
      <c r="G20" s="412" t="s">
        <v>599</v>
      </c>
      <c r="H20" s="408" t="s">
        <v>539</v>
      </c>
      <c r="I20" s="409"/>
      <c r="J20" s="409"/>
      <c r="K20" s="409"/>
      <c r="L20" s="408" t="s">
        <v>540</v>
      </c>
      <c r="M20" s="409"/>
      <c r="N20" s="409"/>
      <c r="O20" s="409"/>
      <c r="P20" s="408" t="s">
        <v>559</v>
      </c>
      <c r="Q20" s="409"/>
      <c r="R20" s="409"/>
      <c r="S20" s="409"/>
      <c r="T20" s="408" t="s">
        <v>588</v>
      </c>
      <c r="U20" s="409"/>
      <c r="V20" s="409"/>
      <c r="W20" s="409"/>
      <c r="X20" s="408" t="s">
        <v>600</v>
      </c>
      <c r="Y20" s="409"/>
      <c r="Z20" s="409"/>
      <c r="AA20" s="409"/>
      <c r="AB20" s="401" t="s">
        <v>182</v>
      </c>
      <c r="AC20" s="401"/>
    </row>
    <row r="21" spans="1:34" s="211" customFormat="1" ht="81.75" customHeight="1" x14ac:dyDescent="0.25">
      <c r="A21" s="405"/>
      <c r="B21" s="405"/>
      <c r="C21" s="402"/>
      <c r="D21" s="402"/>
      <c r="E21" s="407"/>
      <c r="F21" s="407"/>
      <c r="G21" s="413"/>
      <c r="H21" s="410" t="s">
        <v>3</v>
      </c>
      <c r="I21" s="410"/>
      <c r="J21" s="410" t="s">
        <v>180</v>
      </c>
      <c r="K21" s="410"/>
      <c r="L21" s="410" t="s">
        <v>3</v>
      </c>
      <c r="M21" s="410"/>
      <c r="N21" s="410" t="s">
        <v>180</v>
      </c>
      <c r="O21" s="410"/>
      <c r="P21" s="410" t="s">
        <v>3</v>
      </c>
      <c r="Q21" s="410"/>
      <c r="R21" s="410" t="s">
        <v>180</v>
      </c>
      <c r="S21" s="410"/>
      <c r="T21" s="410" t="s">
        <v>3</v>
      </c>
      <c r="U21" s="410"/>
      <c r="V21" s="410" t="s">
        <v>180</v>
      </c>
      <c r="W21" s="410"/>
      <c r="X21" s="410" t="s">
        <v>3</v>
      </c>
      <c r="Y21" s="410"/>
      <c r="Z21" s="410" t="s">
        <v>180</v>
      </c>
      <c r="AA21" s="410"/>
      <c r="AB21" s="401"/>
      <c r="AC21" s="401"/>
    </row>
    <row r="22" spans="1:34" s="211" customFormat="1" ht="124.5" customHeight="1" x14ac:dyDescent="0.3">
      <c r="A22" s="406"/>
      <c r="B22" s="406"/>
      <c r="C22" s="269" t="s">
        <v>3</v>
      </c>
      <c r="D22" s="269" t="s">
        <v>180</v>
      </c>
      <c r="E22" s="198" t="s">
        <v>601</v>
      </c>
      <c r="F22" s="198" t="s">
        <v>602</v>
      </c>
      <c r="G22" s="414"/>
      <c r="H22" s="243" t="s">
        <v>423</v>
      </c>
      <c r="I22" s="243" t="s">
        <v>589</v>
      </c>
      <c r="J22" s="243" t="s">
        <v>423</v>
      </c>
      <c r="K22" s="243" t="s">
        <v>589</v>
      </c>
      <c r="L22" s="243" t="s">
        <v>423</v>
      </c>
      <c r="M22" s="243" t="s">
        <v>589</v>
      </c>
      <c r="N22" s="243" t="s">
        <v>423</v>
      </c>
      <c r="O22" s="243" t="s">
        <v>589</v>
      </c>
      <c r="P22" s="243" t="s">
        <v>423</v>
      </c>
      <c r="Q22" s="243" t="s">
        <v>589</v>
      </c>
      <c r="R22" s="243" t="s">
        <v>423</v>
      </c>
      <c r="S22" s="243" t="s">
        <v>589</v>
      </c>
      <c r="T22" s="243" t="s">
        <v>423</v>
      </c>
      <c r="U22" s="243" t="s">
        <v>589</v>
      </c>
      <c r="V22" s="243" t="s">
        <v>423</v>
      </c>
      <c r="W22" s="243" t="s">
        <v>589</v>
      </c>
      <c r="X22" s="243" t="s">
        <v>423</v>
      </c>
      <c r="Y22" s="243" t="s">
        <v>589</v>
      </c>
      <c r="Z22" s="243" t="s">
        <v>423</v>
      </c>
      <c r="AA22" s="243" t="s">
        <v>589</v>
      </c>
      <c r="AB22" s="269" t="s">
        <v>181</v>
      </c>
      <c r="AC22" s="269" t="s">
        <v>180</v>
      </c>
      <c r="AE22" s="212"/>
      <c r="AF22" s="212"/>
      <c r="AG22" s="212"/>
      <c r="AH22" s="212"/>
    </row>
    <row r="23" spans="1:34" s="21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211" customFormat="1" ht="47.25" customHeight="1" x14ac:dyDescent="0.25">
      <c r="A24" s="199">
        <v>1</v>
      </c>
      <c r="B24" s="200" t="s">
        <v>179</v>
      </c>
      <c r="C24" s="201">
        <v>6.1807600000000011</v>
      </c>
      <c r="D24" s="201">
        <v>6.0467552042942954</v>
      </c>
      <c r="E24" s="201">
        <v>6.1807600000000011</v>
      </c>
      <c r="F24" s="201">
        <v>6.1807600000000011</v>
      </c>
      <c r="G24" s="201">
        <v>0</v>
      </c>
      <c r="H24" s="201">
        <v>6.1807600000000011</v>
      </c>
      <c r="I24" s="201"/>
      <c r="J24" s="201">
        <v>6.0467552042942954</v>
      </c>
      <c r="K24" s="201"/>
      <c r="L24" s="201">
        <v>0</v>
      </c>
      <c r="M24" s="201"/>
      <c r="N24" s="201">
        <v>0</v>
      </c>
      <c r="O24" s="201"/>
      <c r="P24" s="201">
        <v>0</v>
      </c>
      <c r="Q24" s="201"/>
      <c r="R24" s="201">
        <v>0</v>
      </c>
      <c r="S24" s="201"/>
      <c r="T24" s="201">
        <v>0</v>
      </c>
      <c r="U24" s="201"/>
      <c r="V24" s="201">
        <v>0</v>
      </c>
      <c r="W24" s="201"/>
      <c r="X24" s="201">
        <v>0</v>
      </c>
      <c r="Y24" s="201"/>
      <c r="Z24" s="201" t="s">
        <v>552</v>
      </c>
      <c r="AA24" s="201"/>
      <c r="AB24" s="201">
        <v>6.1807600000000011</v>
      </c>
      <c r="AC24" s="201">
        <v>6.0467552042942954</v>
      </c>
    </row>
    <row r="25" spans="1:34" s="211" customFormat="1" ht="24" customHeight="1" x14ac:dyDescent="0.25">
      <c r="A25" s="202" t="s">
        <v>178</v>
      </c>
      <c r="B25" s="203" t="s">
        <v>177</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552</v>
      </c>
      <c r="AA25" s="201"/>
      <c r="AB25" s="201">
        <v>0</v>
      </c>
      <c r="AC25" s="201">
        <v>0</v>
      </c>
    </row>
    <row r="26" spans="1:34" s="211" customFormat="1" x14ac:dyDescent="0.25">
      <c r="A26" s="202" t="s">
        <v>176</v>
      </c>
      <c r="B26" s="203" t="s">
        <v>175</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552</v>
      </c>
      <c r="AA26" s="201"/>
      <c r="AB26" s="201">
        <v>0</v>
      </c>
      <c r="AC26" s="201">
        <v>0</v>
      </c>
    </row>
    <row r="27" spans="1:34" s="211" customFormat="1" ht="38.25" customHeight="1" x14ac:dyDescent="0.25">
      <c r="A27" s="202" t="s">
        <v>174</v>
      </c>
      <c r="B27" s="203" t="s">
        <v>381</v>
      </c>
      <c r="C27" s="201"/>
      <c r="D27" s="201"/>
      <c r="E27" s="201"/>
      <c r="F27" s="201"/>
      <c r="G27" s="201">
        <v>0</v>
      </c>
      <c r="H27" s="201">
        <v>5.1506333333333343</v>
      </c>
      <c r="I27" s="201"/>
      <c r="J27" s="201">
        <v>4.9926657852779019</v>
      </c>
      <c r="K27" s="201"/>
      <c r="L27" s="201">
        <v>0</v>
      </c>
      <c r="M27" s="201"/>
      <c r="N27" s="201">
        <v>0</v>
      </c>
      <c r="O27" s="201"/>
      <c r="P27" s="201">
        <v>0</v>
      </c>
      <c r="Q27" s="201"/>
      <c r="R27" s="201">
        <v>0</v>
      </c>
      <c r="S27" s="201"/>
      <c r="T27" s="201">
        <v>0</v>
      </c>
      <c r="U27" s="201"/>
      <c r="V27" s="201">
        <v>0</v>
      </c>
      <c r="W27" s="201"/>
      <c r="X27" s="201">
        <v>0</v>
      </c>
      <c r="Y27" s="201"/>
      <c r="Z27" s="201" t="s">
        <v>552</v>
      </c>
      <c r="AA27" s="201"/>
      <c r="AB27" s="201">
        <v>5.1506333333333343</v>
      </c>
      <c r="AC27" s="201">
        <v>4.9926657852779019</v>
      </c>
    </row>
    <row r="28" spans="1:34" s="211" customFormat="1"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s="211" customFormat="1" x14ac:dyDescent="0.25">
      <c r="A29" s="202" t="s">
        <v>171</v>
      </c>
      <c r="B29" s="204" t="s">
        <v>170</v>
      </c>
      <c r="C29" s="201"/>
      <c r="D29" s="201"/>
      <c r="E29" s="201"/>
      <c r="F29" s="201"/>
      <c r="G29" s="201">
        <v>0</v>
      </c>
      <c r="H29" s="201">
        <v>1.0301266666666669</v>
      </c>
      <c r="I29" s="201"/>
      <c r="J29" s="201">
        <v>1.0540894190163934</v>
      </c>
      <c r="K29" s="201"/>
      <c r="L29" s="201">
        <v>0</v>
      </c>
      <c r="M29" s="201"/>
      <c r="N29" s="201">
        <v>0</v>
      </c>
      <c r="O29" s="201"/>
      <c r="P29" s="201">
        <v>0</v>
      </c>
      <c r="Q29" s="201"/>
      <c r="R29" s="201">
        <v>0</v>
      </c>
      <c r="S29" s="201"/>
      <c r="T29" s="201">
        <v>0</v>
      </c>
      <c r="U29" s="201"/>
      <c r="V29" s="201">
        <v>0</v>
      </c>
      <c r="W29" s="201"/>
      <c r="X29" s="201">
        <v>0</v>
      </c>
      <c r="Y29" s="201"/>
      <c r="Z29" s="201" t="s">
        <v>552</v>
      </c>
      <c r="AA29" s="201"/>
      <c r="AB29" s="201">
        <v>1.0301266666666669</v>
      </c>
      <c r="AC29" s="201">
        <v>1.0540894190163934</v>
      </c>
    </row>
    <row r="30" spans="1:34" s="211" customFormat="1" ht="47.25" x14ac:dyDescent="0.25">
      <c r="A30" s="199" t="s">
        <v>64</v>
      </c>
      <c r="B30" s="200" t="s">
        <v>169</v>
      </c>
      <c r="C30" s="201">
        <v>5.1506333333333343</v>
      </c>
      <c r="D30" s="201">
        <v>4.9926657852779019</v>
      </c>
      <c r="E30" s="201">
        <v>5.1506333333333343</v>
      </c>
      <c r="F30" s="201">
        <v>5.1506333333333343</v>
      </c>
      <c r="G30" s="201">
        <v>0</v>
      </c>
      <c r="H30" s="201">
        <v>5.1506333333333343</v>
      </c>
      <c r="I30" s="201"/>
      <c r="J30" s="201">
        <v>4.9926657852779019</v>
      </c>
      <c r="K30" s="201"/>
      <c r="L30" s="201">
        <v>0</v>
      </c>
      <c r="M30" s="201"/>
      <c r="N30" s="201">
        <v>0</v>
      </c>
      <c r="O30" s="201"/>
      <c r="P30" s="201">
        <v>0</v>
      </c>
      <c r="Q30" s="201"/>
      <c r="R30" s="201">
        <v>0</v>
      </c>
      <c r="S30" s="201"/>
      <c r="T30" s="201">
        <v>0</v>
      </c>
      <c r="U30" s="201"/>
      <c r="V30" s="201">
        <v>0</v>
      </c>
      <c r="W30" s="201"/>
      <c r="X30" s="201">
        <v>0</v>
      </c>
      <c r="Y30" s="201"/>
      <c r="Z30" s="201" t="s">
        <v>552</v>
      </c>
      <c r="AA30" s="201"/>
      <c r="AB30" s="201">
        <v>5.1506333333333343</v>
      </c>
      <c r="AC30" s="201">
        <v>4.9926657852779019</v>
      </c>
    </row>
    <row r="31" spans="1:34" s="211" customFormat="1" x14ac:dyDescent="0.25">
      <c r="A31" s="199" t="s">
        <v>168</v>
      </c>
      <c r="B31" s="203" t="s">
        <v>167</v>
      </c>
      <c r="C31" s="201">
        <v>4.7712147264103342</v>
      </c>
      <c r="D31" s="201">
        <v>4.7913155409836063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s="211" customFormat="1" ht="31.5" x14ac:dyDescent="0.25">
      <c r="A32" s="199" t="s">
        <v>503</v>
      </c>
      <c r="B32" s="203" t="s">
        <v>166</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11" customFormat="1" x14ac:dyDescent="0.25">
      <c r="A33" s="199" t="s">
        <v>165</v>
      </c>
      <c r="B33" s="203" t="s">
        <v>164</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11" customFormat="1" x14ac:dyDescent="0.25">
      <c r="A34" s="199" t="s">
        <v>163</v>
      </c>
      <c r="B34" s="203" t="s">
        <v>162</v>
      </c>
      <c r="C34" s="201">
        <v>0.37941860692299995</v>
      </c>
      <c r="D34" s="201">
        <v>0.2013502442942951</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11" customFormat="1" ht="48" customHeight="1" x14ac:dyDescent="0.25">
      <c r="A35" s="199" t="s">
        <v>63</v>
      </c>
      <c r="B35" s="200"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11" customFormat="1" ht="44.25" customHeight="1" x14ac:dyDescent="0.25">
      <c r="A36" s="202" t="s">
        <v>160</v>
      </c>
      <c r="B36" s="203" t="s">
        <v>506</v>
      </c>
      <c r="C36" s="201"/>
      <c r="D36" s="201"/>
      <c r="E36" s="201"/>
      <c r="F36" s="201"/>
      <c r="G36" s="201">
        <v>0</v>
      </c>
      <c r="H36" s="201">
        <v>0</v>
      </c>
      <c r="I36" s="213" t="s">
        <v>536</v>
      </c>
      <c r="J36" s="201">
        <v>0</v>
      </c>
      <c r="K36" s="213" t="s">
        <v>536</v>
      </c>
      <c r="L36" s="201">
        <v>0</v>
      </c>
      <c r="M36" s="213" t="s">
        <v>536</v>
      </c>
      <c r="N36" s="201">
        <v>0</v>
      </c>
      <c r="O36" s="213" t="s">
        <v>536</v>
      </c>
      <c r="P36" s="201">
        <v>0</v>
      </c>
      <c r="Q36" s="213" t="s">
        <v>536</v>
      </c>
      <c r="R36" s="201">
        <v>0</v>
      </c>
      <c r="S36" s="213" t="s">
        <v>536</v>
      </c>
      <c r="T36" s="201">
        <v>0</v>
      </c>
      <c r="U36" s="213" t="s">
        <v>536</v>
      </c>
      <c r="V36" s="201">
        <v>0</v>
      </c>
      <c r="W36" s="213" t="s">
        <v>536</v>
      </c>
      <c r="X36" s="201">
        <v>0</v>
      </c>
      <c r="Y36" s="213" t="s">
        <v>536</v>
      </c>
      <c r="Z36" s="201" t="s">
        <v>552</v>
      </c>
      <c r="AA36" s="213" t="s">
        <v>552</v>
      </c>
      <c r="AB36" s="201">
        <v>0</v>
      </c>
      <c r="AC36" s="201">
        <v>0</v>
      </c>
    </row>
    <row r="37" spans="1:29" s="211" customFormat="1" ht="31.5" x14ac:dyDescent="0.25">
      <c r="A37" s="202" t="s">
        <v>159</v>
      </c>
      <c r="B37" s="205" t="s">
        <v>504</v>
      </c>
      <c r="C37" s="201"/>
      <c r="D37" s="201"/>
      <c r="E37" s="201"/>
      <c r="F37" s="201"/>
      <c r="G37" s="201">
        <v>0</v>
      </c>
      <c r="H37" s="201">
        <v>0</v>
      </c>
      <c r="I37" s="213" t="s">
        <v>536</v>
      </c>
      <c r="J37" s="201">
        <v>0</v>
      </c>
      <c r="K37" s="213" t="s">
        <v>536</v>
      </c>
      <c r="L37" s="201">
        <v>0</v>
      </c>
      <c r="M37" s="213" t="s">
        <v>536</v>
      </c>
      <c r="N37" s="201">
        <v>0</v>
      </c>
      <c r="O37" s="213" t="s">
        <v>536</v>
      </c>
      <c r="P37" s="201">
        <v>0</v>
      </c>
      <c r="Q37" s="213" t="s">
        <v>536</v>
      </c>
      <c r="R37" s="201">
        <v>0</v>
      </c>
      <c r="S37" s="213" t="s">
        <v>536</v>
      </c>
      <c r="T37" s="201">
        <v>0</v>
      </c>
      <c r="U37" s="213" t="s">
        <v>536</v>
      </c>
      <c r="V37" s="201">
        <v>0</v>
      </c>
      <c r="W37" s="213" t="s">
        <v>536</v>
      </c>
      <c r="X37" s="201">
        <v>0</v>
      </c>
      <c r="Y37" s="213" t="s">
        <v>536</v>
      </c>
      <c r="Z37" s="201" t="s">
        <v>552</v>
      </c>
      <c r="AA37" s="213" t="s">
        <v>552</v>
      </c>
      <c r="AB37" s="201">
        <v>0</v>
      </c>
      <c r="AC37" s="201">
        <v>0</v>
      </c>
    </row>
    <row r="38" spans="1:29" s="211" customFormat="1" x14ac:dyDescent="0.25">
      <c r="A38" s="202" t="s">
        <v>158</v>
      </c>
      <c r="B38" s="205" t="s">
        <v>149</v>
      </c>
      <c r="C38" s="201"/>
      <c r="D38" s="201"/>
      <c r="E38" s="201"/>
      <c r="F38" s="201"/>
      <c r="G38" s="201">
        <v>0</v>
      </c>
      <c r="H38" s="201">
        <v>0</v>
      </c>
      <c r="I38" s="213" t="s">
        <v>536</v>
      </c>
      <c r="J38" s="201">
        <v>0</v>
      </c>
      <c r="K38" s="213" t="s">
        <v>536</v>
      </c>
      <c r="L38" s="201">
        <v>0</v>
      </c>
      <c r="M38" s="213" t="s">
        <v>536</v>
      </c>
      <c r="N38" s="201">
        <v>0</v>
      </c>
      <c r="O38" s="213" t="s">
        <v>536</v>
      </c>
      <c r="P38" s="201">
        <v>0</v>
      </c>
      <c r="Q38" s="213" t="s">
        <v>536</v>
      </c>
      <c r="R38" s="201">
        <v>0</v>
      </c>
      <c r="S38" s="213" t="s">
        <v>536</v>
      </c>
      <c r="T38" s="201">
        <v>0</v>
      </c>
      <c r="U38" s="213" t="s">
        <v>536</v>
      </c>
      <c r="V38" s="201">
        <v>0</v>
      </c>
      <c r="W38" s="213" t="s">
        <v>536</v>
      </c>
      <c r="X38" s="201">
        <v>0</v>
      </c>
      <c r="Y38" s="213" t="s">
        <v>536</v>
      </c>
      <c r="Z38" s="201" t="s">
        <v>552</v>
      </c>
      <c r="AA38" s="213" t="s">
        <v>552</v>
      </c>
      <c r="AB38" s="201">
        <v>0</v>
      </c>
      <c r="AC38" s="201">
        <v>0</v>
      </c>
    </row>
    <row r="39" spans="1:29" s="211" customFormat="1" x14ac:dyDescent="0.25">
      <c r="A39" s="202" t="s">
        <v>157</v>
      </c>
      <c r="B39" s="203" t="s">
        <v>550</v>
      </c>
      <c r="C39" s="201"/>
      <c r="D39" s="201"/>
      <c r="E39" s="201"/>
      <c r="F39" s="201"/>
      <c r="G39" s="201">
        <v>0</v>
      </c>
      <c r="H39" s="201">
        <v>0</v>
      </c>
      <c r="I39" s="213" t="s">
        <v>536</v>
      </c>
      <c r="J39" s="201">
        <v>0</v>
      </c>
      <c r="K39" s="213" t="s">
        <v>536</v>
      </c>
      <c r="L39" s="201">
        <v>0</v>
      </c>
      <c r="M39" s="213" t="s">
        <v>536</v>
      </c>
      <c r="N39" s="201">
        <v>0</v>
      </c>
      <c r="O39" s="213" t="s">
        <v>536</v>
      </c>
      <c r="P39" s="201">
        <v>0</v>
      </c>
      <c r="Q39" s="213" t="s">
        <v>536</v>
      </c>
      <c r="R39" s="201">
        <v>0</v>
      </c>
      <c r="S39" s="213" t="s">
        <v>536</v>
      </c>
      <c r="T39" s="201">
        <v>0</v>
      </c>
      <c r="U39" s="213" t="s">
        <v>536</v>
      </c>
      <c r="V39" s="201">
        <v>0</v>
      </c>
      <c r="W39" s="213" t="s">
        <v>536</v>
      </c>
      <c r="X39" s="201">
        <v>0</v>
      </c>
      <c r="Y39" s="213" t="s">
        <v>536</v>
      </c>
      <c r="Z39" s="201" t="s">
        <v>552</v>
      </c>
      <c r="AA39" s="213" t="s">
        <v>552</v>
      </c>
      <c r="AB39" s="201">
        <v>0</v>
      </c>
      <c r="AC39" s="201">
        <v>0</v>
      </c>
    </row>
    <row r="40" spans="1:29" s="211" customFormat="1" x14ac:dyDescent="0.25">
      <c r="A40" s="202" t="s">
        <v>156</v>
      </c>
      <c r="B40" s="203" t="s">
        <v>507</v>
      </c>
      <c r="C40" s="201"/>
      <c r="D40" s="201"/>
      <c r="E40" s="201"/>
      <c r="F40" s="201"/>
      <c r="G40" s="201">
        <v>0</v>
      </c>
      <c r="H40" s="201">
        <v>0</v>
      </c>
      <c r="I40" s="213" t="s">
        <v>536</v>
      </c>
      <c r="J40" s="201">
        <v>0</v>
      </c>
      <c r="K40" s="213" t="s">
        <v>536</v>
      </c>
      <c r="L40" s="201">
        <v>0</v>
      </c>
      <c r="M40" s="213" t="s">
        <v>536</v>
      </c>
      <c r="N40" s="201">
        <v>0</v>
      </c>
      <c r="O40" s="213" t="s">
        <v>536</v>
      </c>
      <c r="P40" s="201">
        <v>0</v>
      </c>
      <c r="Q40" s="213" t="s">
        <v>536</v>
      </c>
      <c r="R40" s="201">
        <v>0</v>
      </c>
      <c r="S40" s="213" t="s">
        <v>536</v>
      </c>
      <c r="T40" s="201">
        <v>0</v>
      </c>
      <c r="U40" s="213" t="s">
        <v>536</v>
      </c>
      <c r="V40" s="201">
        <v>0</v>
      </c>
      <c r="W40" s="213" t="s">
        <v>536</v>
      </c>
      <c r="X40" s="201">
        <v>0</v>
      </c>
      <c r="Y40" s="213" t="s">
        <v>536</v>
      </c>
      <c r="Z40" s="201" t="s">
        <v>552</v>
      </c>
      <c r="AA40" s="213" t="s">
        <v>552</v>
      </c>
      <c r="AB40" s="201">
        <v>0</v>
      </c>
      <c r="AC40" s="201">
        <v>0</v>
      </c>
    </row>
    <row r="41" spans="1:29" s="211" customFormat="1" x14ac:dyDescent="0.25">
      <c r="A41" s="202" t="s">
        <v>155</v>
      </c>
      <c r="B41" s="203" t="s">
        <v>508</v>
      </c>
      <c r="C41" s="201"/>
      <c r="D41" s="201"/>
      <c r="E41" s="201"/>
      <c r="F41" s="201"/>
      <c r="G41" s="201">
        <v>0</v>
      </c>
      <c r="H41" s="201">
        <v>0</v>
      </c>
      <c r="I41" s="213" t="s">
        <v>536</v>
      </c>
      <c r="J41" s="201">
        <v>0</v>
      </c>
      <c r="K41" s="213" t="s">
        <v>536</v>
      </c>
      <c r="L41" s="201">
        <v>0</v>
      </c>
      <c r="M41" s="213" t="s">
        <v>536</v>
      </c>
      <c r="N41" s="201">
        <v>0</v>
      </c>
      <c r="O41" s="213" t="s">
        <v>536</v>
      </c>
      <c r="P41" s="201">
        <v>0</v>
      </c>
      <c r="Q41" s="213" t="s">
        <v>536</v>
      </c>
      <c r="R41" s="201">
        <v>0</v>
      </c>
      <c r="S41" s="213" t="s">
        <v>536</v>
      </c>
      <c r="T41" s="201">
        <v>0</v>
      </c>
      <c r="U41" s="213" t="s">
        <v>536</v>
      </c>
      <c r="V41" s="201">
        <v>0</v>
      </c>
      <c r="W41" s="213" t="s">
        <v>536</v>
      </c>
      <c r="X41" s="201">
        <v>0</v>
      </c>
      <c r="Y41" s="213" t="s">
        <v>536</v>
      </c>
      <c r="Z41" s="201" t="s">
        <v>552</v>
      </c>
      <c r="AA41" s="213" t="s">
        <v>552</v>
      </c>
      <c r="AB41" s="201">
        <v>0</v>
      </c>
      <c r="AC41" s="201">
        <v>0</v>
      </c>
    </row>
    <row r="42" spans="1:29" s="211" customFormat="1" x14ac:dyDescent="0.25">
      <c r="A42" s="202" t="s">
        <v>154</v>
      </c>
      <c r="B42" s="203" t="s">
        <v>509</v>
      </c>
      <c r="C42" s="201"/>
      <c r="D42" s="201"/>
      <c r="E42" s="201"/>
      <c r="F42" s="201"/>
      <c r="G42" s="201">
        <v>0</v>
      </c>
      <c r="H42" s="201">
        <v>0</v>
      </c>
      <c r="I42" s="213" t="s">
        <v>536</v>
      </c>
      <c r="J42" s="201">
        <v>0</v>
      </c>
      <c r="K42" s="213" t="s">
        <v>536</v>
      </c>
      <c r="L42" s="201">
        <v>0</v>
      </c>
      <c r="M42" s="213" t="s">
        <v>536</v>
      </c>
      <c r="N42" s="201">
        <v>0</v>
      </c>
      <c r="O42" s="213" t="s">
        <v>536</v>
      </c>
      <c r="P42" s="201">
        <v>0</v>
      </c>
      <c r="Q42" s="213" t="s">
        <v>536</v>
      </c>
      <c r="R42" s="201">
        <v>0</v>
      </c>
      <c r="S42" s="213" t="s">
        <v>536</v>
      </c>
      <c r="T42" s="201">
        <v>0</v>
      </c>
      <c r="U42" s="213" t="s">
        <v>536</v>
      </c>
      <c r="V42" s="201">
        <v>0</v>
      </c>
      <c r="W42" s="213" t="s">
        <v>536</v>
      </c>
      <c r="X42" s="201">
        <v>0</v>
      </c>
      <c r="Y42" s="213" t="s">
        <v>536</v>
      </c>
      <c r="Z42" s="201" t="s">
        <v>552</v>
      </c>
      <c r="AA42" s="213" t="s">
        <v>552</v>
      </c>
      <c r="AB42" s="201">
        <v>0</v>
      </c>
      <c r="AC42" s="201">
        <v>0</v>
      </c>
    </row>
    <row r="43" spans="1:29" s="211" customFormat="1" x14ac:dyDescent="0.25">
      <c r="A43" s="202" t="s">
        <v>510</v>
      </c>
      <c r="B43" s="203" t="s">
        <v>511</v>
      </c>
      <c r="C43" s="201"/>
      <c r="D43" s="201"/>
      <c r="E43" s="201"/>
      <c r="F43" s="201"/>
      <c r="G43" s="201">
        <v>0</v>
      </c>
      <c r="H43" s="201">
        <v>0</v>
      </c>
      <c r="I43" s="213" t="s">
        <v>536</v>
      </c>
      <c r="J43" s="201">
        <v>0</v>
      </c>
      <c r="K43" s="213" t="s">
        <v>536</v>
      </c>
      <c r="L43" s="201">
        <v>0</v>
      </c>
      <c r="M43" s="213" t="s">
        <v>536</v>
      </c>
      <c r="N43" s="201">
        <v>0</v>
      </c>
      <c r="O43" s="213" t="s">
        <v>536</v>
      </c>
      <c r="P43" s="201">
        <v>0</v>
      </c>
      <c r="Q43" s="213" t="s">
        <v>536</v>
      </c>
      <c r="R43" s="201">
        <v>0</v>
      </c>
      <c r="S43" s="213" t="s">
        <v>536</v>
      </c>
      <c r="T43" s="201">
        <v>0</v>
      </c>
      <c r="U43" s="213" t="s">
        <v>536</v>
      </c>
      <c r="V43" s="201">
        <v>0</v>
      </c>
      <c r="W43" s="213" t="s">
        <v>536</v>
      </c>
      <c r="X43" s="201">
        <v>0</v>
      </c>
      <c r="Y43" s="213" t="s">
        <v>536</v>
      </c>
      <c r="Z43" s="201" t="s">
        <v>552</v>
      </c>
      <c r="AA43" s="213" t="s">
        <v>552</v>
      </c>
      <c r="AB43" s="201">
        <v>0</v>
      </c>
      <c r="AC43" s="201">
        <v>0</v>
      </c>
    </row>
    <row r="44" spans="1:29" s="211" customFormat="1" x14ac:dyDescent="0.25">
      <c r="A44" s="202" t="s">
        <v>512</v>
      </c>
      <c r="B44" s="203" t="s">
        <v>513</v>
      </c>
      <c r="C44" s="201"/>
      <c r="D44" s="201"/>
      <c r="E44" s="201"/>
      <c r="F44" s="201"/>
      <c r="G44" s="201">
        <v>0</v>
      </c>
      <c r="H44" s="201">
        <v>0</v>
      </c>
      <c r="I44" s="213" t="s">
        <v>536</v>
      </c>
      <c r="J44" s="201">
        <v>0</v>
      </c>
      <c r="K44" s="213" t="s">
        <v>536</v>
      </c>
      <c r="L44" s="201">
        <v>0</v>
      </c>
      <c r="M44" s="213" t="s">
        <v>536</v>
      </c>
      <c r="N44" s="201">
        <v>0</v>
      </c>
      <c r="O44" s="213" t="s">
        <v>536</v>
      </c>
      <c r="P44" s="201">
        <v>0</v>
      </c>
      <c r="Q44" s="213" t="s">
        <v>536</v>
      </c>
      <c r="R44" s="201">
        <v>0</v>
      </c>
      <c r="S44" s="213" t="s">
        <v>536</v>
      </c>
      <c r="T44" s="201">
        <v>0</v>
      </c>
      <c r="U44" s="213" t="s">
        <v>536</v>
      </c>
      <c r="V44" s="201">
        <v>0</v>
      </c>
      <c r="W44" s="213" t="s">
        <v>536</v>
      </c>
      <c r="X44" s="201">
        <v>0</v>
      </c>
      <c r="Y44" s="213" t="s">
        <v>536</v>
      </c>
      <c r="Z44" s="201" t="s">
        <v>552</v>
      </c>
      <c r="AA44" s="213" t="s">
        <v>552</v>
      </c>
      <c r="AB44" s="201">
        <v>0</v>
      </c>
      <c r="AC44" s="201">
        <v>0</v>
      </c>
    </row>
    <row r="45" spans="1:29" s="211" customFormat="1" x14ac:dyDescent="0.25">
      <c r="A45" s="202" t="s">
        <v>514</v>
      </c>
      <c r="B45" s="203" t="s">
        <v>515</v>
      </c>
      <c r="C45" s="201"/>
      <c r="D45" s="201"/>
      <c r="E45" s="201"/>
      <c r="F45" s="201"/>
      <c r="G45" s="201">
        <v>0</v>
      </c>
      <c r="H45" s="201">
        <v>0</v>
      </c>
      <c r="I45" s="213" t="s">
        <v>536</v>
      </c>
      <c r="J45" s="201">
        <v>0</v>
      </c>
      <c r="K45" s="213" t="s">
        <v>536</v>
      </c>
      <c r="L45" s="201">
        <v>0</v>
      </c>
      <c r="M45" s="213" t="s">
        <v>536</v>
      </c>
      <c r="N45" s="201">
        <v>0</v>
      </c>
      <c r="O45" s="213" t="s">
        <v>536</v>
      </c>
      <c r="P45" s="201">
        <v>0</v>
      </c>
      <c r="Q45" s="213" t="s">
        <v>536</v>
      </c>
      <c r="R45" s="201">
        <v>0</v>
      </c>
      <c r="S45" s="213" t="s">
        <v>536</v>
      </c>
      <c r="T45" s="201">
        <v>0</v>
      </c>
      <c r="U45" s="213" t="s">
        <v>536</v>
      </c>
      <c r="V45" s="201">
        <v>0</v>
      </c>
      <c r="W45" s="213" t="s">
        <v>536</v>
      </c>
      <c r="X45" s="201">
        <v>0</v>
      </c>
      <c r="Y45" s="213" t="s">
        <v>536</v>
      </c>
      <c r="Z45" s="201" t="s">
        <v>552</v>
      </c>
      <c r="AA45" s="213" t="s">
        <v>552</v>
      </c>
      <c r="AB45" s="201">
        <v>0</v>
      </c>
      <c r="AC45" s="201">
        <v>0</v>
      </c>
    </row>
    <row r="46" spans="1:29" s="211" customFormat="1" x14ac:dyDescent="0.25">
      <c r="A46" s="202" t="s">
        <v>516</v>
      </c>
      <c r="B46" s="203" t="s">
        <v>517</v>
      </c>
      <c r="C46" s="201"/>
      <c r="D46" s="201"/>
      <c r="E46" s="201"/>
      <c r="F46" s="201"/>
      <c r="G46" s="201">
        <v>0</v>
      </c>
      <c r="H46" s="201">
        <v>0</v>
      </c>
      <c r="I46" s="213" t="s">
        <v>536</v>
      </c>
      <c r="J46" s="201"/>
      <c r="K46" s="213" t="s">
        <v>536</v>
      </c>
      <c r="L46" s="201">
        <v>0</v>
      </c>
      <c r="M46" s="213" t="s">
        <v>536</v>
      </c>
      <c r="N46" s="201"/>
      <c r="O46" s="213" t="s">
        <v>536</v>
      </c>
      <c r="P46" s="201">
        <v>0</v>
      </c>
      <c r="Q46" s="213" t="s">
        <v>536</v>
      </c>
      <c r="R46" s="201"/>
      <c r="S46" s="213" t="s">
        <v>536</v>
      </c>
      <c r="T46" s="201">
        <v>0</v>
      </c>
      <c r="U46" s="213" t="s">
        <v>536</v>
      </c>
      <c r="V46" s="201"/>
      <c r="W46" s="213" t="s">
        <v>536</v>
      </c>
      <c r="X46" s="201"/>
      <c r="Y46" s="213" t="s">
        <v>536</v>
      </c>
      <c r="Z46" s="201"/>
      <c r="AA46" s="213" t="s">
        <v>536</v>
      </c>
      <c r="AB46" s="201">
        <v>0</v>
      </c>
      <c r="AC46" s="201">
        <v>0</v>
      </c>
    </row>
    <row r="47" spans="1:29" s="211" customFormat="1" x14ac:dyDescent="0.25">
      <c r="A47" s="199" t="s">
        <v>62</v>
      </c>
      <c r="B47" s="200" t="s">
        <v>153</v>
      </c>
      <c r="C47" s="201"/>
      <c r="D47" s="201"/>
      <c r="E47" s="201"/>
      <c r="F47" s="201"/>
      <c r="G47" s="201"/>
      <c r="H47" s="201"/>
      <c r="I47" s="201"/>
      <c r="J47" s="201"/>
      <c r="K47" s="201"/>
      <c r="L47" s="201"/>
      <c r="M47" s="201"/>
      <c r="N47" s="201"/>
      <c r="O47" s="201"/>
      <c r="P47" s="201"/>
      <c r="Q47" s="201"/>
      <c r="R47" s="201"/>
      <c r="S47" s="213"/>
      <c r="T47" s="201"/>
      <c r="U47" s="201"/>
      <c r="V47" s="201"/>
      <c r="W47" s="201"/>
      <c r="X47" s="201"/>
      <c r="Y47" s="201"/>
      <c r="Z47" s="201"/>
      <c r="AA47" s="201"/>
      <c r="AB47" s="201"/>
      <c r="AC47" s="201"/>
    </row>
    <row r="48" spans="1:29" s="211" customFormat="1" ht="33.75" customHeight="1" x14ac:dyDescent="0.25">
      <c r="A48" s="202" t="s">
        <v>152</v>
      </c>
      <c r="B48" s="203" t="s">
        <v>506</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552</v>
      </c>
      <c r="AA48" s="201"/>
      <c r="AB48" s="201">
        <v>0</v>
      </c>
      <c r="AC48" s="201">
        <v>0</v>
      </c>
    </row>
    <row r="49" spans="1:29" s="211" customFormat="1" ht="31.5" x14ac:dyDescent="0.25">
      <c r="A49" s="202" t="s">
        <v>151</v>
      </c>
      <c r="B49" s="205" t="s">
        <v>504</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552</v>
      </c>
      <c r="AA49" s="201"/>
      <c r="AB49" s="201">
        <v>0</v>
      </c>
      <c r="AC49" s="201">
        <v>0</v>
      </c>
    </row>
    <row r="50" spans="1:29" s="211" customFormat="1" x14ac:dyDescent="0.25">
      <c r="A50" s="202" t="s">
        <v>150</v>
      </c>
      <c r="B50" s="205" t="s">
        <v>149</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552</v>
      </c>
      <c r="AA50" s="201"/>
      <c r="AB50" s="201">
        <v>0</v>
      </c>
      <c r="AC50" s="201">
        <v>0</v>
      </c>
    </row>
    <row r="51" spans="1:29" s="211" customFormat="1" ht="31.5" x14ac:dyDescent="0.25">
      <c r="A51" s="202" t="s">
        <v>148</v>
      </c>
      <c r="B51" s="203" t="s">
        <v>147</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552</v>
      </c>
      <c r="AA51" s="201"/>
      <c r="AB51" s="201">
        <v>0</v>
      </c>
      <c r="AC51" s="201">
        <v>0</v>
      </c>
    </row>
    <row r="52" spans="1:29" s="211" customFormat="1" ht="31.5" x14ac:dyDescent="0.25">
      <c r="A52" s="202" t="s">
        <v>146</v>
      </c>
      <c r="B52" s="203" t="s">
        <v>145</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552</v>
      </c>
      <c r="AA52" s="201"/>
      <c r="AB52" s="201">
        <v>0</v>
      </c>
      <c r="AC52" s="201">
        <v>0</v>
      </c>
    </row>
    <row r="53" spans="1:29" s="211" customFormat="1" x14ac:dyDescent="0.25">
      <c r="A53" s="202" t="s">
        <v>144</v>
      </c>
      <c r="B53" s="203" t="s">
        <v>143</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552</v>
      </c>
      <c r="AA53" s="201"/>
      <c r="AB53" s="201">
        <v>0</v>
      </c>
      <c r="AC53" s="201">
        <v>0</v>
      </c>
    </row>
    <row r="54" spans="1:29" s="211" customFormat="1" x14ac:dyDescent="0.25">
      <c r="A54" s="202" t="s">
        <v>142</v>
      </c>
      <c r="B54" s="203" t="s">
        <v>507</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552</v>
      </c>
      <c r="AA54" s="201"/>
      <c r="AB54" s="201">
        <v>0</v>
      </c>
      <c r="AC54" s="201">
        <v>0</v>
      </c>
    </row>
    <row r="55" spans="1:29" s="211" customFormat="1" x14ac:dyDescent="0.25">
      <c r="A55" s="202" t="s">
        <v>518</v>
      </c>
      <c r="B55" s="203" t="s">
        <v>508</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552</v>
      </c>
      <c r="AA55" s="201"/>
      <c r="AB55" s="201">
        <v>0</v>
      </c>
      <c r="AC55" s="201">
        <v>0</v>
      </c>
    </row>
    <row r="56" spans="1:29" s="211" customFormat="1" x14ac:dyDescent="0.25">
      <c r="A56" s="202" t="s">
        <v>519</v>
      </c>
      <c r="B56" s="203" t="s">
        <v>509</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552</v>
      </c>
      <c r="AA56" s="201"/>
      <c r="AB56" s="201">
        <v>0</v>
      </c>
      <c r="AC56" s="201">
        <v>0</v>
      </c>
    </row>
    <row r="57" spans="1:29" s="211" customFormat="1" x14ac:dyDescent="0.25">
      <c r="A57" s="202" t="s">
        <v>520</v>
      </c>
      <c r="B57" s="203" t="s">
        <v>511</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552</v>
      </c>
      <c r="AA57" s="201"/>
      <c r="AB57" s="201">
        <v>0</v>
      </c>
      <c r="AC57" s="201">
        <v>0</v>
      </c>
    </row>
    <row r="58" spans="1:29" s="211" customFormat="1" x14ac:dyDescent="0.25">
      <c r="A58" s="202" t="s">
        <v>521</v>
      </c>
      <c r="B58" s="203" t="s">
        <v>513</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552</v>
      </c>
      <c r="AA58" s="201"/>
      <c r="AB58" s="201">
        <v>0</v>
      </c>
      <c r="AC58" s="201">
        <v>0</v>
      </c>
    </row>
    <row r="59" spans="1:29" s="211" customFormat="1" x14ac:dyDescent="0.25">
      <c r="A59" s="202" t="s">
        <v>522</v>
      </c>
      <c r="B59" s="203" t="s">
        <v>515</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552</v>
      </c>
      <c r="AA59" s="201"/>
      <c r="AB59" s="201">
        <v>0</v>
      </c>
      <c r="AC59" s="201">
        <v>0</v>
      </c>
    </row>
    <row r="60" spans="1:29" s="211" customFormat="1" x14ac:dyDescent="0.25">
      <c r="A60" s="202" t="s">
        <v>523</v>
      </c>
      <c r="B60" s="203" t="s">
        <v>517</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211" customFormat="1" ht="35.25" customHeight="1" x14ac:dyDescent="0.25">
      <c r="A61" s="199" t="s">
        <v>60</v>
      </c>
      <c r="B61" s="200"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11" customFormat="1" x14ac:dyDescent="0.25">
      <c r="A62" s="202" t="s">
        <v>140</v>
      </c>
      <c r="B62" s="203" t="s">
        <v>139</v>
      </c>
      <c r="C62" s="201">
        <v>5.1506333333333343</v>
      </c>
      <c r="D62" s="201">
        <v>4.9926657852779019</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552</v>
      </c>
      <c r="AA62" s="201"/>
      <c r="AB62" s="201">
        <v>0</v>
      </c>
      <c r="AC62" s="201">
        <v>0</v>
      </c>
    </row>
    <row r="63" spans="1:29" s="211" customFormat="1" x14ac:dyDescent="0.25">
      <c r="A63" s="202" t="s">
        <v>138</v>
      </c>
      <c r="B63" s="205" t="s">
        <v>132</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552</v>
      </c>
      <c r="AA63" s="201"/>
      <c r="AB63" s="201">
        <v>0</v>
      </c>
      <c r="AC63" s="201">
        <v>0</v>
      </c>
    </row>
    <row r="64" spans="1:29" s="211" customFormat="1" x14ac:dyDescent="0.25">
      <c r="A64" s="202" t="s">
        <v>137</v>
      </c>
      <c r="B64" s="203" t="s">
        <v>131</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552</v>
      </c>
      <c r="AA64" s="201"/>
      <c r="AB64" s="201">
        <v>0</v>
      </c>
      <c r="AC64" s="201">
        <v>0</v>
      </c>
    </row>
    <row r="65" spans="1:29" s="211" customFormat="1" x14ac:dyDescent="0.25">
      <c r="A65" s="202" t="s">
        <v>136</v>
      </c>
      <c r="B65" s="205" t="s">
        <v>130</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552</v>
      </c>
      <c r="AA65" s="201"/>
      <c r="AB65" s="201">
        <v>0</v>
      </c>
      <c r="AC65" s="201">
        <v>0</v>
      </c>
    </row>
    <row r="66" spans="1:29" s="211" customFormat="1" x14ac:dyDescent="0.25">
      <c r="A66" s="202" t="s">
        <v>135</v>
      </c>
      <c r="B66" s="205" t="s">
        <v>129</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552</v>
      </c>
      <c r="AA66" s="201"/>
      <c r="AB66" s="201">
        <v>0</v>
      </c>
      <c r="AC66" s="201">
        <v>0</v>
      </c>
    </row>
    <row r="67" spans="1:29" s="211" customFormat="1" x14ac:dyDescent="0.25">
      <c r="A67" s="202" t="s">
        <v>134</v>
      </c>
      <c r="B67" s="203" t="s">
        <v>507</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552</v>
      </c>
      <c r="AA67" s="201"/>
      <c r="AB67" s="201">
        <v>0</v>
      </c>
      <c r="AC67" s="201">
        <v>0</v>
      </c>
    </row>
    <row r="68" spans="1:29" s="211" customFormat="1" x14ac:dyDescent="0.25">
      <c r="A68" s="202" t="s">
        <v>524</v>
      </c>
      <c r="B68" s="203" t="s">
        <v>508</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552</v>
      </c>
      <c r="AA68" s="201"/>
      <c r="AB68" s="201">
        <v>0</v>
      </c>
      <c r="AC68" s="201">
        <v>0</v>
      </c>
    </row>
    <row r="69" spans="1:29" s="211" customFormat="1" x14ac:dyDescent="0.25">
      <c r="A69" s="202" t="s">
        <v>525</v>
      </c>
      <c r="B69" s="203" t="s">
        <v>509</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552</v>
      </c>
      <c r="AA69" s="201"/>
      <c r="AB69" s="201">
        <v>0</v>
      </c>
      <c r="AC69" s="201">
        <v>0</v>
      </c>
    </row>
    <row r="70" spans="1:29" s="211" customFormat="1" x14ac:dyDescent="0.25">
      <c r="A70" s="202" t="s">
        <v>526</v>
      </c>
      <c r="B70" s="203" t="s">
        <v>511</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552</v>
      </c>
      <c r="AA70" s="201"/>
      <c r="AB70" s="201">
        <v>0</v>
      </c>
      <c r="AC70" s="201">
        <v>0</v>
      </c>
    </row>
    <row r="71" spans="1:29" s="211" customFormat="1" x14ac:dyDescent="0.25">
      <c r="A71" s="202" t="s">
        <v>527</v>
      </c>
      <c r="B71" s="203" t="s">
        <v>513</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552</v>
      </c>
      <c r="AA71" s="201"/>
      <c r="AB71" s="201">
        <v>0</v>
      </c>
      <c r="AC71" s="201">
        <v>0</v>
      </c>
    </row>
    <row r="72" spans="1:29" s="211" customFormat="1" x14ac:dyDescent="0.25">
      <c r="A72" s="202" t="s">
        <v>528</v>
      </c>
      <c r="B72" s="203" t="s">
        <v>515</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552</v>
      </c>
      <c r="AA72" s="201"/>
      <c r="AB72" s="201">
        <v>0</v>
      </c>
      <c r="AC72" s="201">
        <v>0</v>
      </c>
    </row>
    <row r="73" spans="1:29" s="211" customFormat="1" x14ac:dyDescent="0.25">
      <c r="A73" s="202" t="s">
        <v>529</v>
      </c>
      <c r="B73" s="203" t="s">
        <v>517</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211" customFormat="1" ht="36.75" customHeight="1" x14ac:dyDescent="0.25">
      <c r="A74" s="199" t="s">
        <v>59</v>
      </c>
      <c r="B74" s="206" t="s">
        <v>227</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552</v>
      </c>
      <c r="AA74" s="201"/>
      <c r="AB74" s="201">
        <v>0</v>
      </c>
      <c r="AC74" s="201">
        <v>0</v>
      </c>
    </row>
    <row r="75" spans="1:29" s="211" customFormat="1" x14ac:dyDescent="0.25">
      <c r="A75" s="199" t="s">
        <v>57</v>
      </c>
      <c r="B75" s="200"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11" customFormat="1" ht="45" customHeight="1" x14ac:dyDescent="0.25">
      <c r="A76" s="202" t="s">
        <v>222</v>
      </c>
      <c r="B76" s="203" t="s">
        <v>506</v>
      </c>
      <c r="C76" s="214"/>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552</v>
      </c>
      <c r="AA76" s="207"/>
      <c r="AB76" s="201">
        <v>0</v>
      </c>
      <c r="AC76" s="201">
        <v>0</v>
      </c>
    </row>
    <row r="77" spans="1:29" s="211" customFormat="1" ht="39.75" customHeight="1" x14ac:dyDescent="0.25">
      <c r="A77" s="202" t="s">
        <v>223</v>
      </c>
      <c r="B77" s="205" t="s">
        <v>504</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552</v>
      </c>
      <c r="AA77" s="201"/>
      <c r="AB77" s="201">
        <v>0</v>
      </c>
      <c r="AC77" s="201">
        <v>0</v>
      </c>
    </row>
    <row r="78" spans="1:29" s="211" customFormat="1" x14ac:dyDescent="0.25">
      <c r="A78" s="202" t="s">
        <v>224</v>
      </c>
      <c r="B78" s="205" t="s">
        <v>149</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552</v>
      </c>
      <c r="AA78" s="201"/>
      <c r="AB78" s="201">
        <v>0</v>
      </c>
      <c r="AC78" s="201">
        <v>0</v>
      </c>
    </row>
    <row r="79" spans="1:29" s="211" customFormat="1" x14ac:dyDescent="0.25">
      <c r="A79" s="202" t="s">
        <v>225</v>
      </c>
      <c r="B79" s="203" t="s">
        <v>505</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552</v>
      </c>
      <c r="AA79" s="201"/>
      <c r="AB79" s="201">
        <v>0</v>
      </c>
      <c r="AC79" s="201">
        <v>0</v>
      </c>
    </row>
    <row r="80" spans="1:29" s="211" customFormat="1" x14ac:dyDescent="0.25">
      <c r="A80" s="202" t="s">
        <v>226</v>
      </c>
      <c r="B80" s="203" t="s">
        <v>507</v>
      </c>
      <c r="C80" s="214"/>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552</v>
      </c>
      <c r="AA80" s="207"/>
      <c r="AB80" s="201">
        <v>0</v>
      </c>
      <c r="AC80" s="201">
        <v>0</v>
      </c>
    </row>
    <row r="81" spans="1:29" s="211" customFormat="1" x14ac:dyDescent="0.25">
      <c r="A81" s="202" t="s">
        <v>530</v>
      </c>
      <c r="B81" s="203" t="s">
        <v>508</v>
      </c>
      <c r="C81" s="214"/>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552</v>
      </c>
      <c r="AA81" s="207"/>
      <c r="AB81" s="201">
        <v>0</v>
      </c>
      <c r="AC81" s="201">
        <v>0</v>
      </c>
    </row>
    <row r="82" spans="1:29" s="211" customFormat="1" x14ac:dyDescent="0.25">
      <c r="A82" s="202" t="s">
        <v>531</v>
      </c>
      <c r="B82" s="203" t="s">
        <v>509</v>
      </c>
      <c r="C82" s="214"/>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552</v>
      </c>
      <c r="AA82" s="207"/>
      <c r="AB82" s="201">
        <v>0</v>
      </c>
      <c r="AC82" s="201">
        <v>0</v>
      </c>
    </row>
    <row r="83" spans="1:29" s="211" customFormat="1" x14ac:dyDescent="0.25">
      <c r="A83" s="202" t="s">
        <v>532</v>
      </c>
      <c r="B83" s="203" t="s">
        <v>511</v>
      </c>
      <c r="C83" s="214"/>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552</v>
      </c>
      <c r="AA83" s="207"/>
      <c r="AB83" s="201">
        <v>0</v>
      </c>
      <c r="AC83" s="201">
        <v>0</v>
      </c>
    </row>
    <row r="84" spans="1:29" s="211" customFormat="1" x14ac:dyDescent="0.25">
      <c r="A84" s="202" t="s">
        <v>533</v>
      </c>
      <c r="B84" s="203" t="s">
        <v>513</v>
      </c>
      <c r="C84" s="214"/>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t="s">
        <v>552</v>
      </c>
      <c r="AA84" s="207"/>
      <c r="AB84" s="201">
        <v>0</v>
      </c>
      <c r="AC84" s="201">
        <v>0</v>
      </c>
    </row>
    <row r="85" spans="1:29" s="211" customFormat="1" x14ac:dyDescent="0.25">
      <c r="A85" s="202" t="s">
        <v>534</v>
      </c>
      <c r="B85" s="203" t="s">
        <v>515</v>
      </c>
      <c r="C85" s="214"/>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552</v>
      </c>
      <c r="AA85" s="207"/>
      <c r="AB85" s="201">
        <v>0</v>
      </c>
      <c r="AC85" s="201">
        <v>0</v>
      </c>
    </row>
    <row r="86" spans="1:29" s="211" customFormat="1" x14ac:dyDescent="0.25">
      <c r="A86" s="202" t="s">
        <v>535</v>
      </c>
      <c r="B86" s="203" t="s">
        <v>517</v>
      </c>
      <c r="C86" s="215"/>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552</v>
      </c>
      <c r="AA86" s="207"/>
      <c r="AB86" s="201">
        <v>0</v>
      </c>
      <c r="AC86" s="201">
        <v>0</v>
      </c>
    </row>
    <row r="87" spans="1:29" x14ac:dyDescent="0.25">
      <c r="G87" s="64"/>
      <c r="L87" s="64"/>
      <c r="M87" s="64"/>
      <c r="N87" s="64"/>
      <c r="O87" s="64"/>
    </row>
    <row r="88" spans="1:29" x14ac:dyDescent="0.25">
      <c r="G88" s="64"/>
      <c r="L88" s="64"/>
      <c r="M88" s="64"/>
      <c r="N88" s="64"/>
      <c r="O88" s="64"/>
    </row>
    <row r="89" spans="1:29" x14ac:dyDescent="0.25">
      <c r="G89" s="64"/>
      <c r="L89" s="64"/>
      <c r="M89" s="64"/>
      <c r="N89" s="64"/>
      <c r="O89" s="64"/>
    </row>
    <row r="90" spans="1:29" x14ac:dyDescent="0.25">
      <c r="G90" s="64"/>
      <c r="L90" s="64"/>
      <c r="M90" s="64"/>
      <c r="N90" s="64"/>
      <c r="O90" s="64"/>
    </row>
    <row r="91" spans="1:29" x14ac:dyDescent="0.25">
      <c r="G91" s="64"/>
      <c r="L91" s="64"/>
      <c r="M91" s="64"/>
      <c r="N91" s="64"/>
      <c r="O91" s="64"/>
    </row>
    <row r="92" spans="1:29" x14ac:dyDescent="0.25">
      <c r="G92" s="64"/>
      <c r="L92" s="64"/>
      <c r="M92" s="64"/>
      <c r="N92" s="64"/>
      <c r="O92" s="64"/>
    </row>
  </sheetData>
  <mergeCells count="31">
    <mergeCell ref="H20:K20"/>
    <mergeCell ref="A11:AC11"/>
    <mergeCell ref="A18:AC18"/>
    <mergeCell ref="A14:AC14"/>
    <mergeCell ref="Z21:AA21"/>
    <mergeCell ref="P21:Q21"/>
    <mergeCell ref="R21:S21"/>
    <mergeCell ref="T21:U21"/>
    <mergeCell ref="V21:W21"/>
    <mergeCell ref="X21:Y21"/>
    <mergeCell ref="L21:M21"/>
    <mergeCell ref="N21:O21"/>
    <mergeCell ref="G20:G22"/>
    <mergeCell ref="B20:B22"/>
    <mergeCell ref="H21:I21"/>
    <mergeCell ref="A8:AC8"/>
    <mergeCell ref="AB20:AC21"/>
    <mergeCell ref="A6:AC6"/>
    <mergeCell ref="A4:AC4"/>
    <mergeCell ref="A9:AC9"/>
    <mergeCell ref="A12:AC12"/>
    <mergeCell ref="C20:D21"/>
    <mergeCell ref="A16:I16"/>
    <mergeCell ref="A20:A22"/>
    <mergeCell ref="E20:F21"/>
    <mergeCell ref="A15:AC15"/>
    <mergeCell ref="L20:O20"/>
    <mergeCell ref="P20:S20"/>
    <mergeCell ref="T20:W20"/>
    <mergeCell ref="X20:AA20"/>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5" zoomScale="85" zoomScaleSheetLayoutView="85" workbookViewId="0">
      <selection activeCell="A26" sqref="A26"/>
    </sheetView>
  </sheetViews>
  <sheetFormatPr defaultColWidth="9.140625" defaultRowHeight="15" x14ac:dyDescent="0.25"/>
  <cols>
    <col min="1" max="1" width="13.85546875" style="19" customWidth="1"/>
    <col min="2" max="2" width="23.140625" style="19" customWidth="1"/>
    <col min="3" max="3" width="24.42578125" style="19" customWidth="1"/>
    <col min="4" max="4" width="15.140625" style="19" customWidth="1"/>
    <col min="5" max="12" width="7.7109375" style="19" customWidth="1"/>
    <col min="13" max="13" width="10.7109375" style="19" customWidth="1"/>
    <col min="14" max="14" width="74.7109375" style="19" customWidth="1"/>
    <col min="15" max="15" width="10.7109375" style="19" customWidth="1"/>
    <col min="16" max="16" width="13.42578125" style="19" customWidth="1"/>
    <col min="17" max="17" width="2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3" width="15.7109375" style="19" customWidth="1"/>
    <col min="34" max="34" width="11.5703125" style="19" customWidth="1"/>
    <col min="35" max="35" width="13.5703125" style="19" customWidth="1"/>
    <col min="36" max="36" width="11.7109375" style="19" customWidth="1"/>
    <col min="37" max="37" width="12" style="19" customWidth="1"/>
    <col min="38" max="38" width="12.28515625" style="19" customWidth="1"/>
    <col min="39" max="39" width="14.5703125" style="19" customWidth="1"/>
    <col min="40" max="40" width="11.71093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3" t="str">
        <f>'1. паспорт местоположение'!A12:C12</f>
        <v>J_TP3400.PS.0023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29" t="s">
        <v>454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53</v>
      </c>
      <c r="B22" s="431" t="s">
        <v>25</v>
      </c>
      <c r="C22" s="420" t="s">
        <v>52</v>
      </c>
      <c r="D22" s="420" t="s">
        <v>51</v>
      </c>
      <c r="E22" s="434" t="s">
        <v>465</v>
      </c>
      <c r="F22" s="435"/>
      <c r="G22" s="435"/>
      <c r="H22" s="435"/>
      <c r="I22" s="435"/>
      <c r="J22" s="435"/>
      <c r="K22" s="435"/>
      <c r="L22" s="436"/>
      <c r="M22" s="420" t="s">
        <v>50</v>
      </c>
      <c r="N22" s="420" t="s">
        <v>49</v>
      </c>
      <c r="O22" s="420" t="s">
        <v>48</v>
      </c>
      <c r="P22" s="415" t="s">
        <v>235</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6" customFormat="1" ht="64.5" customHeight="1" x14ac:dyDescent="0.25">
      <c r="A23" s="430"/>
      <c r="B23" s="432"/>
      <c r="C23" s="430"/>
      <c r="D23" s="430"/>
      <c r="E23" s="425" t="s">
        <v>24</v>
      </c>
      <c r="F23" s="416" t="s">
        <v>132</v>
      </c>
      <c r="G23" s="416" t="s">
        <v>131</v>
      </c>
      <c r="H23" s="416" t="s">
        <v>130</v>
      </c>
      <c r="I23" s="418" t="s">
        <v>378</v>
      </c>
      <c r="J23" s="418" t="s">
        <v>379</v>
      </c>
      <c r="K23" s="418" t="s">
        <v>380</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59" t="s">
        <v>14</v>
      </c>
      <c r="AG24" s="159" t="s">
        <v>13</v>
      </c>
      <c r="AH24" s="160" t="s">
        <v>3</v>
      </c>
      <c r="AI24" s="160" t="s">
        <v>12</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45" t="s">
        <v>561</v>
      </c>
      <c r="B26" s="246" t="s">
        <v>537</v>
      </c>
      <c r="C26" s="246" t="s">
        <v>562</v>
      </c>
      <c r="D26" s="247">
        <v>12.202400000000001</v>
      </c>
      <c r="E26" s="248" t="s">
        <v>328</v>
      </c>
      <c r="F26" s="248" t="s">
        <v>328</v>
      </c>
      <c r="G26" s="248" t="s">
        <v>328</v>
      </c>
      <c r="H26" s="248" t="s">
        <v>328</v>
      </c>
      <c r="I26" s="248" t="s">
        <v>328</v>
      </c>
      <c r="J26" s="248" t="s">
        <v>328</v>
      </c>
      <c r="K26" s="248" t="s">
        <v>328</v>
      </c>
      <c r="L26" s="248" t="s">
        <v>328</v>
      </c>
      <c r="M26" s="246" t="s">
        <v>563</v>
      </c>
      <c r="N26" s="246" t="s">
        <v>564</v>
      </c>
      <c r="O26" s="246" t="s">
        <v>502</v>
      </c>
      <c r="P26" s="249">
        <v>4791</v>
      </c>
      <c r="Q26" s="246" t="s">
        <v>565</v>
      </c>
      <c r="R26" s="249">
        <v>4791</v>
      </c>
      <c r="S26" s="246" t="s">
        <v>566</v>
      </c>
      <c r="T26" s="246" t="s">
        <v>567</v>
      </c>
      <c r="U26" s="246">
        <v>1</v>
      </c>
      <c r="V26" s="246">
        <v>1</v>
      </c>
      <c r="W26" s="246" t="s">
        <v>568</v>
      </c>
      <c r="X26" s="249">
        <v>4791</v>
      </c>
      <c r="Y26" s="250"/>
      <c r="Z26" s="246">
        <v>1</v>
      </c>
      <c r="AA26" s="249">
        <v>4791</v>
      </c>
      <c r="AB26" s="249">
        <v>4791</v>
      </c>
      <c r="AC26" s="246" t="s">
        <v>568</v>
      </c>
      <c r="AD26" s="249">
        <v>5750</v>
      </c>
      <c r="AE26" s="249">
        <v>5750</v>
      </c>
      <c r="AF26" s="245" t="s">
        <v>569</v>
      </c>
      <c r="AG26" s="246" t="s">
        <v>570</v>
      </c>
      <c r="AH26" s="246" t="s">
        <v>571</v>
      </c>
      <c r="AI26" s="246" t="s">
        <v>572</v>
      </c>
      <c r="AJ26" s="246" t="s">
        <v>573</v>
      </c>
      <c r="AK26" s="246" t="s">
        <v>574</v>
      </c>
      <c r="AL26" s="246" t="s">
        <v>575</v>
      </c>
      <c r="AM26" s="246" t="s">
        <v>576</v>
      </c>
      <c r="AN26" s="246" t="s">
        <v>574</v>
      </c>
      <c r="AO26" s="245" t="s">
        <v>577</v>
      </c>
      <c r="AP26" s="246" t="s">
        <v>578</v>
      </c>
      <c r="AQ26" s="246" t="s">
        <v>579</v>
      </c>
      <c r="AR26" s="246" t="s">
        <v>580</v>
      </c>
      <c r="AS26" s="246" t="s">
        <v>581</v>
      </c>
      <c r="AT26" s="246" t="s">
        <v>582</v>
      </c>
      <c r="AU26" s="250"/>
      <c r="AV26" s="250"/>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90" zoomScaleNormal="90" zoomScaleSheetLayoutView="90" workbookViewId="0">
      <selection activeCell="A62" sqref="A62:B63"/>
    </sheetView>
  </sheetViews>
  <sheetFormatPr defaultRowHeight="15.75" x14ac:dyDescent="0.25"/>
  <cols>
    <col min="1" max="2" width="66.140625" style="135" customWidth="1"/>
    <col min="3" max="3" width="36.28515625" style="136" hidden="1" customWidth="1"/>
    <col min="4" max="4" width="68.85546875" style="136" hidden="1"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216" t="s">
        <v>70</v>
      </c>
    </row>
    <row r="2" spans="1:8" ht="18.75" x14ac:dyDescent="0.3">
      <c r="B2" s="217" t="s">
        <v>11</v>
      </c>
    </row>
    <row r="3" spans="1:8" ht="18.75" x14ac:dyDescent="0.3">
      <c r="B3" s="217" t="s">
        <v>541</v>
      </c>
    </row>
    <row r="4" spans="1:8" x14ac:dyDescent="0.25">
      <c r="B4" s="47"/>
    </row>
    <row r="5" spans="1:8" ht="18.75" x14ac:dyDescent="0.3">
      <c r="A5" s="446" t="str">
        <f>'1. паспорт местоположение'!A5:C5</f>
        <v>Год раскрытия информации: 2026 год</v>
      </c>
      <c r="B5" s="446"/>
      <c r="C5" s="69"/>
      <c r="D5" s="69"/>
      <c r="E5" s="69"/>
      <c r="F5" s="69"/>
      <c r="G5" s="69"/>
      <c r="H5" s="69"/>
    </row>
    <row r="6" spans="1:8" ht="18.75" x14ac:dyDescent="0.3">
      <c r="A6" s="210"/>
      <c r="B6" s="210"/>
      <c r="C6" s="210"/>
      <c r="D6" s="210"/>
      <c r="E6" s="210"/>
      <c r="F6" s="210"/>
      <c r="G6" s="210"/>
      <c r="H6" s="210"/>
    </row>
    <row r="7" spans="1:8" ht="18.75" x14ac:dyDescent="0.25">
      <c r="A7" s="447" t="s">
        <v>10</v>
      </c>
      <c r="B7" s="447"/>
      <c r="C7" s="218"/>
      <c r="D7" s="218"/>
      <c r="E7" s="218"/>
      <c r="F7" s="218"/>
      <c r="G7" s="218"/>
      <c r="H7" s="218"/>
    </row>
    <row r="8" spans="1:8" ht="18.75" x14ac:dyDescent="0.25">
      <c r="A8" s="218"/>
      <c r="B8" s="218"/>
      <c r="C8" s="218"/>
      <c r="D8" s="218"/>
      <c r="E8" s="218"/>
      <c r="F8" s="218"/>
      <c r="G8" s="218"/>
      <c r="H8" s="218"/>
    </row>
    <row r="9" spans="1:8" x14ac:dyDescent="0.25">
      <c r="A9" s="448" t="str">
        <f>'1. паспорт местоположение'!A9:C9</f>
        <v>АО "Россети Тюмень"</v>
      </c>
      <c r="B9" s="448"/>
      <c r="C9" s="219"/>
      <c r="D9" s="219"/>
      <c r="E9" s="219"/>
      <c r="F9" s="219"/>
      <c r="G9" s="219"/>
      <c r="H9" s="219"/>
    </row>
    <row r="10" spans="1:8" x14ac:dyDescent="0.25">
      <c r="A10" s="442" t="s">
        <v>9</v>
      </c>
      <c r="B10" s="442"/>
      <c r="C10" s="220"/>
      <c r="D10" s="220"/>
      <c r="E10" s="220"/>
      <c r="F10" s="220"/>
      <c r="G10" s="220"/>
      <c r="H10" s="220"/>
    </row>
    <row r="11" spans="1:8" ht="18.75" x14ac:dyDescent="0.25">
      <c r="A11" s="218"/>
      <c r="B11" s="218"/>
      <c r="C11" s="218"/>
      <c r="D11" s="218"/>
      <c r="E11" s="218"/>
      <c r="F11" s="218"/>
      <c r="G11" s="218"/>
      <c r="H11" s="218"/>
    </row>
    <row r="12" spans="1:8" x14ac:dyDescent="0.25">
      <c r="A12" s="448" t="str">
        <f>'1. паспорт местоположение'!A12:C12</f>
        <v>J_TP3400.PS.0023</v>
      </c>
      <c r="B12" s="448"/>
      <c r="C12" s="221"/>
      <c r="D12" s="221"/>
      <c r="E12" s="219"/>
      <c r="F12" s="219"/>
      <c r="G12" s="219"/>
      <c r="H12" s="219"/>
    </row>
    <row r="13" spans="1:8" x14ac:dyDescent="0.25">
      <c r="A13" s="442" t="s">
        <v>8</v>
      </c>
      <c r="B13" s="442"/>
      <c r="C13" s="222"/>
      <c r="D13" s="222"/>
      <c r="E13" s="220"/>
      <c r="F13" s="220"/>
      <c r="G13" s="220"/>
      <c r="H13" s="220"/>
    </row>
    <row r="14" spans="1:8" ht="18.75" x14ac:dyDescent="0.25">
      <c r="A14" s="11"/>
      <c r="B14" s="11"/>
      <c r="C14" s="186"/>
      <c r="D14" s="11"/>
      <c r="E14" s="11"/>
      <c r="F14" s="11"/>
      <c r="G14" s="11"/>
      <c r="H14" s="11"/>
    </row>
    <row r="15" spans="1:8" ht="41.25" customHeight="1" x14ac:dyDescent="0.25">
      <c r="A15" s="44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443"/>
      <c r="C15" s="186"/>
      <c r="D15" s="221"/>
      <c r="E15" s="219"/>
      <c r="F15" s="219"/>
      <c r="G15" s="219"/>
      <c r="H15" s="219"/>
    </row>
    <row r="16" spans="1:8" x14ac:dyDescent="0.25">
      <c r="A16" s="442" t="s">
        <v>7</v>
      </c>
      <c r="B16" s="442"/>
      <c r="C16" s="186"/>
      <c r="D16" s="222"/>
      <c r="E16" s="220"/>
      <c r="F16" s="220"/>
      <c r="G16" s="220"/>
      <c r="H16" s="220"/>
    </row>
    <row r="17" spans="1:4" x14ac:dyDescent="0.25">
      <c r="B17" s="137"/>
      <c r="C17" s="187"/>
      <c r="D17" s="187"/>
    </row>
    <row r="18" spans="1:4" ht="33.75" customHeight="1" x14ac:dyDescent="0.25">
      <c r="A18" s="444" t="s">
        <v>455</v>
      </c>
      <c r="B18" s="445"/>
      <c r="C18" s="187"/>
      <c r="D18" s="187"/>
    </row>
    <row r="19" spans="1:4" x14ac:dyDescent="0.25">
      <c r="B19" s="47"/>
    </row>
    <row r="20" spans="1:4" ht="16.5" thickBot="1" x14ac:dyDescent="0.3">
      <c r="B20" s="138"/>
    </row>
    <row r="21" spans="1:4" ht="66.75" customHeight="1" thickBot="1" x14ac:dyDescent="0.3">
      <c r="A21" s="139" t="s">
        <v>335</v>
      </c>
      <c r="B21" s="140" t="str">
        <f>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row>
    <row r="22" spans="1:4" ht="16.5" thickBot="1" x14ac:dyDescent="0.3">
      <c r="A22" s="139" t="s">
        <v>336</v>
      </c>
      <c r="B22" s="140" t="s">
        <v>545</v>
      </c>
    </row>
    <row r="23" spans="1:4" ht="16.5" thickBot="1" x14ac:dyDescent="0.3">
      <c r="A23" s="139" t="s">
        <v>316</v>
      </c>
      <c r="B23" s="223" t="str">
        <f>C24</f>
        <v>реконструкция</v>
      </c>
      <c r="C23" s="182" t="s">
        <v>479</v>
      </c>
      <c r="D23" s="183" t="s">
        <v>480</v>
      </c>
    </row>
    <row r="24" spans="1:4" ht="16.5" thickBot="1" x14ac:dyDescent="0.3">
      <c r="A24" s="139" t="s">
        <v>337</v>
      </c>
      <c r="B24" s="141" t="s">
        <v>328</v>
      </c>
      <c r="C24" s="182" t="s">
        <v>481</v>
      </c>
      <c r="D24" s="183" t="s">
        <v>482</v>
      </c>
    </row>
    <row r="25" spans="1:4" ht="16.5" thickBot="1" x14ac:dyDescent="0.3">
      <c r="A25" s="142" t="s">
        <v>338</v>
      </c>
      <c r="B25" s="140">
        <v>2026</v>
      </c>
      <c r="C25" s="182" t="s">
        <v>483</v>
      </c>
      <c r="D25" s="183" t="s">
        <v>484</v>
      </c>
    </row>
    <row r="26" spans="1:4" ht="16.5" thickBot="1" x14ac:dyDescent="0.3">
      <c r="A26" s="143" t="s">
        <v>339</v>
      </c>
      <c r="B26" s="144" t="s">
        <v>549</v>
      </c>
      <c r="C26" s="182" t="s">
        <v>485</v>
      </c>
      <c r="D26" s="183" t="s">
        <v>486</v>
      </c>
    </row>
    <row r="27" spans="1:4" ht="29.25" thickBot="1" x14ac:dyDescent="0.3">
      <c r="A27" s="150" t="s">
        <v>553</v>
      </c>
      <c r="B27" s="237">
        <v>6.0467552042942954</v>
      </c>
      <c r="C27" s="184"/>
      <c r="D27" s="183"/>
    </row>
    <row r="28" spans="1:4" ht="16.5" thickBot="1" x14ac:dyDescent="0.3">
      <c r="A28" s="146" t="s">
        <v>340</v>
      </c>
      <c r="B28" s="146" t="s">
        <v>587</v>
      </c>
    </row>
    <row r="29" spans="1:4" ht="28.5" x14ac:dyDescent="0.25">
      <c r="A29" s="257" t="s">
        <v>341</v>
      </c>
      <c r="B29" s="258">
        <v>5.75</v>
      </c>
    </row>
    <row r="30" spans="1:4" ht="28.5" x14ac:dyDescent="0.25">
      <c r="A30" s="259" t="s">
        <v>342</v>
      </c>
      <c r="B30" s="260">
        <v>5.75</v>
      </c>
    </row>
    <row r="31" spans="1:4" x14ac:dyDescent="0.25">
      <c r="A31" s="238" t="s">
        <v>343</v>
      </c>
      <c r="B31" s="261"/>
    </row>
    <row r="32" spans="1:4" ht="29.25" thickBot="1" x14ac:dyDescent="0.3">
      <c r="A32" s="262" t="s">
        <v>591</v>
      </c>
      <c r="B32" s="263">
        <v>5.75</v>
      </c>
    </row>
    <row r="33" spans="1:2" ht="30" x14ac:dyDescent="0.25">
      <c r="A33" s="264" t="s">
        <v>584</v>
      </c>
      <c r="B33" s="265">
        <v>5.75</v>
      </c>
    </row>
    <row r="34" spans="1:2" x14ac:dyDescent="0.25">
      <c r="A34" s="266" t="s">
        <v>344</v>
      </c>
      <c r="B34" s="251">
        <v>93.03</v>
      </c>
    </row>
    <row r="35" spans="1:2" x14ac:dyDescent="0.25">
      <c r="A35" s="266" t="s">
        <v>345</v>
      </c>
      <c r="B35" s="267">
        <v>0</v>
      </c>
    </row>
    <row r="36" spans="1:2" x14ac:dyDescent="0.25">
      <c r="A36" s="266" t="s">
        <v>346</v>
      </c>
      <c r="B36" s="267">
        <v>0</v>
      </c>
    </row>
    <row r="37" spans="1:2" ht="29.25" thickBot="1" x14ac:dyDescent="0.3">
      <c r="A37" s="262" t="s">
        <v>592</v>
      </c>
      <c r="B37" s="263">
        <v>0</v>
      </c>
    </row>
    <row r="38" spans="1:2" x14ac:dyDescent="0.25">
      <c r="A38" s="266" t="s">
        <v>593</v>
      </c>
      <c r="B38" s="251" t="s">
        <v>536</v>
      </c>
    </row>
    <row r="39" spans="1:2" x14ac:dyDescent="0.25">
      <c r="A39" s="266" t="s">
        <v>344</v>
      </c>
      <c r="B39" s="251" t="s">
        <v>536</v>
      </c>
    </row>
    <row r="40" spans="1:2" x14ac:dyDescent="0.25">
      <c r="A40" s="266" t="s">
        <v>345</v>
      </c>
      <c r="B40" s="251" t="s">
        <v>536</v>
      </c>
    </row>
    <row r="41" spans="1:2" x14ac:dyDescent="0.25">
      <c r="A41" s="266" t="s">
        <v>346</v>
      </c>
      <c r="B41" s="251" t="s">
        <v>536</v>
      </c>
    </row>
    <row r="42" spans="1:2" ht="29.25" thickBot="1" x14ac:dyDescent="0.3">
      <c r="A42" s="262" t="s">
        <v>594</v>
      </c>
      <c r="B42" s="263">
        <v>0</v>
      </c>
    </row>
    <row r="43" spans="1:2" x14ac:dyDescent="0.25">
      <c r="A43" s="266" t="s">
        <v>593</v>
      </c>
      <c r="B43" s="251" t="s">
        <v>536</v>
      </c>
    </row>
    <row r="44" spans="1:2" x14ac:dyDescent="0.25">
      <c r="A44" s="266" t="s">
        <v>344</v>
      </c>
      <c r="B44" s="251" t="s">
        <v>536</v>
      </c>
    </row>
    <row r="45" spans="1:2" x14ac:dyDescent="0.25">
      <c r="A45" s="266" t="s">
        <v>345</v>
      </c>
      <c r="B45" s="251" t="s">
        <v>536</v>
      </c>
    </row>
    <row r="46" spans="1:2" x14ac:dyDescent="0.25">
      <c r="A46" s="266" t="s">
        <v>346</v>
      </c>
      <c r="B46" s="251" t="s">
        <v>536</v>
      </c>
    </row>
    <row r="47" spans="1:2" ht="29.25" thickBot="1" x14ac:dyDescent="0.3">
      <c r="A47" s="262" t="s">
        <v>347</v>
      </c>
      <c r="B47" s="268" t="s">
        <v>536</v>
      </c>
    </row>
    <row r="48" spans="1:2" x14ac:dyDescent="0.25">
      <c r="A48" s="266" t="s">
        <v>343</v>
      </c>
      <c r="B48" s="251" t="s">
        <v>536</v>
      </c>
    </row>
    <row r="49" spans="1:4" x14ac:dyDescent="0.25">
      <c r="A49" s="266" t="s">
        <v>595</v>
      </c>
      <c r="B49" s="251" t="s">
        <v>536</v>
      </c>
    </row>
    <row r="50" spans="1:4" x14ac:dyDescent="0.25">
      <c r="A50" s="266" t="s">
        <v>596</v>
      </c>
      <c r="B50" s="251" t="s">
        <v>536</v>
      </c>
    </row>
    <row r="51" spans="1:4" x14ac:dyDescent="0.25">
      <c r="A51" s="266" t="s">
        <v>597</v>
      </c>
      <c r="B51" s="251" t="s">
        <v>536</v>
      </c>
    </row>
    <row r="52" spans="1:4" ht="16.5" thickBot="1" x14ac:dyDescent="0.3">
      <c r="A52" s="262" t="s">
        <v>348</v>
      </c>
      <c r="B52" s="268">
        <v>0</v>
      </c>
    </row>
    <row r="53" spans="1:4" ht="16.5" thickBot="1" x14ac:dyDescent="0.3">
      <c r="A53" s="262" t="s">
        <v>349</v>
      </c>
      <c r="B53" s="263">
        <v>0</v>
      </c>
    </row>
    <row r="54" spans="1:4" ht="16.5" thickBot="1" x14ac:dyDescent="0.3">
      <c r="A54" s="262" t="s">
        <v>350</v>
      </c>
      <c r="B54" s="268">
        <v>0</v>
      </c>
    </row>
    <row r="55" spans="1:4" ht="16.5" thickBot="1" x14ac:dyDescent="0.3">
      <c r="A55" s="262" t="s">
        <v>351</v>
      </c>
      <c r="B55" s="263">
        <v>0</v>
      </c>
    </row>
    <row r="56" spans="1:4" ht="16.5" thickBot="1" x14ac:dyDescent="0.3">
      <c r="A56" s="262" t="s">
        <v>352</v>
      </c>
      <c r="B56" s="268" t="s">
        <v>536</v>
      </c>
      <c r="C56" s="440" t="s">
        <v>353</v>
      </c>
      <c r="D56" s="224" t="s">
        <v>475</v>
      </c>
    </row>
    <row r="57" spans="1:4" x14ac:dyDescent="0.25">
      <c r="A57" s="266" t="s">
        <v>354</v>
      </c>
      <c r="B57" s="251" t="s">
        <v>598</v>
      </c>
      <c r="C57" s="441"/>
      <c r="D57" s="224" t="s">
        <v>477</v>
      </c>
    </row>
    <row r="58" spans="1:4" x14ac:dyDescent="0.25">
      <c r="A58" s="266" t="s">
        <v>355</v>
      </c>
      <c r="B58" s="251" t="s">
        <v>585</v>
      </c>
      <c r="C58" s="441"/>
      <c r="D58" s="224" t="s">
        <v>476</v>
      </c>
    </row>
    <row r="59" spans="1:4" x14ac:dyDescent="0.25">
      <c r="A59" s="266" t="s">
        <v>356</v>
      </c>
      <c r="B59" s="251" t="s">
        <v>536</v>
      </c>
      <c r="C59" s="441"/>
      <c r="D59" s="224" t="s">
        <v>478</v>
      </c>
    </row>
    <row r="60" spans="1:4" x14ac:dyDescent="0.25">
      <c r="A60" s="266" t="s">
        <v>357</v>
      </c>
      <c r="B60" s="251" t="s">
        <v>536</v>
      </c>
      <c r="C60" s="441"/>
      <c r="D60" s="135"/>
    </row>
    <row r="61" spans="1:4" x14ac:dyDescent="0.25">
      <c r="A61" s="266" t="s">
        <v>358</v>
      </c>
      <c r="B61" s="251" t="s">
        <v>536</v>
      </c>
      <c r="C61" s="441"/>
      <c r="D61" s="135"/>
    </row>
    <row r="62" spans="1:4" ht="29.25" thickBot="1" x14ac:dyDescent="0.3">
      <c r="A62" s="262" t="s">
        <v>359</v>
      </c>
      <c r="B62" s="268" t="s">
        <v>489</v>
      </c>
    </row>
    <row r="63" spans="1:4" ht="29.25" thickBot="1" x14ac:dyDescent="0.3">
      <c r="A63" s="262" t="s">
        <v>360</v>
      </c>
      <c r="B63" s="268" t="s">
        <v>491</v>
      </c>
    </row>
    <row r="64" spans="1:4" x14ac:dyDescent="0.25">
      <c r="A64" s="229" t="s">
        <v>343</v>
      </c>
      <c r="B64" s="230"/>
    </row>
    <row r="65" spans="1:2" x14ac:dyDescent="0.25">
      <c r="A65" s="231" t="s">
        <v>361</v>
      </c>
      <c r="B65" s="232">
        <v>0</v>
      </c>
    </row>
    <row r="66" spans="1:2" ht="16.5" thickBot="1" x14ac:dyDescent="0.3">
      <c r="A66" s="233" t="s">
        <v>362</v>
      </c>
      <c r="B66" s="234">
        <v>0</v>
      </c>
    </row>
    <row r="67" spans="1:2" ht="16.5" thickBot="1" x14ac:dyDescent="0.3">
      <c r="A67" s="228" t="s">
        <v>363</v>
      </c>
      <c r="B67" s="226" t="s">
        <v>489</v>
      </c>
    </row>
    <row r="68" spans="1:2" ht="16.5" thickBot="1" x14ac:dyDescent="0.3">
      <c r="A68" s="145" t="s">
        <v>364</v>
      </c>
      <c r="B68" s="151" t="s">
        <v>489</v>
      </c>
    </row>
    <row r="69" spans="1:2" x14ac:dyDescent="0.25">
      <c r="A69" s="229" t="s">
        <v>365</v>
      </c>
      <c r="B69" s="236"/>
    </row>
    <row r="70" spans="1:2" x14ac:dyDescent="0.25">
      <c r="A70" s="231" t="s">
        <v>366</v>
      </c>
      <c r="B70" s="232"/>
    </row>
    <row r="71" spans="1:2" ht="16.5" thickBot="1" x14ac:dyDescent="0.3">
      <c r="A71" s="233" t="s">
        <v>367</v>
      </c>
      <c r="B71" s="234"/>
    </row>
    <row r="72" spans="1:2" ht="29.25" thickBot="1" x14ac:dyDescent="0.3">
      <c r="A72" s="235" t="s">
        <v>368</v>
      </c>
      <c r="B72" s="227" t="s">
        <v>586</v>
      </c>
    </row>
    <row r="73" spans="1:2" ht="28.5" x14ac:dyDescent="0.25">
      <c r="A73" s="145" t="s">
        <v>369</v>
      </c>
      <c r="B73" s="147" t="s">
        <v>487</v>
      </c>
    </row>
    <row r="74" spans="1:2" x14ac:dyDescent="0.25">
      <c r="A74" s="148" t="s">
        <v>370</v>
      </c>
      <c r="B74" s="148"/>
    </row>
    <row r="75" spans="1:2" x14ac:dyDescent="0.25">
      <c r="A75" s="148" t="s">
        <v>371</v>
      </c>
      <c r="B75" s="148"/>
    </row>
    <row r="76" spans="1:2" x14ac:dyDescent="0.25">
      <c r="A76" s="148" t="s">
        <v>372</v>
      </c>
      <c r="B76" s="148"/>
    </row>
    <row r="77" spans="1:2" x14ac:dyDescent="0.25">
      <c r="A77" s="148" t="s">
        <v>373</v>
      </c>
      <c r="B77" s="148"/>
    </row>
    <row r="78" spans="1:2" ht="16.5" thickBot="1" x14ac:dyDescent="0.3">
      <c r="A78" s="152" t="s">
        <v>374</v>
      </c>
      <c r="B78" s="149"/>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C56:C61"/>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2019-11-11T16:58:43Z</cp:lastPrinted>
  <dcterms:created xsi:type="dcterms:W3CDTF">2015-08-16T15:31:05Z</dcterms:created>
  <dcterms:modified xsi:type="dcterms:W3CDTF">2026-04-21T14:30:48Z</dcterms:modified>
</cp:coreProperties>
</file>