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NS3300.VL.0042\"/>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график'!$A$24:$WVF$54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3" i="36" l="1"/>
  <c r="D43" i="36" s="1"/>
  <c r="C44" i="36" s="1"/>
  <c r="D44" i="36" s="1"/>
  <c r="C47" i="36" s="1"/>
  <c r="D47" i="36" s="1"/>
  <c r="C49" i="36" s="1"/>
  <c r="D49" i="36" s="1"/>
  <c r="C42" i="36"/>
  <c r="D42" i="36" s="1"/>
  <c r="C39" i="36"/>
  <c r="C37" i="36"/>
  <c r="D37" i="36" s="1"/>
  <c r="D35" i="36"/>
  <c r="C35" i="36"/>
  <c r="C30" i="36"/>
  <c r="C53" i="36" l="1"/>
  <c r="D53" i="36" s="1"/>
  <c r="C50" i="36"/>
  <c r="D50" i="36" s="1"/>
  <c r="C51" i="36"/>
  <c r="D51" i="36" s="1"/>
  <c r="B69" i="38" l="1"/>
  <c r="B22" i="38" l="1"/>
  <c r="B21" i="38" l="1"/>
  <c r="A12" i="38" l="1"/>
  <c r="A12" i="37"/>
  <c r="A15" i="36"/>
  <c r="A12" i="36"/>
  <c r="A4" i="14" l="1"/>
  <c r="A15" i="38" l="1"/>
  <c r="A15" i="37"/>
  <c r="A12" i="35"/>
  <c r="A15" i="35"/>
  <c r="A15" i="10"/>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Z77" i="35"/>
  <c r="AB82" i="35"/>
  <c r="AC73" i="35"/>
  <c r="AB71" i="35"/>
  <c r="AB65" i="35" s="1"/>
  <c r="AB72" i="35" s="1"/>
  <c r="AB74" i="35" s="1"/>
  <c r="AA76" i="35"/>
  <c r="AA81" i="35"/>
  <c r="Y78" i="35"/>
  <c r="V90" i="35" l="1"/>
  <c r="V95" i="35" s="1"/>
  <c r="V92" i="35"/>
  <c r="W84"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X90" i="35" s="1"/>
  <c r="Y84" i="35"/>
  <c r="Y89" i="35" s="1"/>
  <c r="Y92" i="35" s="1"/>
  <c r="W92" i="35"/>
  <c r="W93" i="35" s="1"/>
  <c r="W96" i="35" s="1"/>
  <c r="W90" i="35"/>
  <c r="W95" i="35" s="1"/>
  <c r="W94"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I82" i="35"/>
  <c r="AJ73" i="35"/>
  <c r="AI71" i="35"/>
  <c r="AI65" i="35" s="1"/>
  <c r="AI72" i="35" s="1"/>
  <c r="AI74" i="35" s="1"/>
  <c r="AH76" i="35"/>
  <c r="AH81" i="35"/>
  <c r="AG77" i="35"/>
  <c r="AD94" i="35" l="1"/>
  <c r="AD96" i="35"/>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0" i="35" s="1"/>
  <c r="AH84" i="35"/>
  <c r="AH89" i="35" s="1"/>
  <c r="AF94" i="35"/>
  <c r="AF92"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H90" i="35"/>
  <c r="AH95" i="35" s="1"/>
  <c r="AL77" i="35"/>
  <c r="AM81" i="35"/>
  <c r="AM76" i="35"/>
  <c r="AM77" i="35" s="1"/>
  <c r="AN82" i="35"/>
  <c r="AO73" i="35"/>
  <c r="AN71" i="35"/>
  <c r="AN65" i="35" s="1"/>
  <c r="AN72" i="35" s="1"/>
  <c r="AN74" i="35" s="1"/>
  <c r="AG96" i="35" l="1"/>
  <c r="AH93" i="35"/>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L90" i="35" s="1"/>
  <c r="AM84" i="35"/>
  <c r="AM89" i="35" s="1"/>
  <c r="AM92" i="35" s="1"/>
  <c r="AJ92" i="35"/>
  <c r="AJ93" i="35" s="1"/>
  <c r="AJ96" i="35" s="1"/>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O84" i="35"/>
  <c r="AO89" i="35" s="1"/>
  <c r="AS82" i="35"/>
  <c r="AT73" i="35"/>
  <c r="AS71" i="35"/>
  <c r="AS65" i="35" s="1"/>
  <c r="AS72" i="35" s="1"/>
  <c r="AS74" i="35" s="1"/>
  <c r="AR81" i="35"/>
  <c r="AR76" i="35"/>
  <c r="AQ77" i="35"/>
  <c r="AP78" i="35"/>
  <c r="AM96" i="35" l="1"/>
  <c r="AP84" i="35"/>
  <c r="AP89" i="35" s="1"/>
  <c r="AP92" i="35" s="1"/>
  <c r="AO94" i="35"/>
  <c r="AO92" i="35"/>
  <c r="AO93" i="35" s="1"/>
  <c r="AO96" i="35" s="1"/>
  <c r="AO90" i="35"/>
  <c r="AO95" i="35" s="1"/>
  <c r="AN96" i="35"/>
  <c r="AQ78" i="35"/>
  <c r="AR77" i="35"/>
  <c r="AS76" i="35"/>
  <c r="AS81" i="35"/>
  <c r="AT82" i="35"/>
  <c r="AT71" i="35"/>
  <c r="AT65" i="35" s="1"/>
  <c r="AT72" i="35" s="1"/>
  <c r="AT74" i="35" s="1"/>
  <c r="AU73" i="35"/>
  <c r="AQ84" i="35" l="1"/>
  <c r="AQ89" i="35" s="1"/>
  <c r="AQ90" i="35" s="1"/>
  <c r="AP94" i="35"/>
  <c r="AP90" i="35"/>
  <c r="AP95" i="35" s="1"/>
  <c r="AP93" i="35"/>
  <c r="AP96" i="35" s="1"/>
  <c r="AR78" i="35"/>
  <c r="AS77" i="35"/>
  <c r="AU82" i="35"/>
  <c r="AV73" i="35"/>
  <c r="AU71" i="35"/>
  <c r="AU65" i="35" s="1"/>
  <c r="AU72" i="35" s="1"/>
  <c r="AU74" i="35" s="1"/>
  <c r="AT76" i="35"/>
  <c r="AT81" i="35"/>
  <c r="AR84" i="35" l="1"/>
  <c r="AR89" i="35" s="1"/>
  <c r="AR92" i="35" s="1"/>
  <c r="AQ95" i="35"/>
  <c r="AQ94" i="35"/>
  <c r="AQ92" i="35"/>
  <c r="AQ93" i="35" s="1"/>
  <c r="AQ96" i="35" s="1"/>
  <c r="AR94" i="35"/>
  <c r="AS78" i="35"/>
  <c r="AU81" i="35"/>
  <c r="AU76" i="35"/>
  <c r="AT77" i="35"/>
  <c r="AV82" i="35"/>
  <c r="AV71" i="35"/>
  <c r="AV65" i="35" s="1"/>
  <c r="AV72" i="35" s="1"/>
  <c r="AV74" i="35" s="1"/>
  <c r="AW73" i="35"/>
  <c r="AR90" i="35" l="1"/>
  <c r="AR95" i="35" s="1"/>
  <c r="AR93" i="35"/>
  <c r="AR96" i="35" s="1"/>
  <c r="AS84" i="35"/>
  <c r="AS89" i="35" s="1"/>
  <c r="AW82" i="35"/>
  <c r="AX73" i="35"/>
  <c r="AW71" i="35"/>
  <c r="AW65" i="35" s="1"/>
  <c r="AW72" i="35" s="1"/>
  <c r="AW74" i="35" s="1"/>
  <c r="AT78" i="35"/>
  <c r="AV76" i="35"/>
  <c r="AV81" i="35"/>
  <c r="AU77" i="35"/>
  <c r="AT84" i="35" l="1"/>
  <c r="AT89" i="35" s="1"/>
  <c r="AT94" i="35" s="1"/>
  <c r="AS90" i="35"/>
  <c r="AS95" i="35" s="1"/>
  <c r="AS92" i="35"/>
  <c r="AS93" i="35" s="1"/>
  <c r="AS96" i="35" s="1"/>
  <c r="AS94" i="35"/>
  <c r="AU78" i="35"/>
  <c r="AV77" i="35"/>
  <c r="AW81" i="35"/>
  <c r="AW76" i="35"/>
  <c r="AX82" i="35"/>
  <c r="AY73" i="35"/>
  <c r="AX71" i="35"/>
  <c r="AX65" i="35" s="1"/>
  <c r="AX72" i="35" s="1"/>
  <c r="AX74" i="35" s="1"/>
  <c r="AT92" i="35" l="1"/>
  <c r="AU84" i="35"/>
  <c r="AU89" i="35" s="1"/>
  <c r="AT90" i="35"/>
  <c r="AT95" i="35" s="1"/>
  <c r="AT93" i="35"/>
  <c r="AT96" i="35" s="1"/>
  <c r="AX81" i="35"/>
  <c r="AX76" i="35"/>
  <c r="AW77" i="35"/>
  <c r="AW78" i="35" s="1"/>
  <c r="AY82" i="35"/>
  <c r="AY71" i="35"/>
  <c r="AY65" i="35" s="1"/>
  <c r="AY72" i="35" s="1"/>
  <c r="AY74" i="35" s="1"/>
  <c r="AZ73" i="35"/>
  <c r="AV78" i="35"/>
  <c r="AU92" i="35" l="1"/>
  <c r="AU93" i="35" s="1"/>
  <c r="AU94" i="35"/>
  <c r="AU90" i="35"/>
  <c r="AU95" i="35" s="1"/>
  <c r="AV84" i="35"/>
  <c r="AV89" i="35" s="1"/>
  <c r="AU96" i="35"/>
  <c r="AX77" i="35"/>
  <c r="AY81" i="35"/>
  <c r="AY76" i="35"/>
  <c r="AZ82" i="35"/>
  <c r="BA73" i="35"/>
  <c r="AZ71" i="35"/>
  <c r="AZ65" i="35" s="1"/>
  <c r="AZ72" i="35" s="1"/>
  <c r="AZ74" i="35" s="1"/>
  <c r="AV92" i="35" l="1"/>
  <c r="AV93" i="35" s="1"/>
  <c r="AV96" i="35" s="1"/>
  <c r="AV94" i="35"/>
  <c r="AW84" i="35"/>
  <c r="AW89" i="35" s="1"/>
  <c r="AV90" i="35"/>
  <c r="AV95" i="35" s="1"/>
  <c r="AX78" i="35"/>
  <c r="BA82" i="35"/>
  <c r="BA71" i="35"/>
  <c r="BA65" i="35" s="1"/>
  <c r="BA72" i="35" s="1"/>
  <c r="BA74" i="35" s="1"/>
  <c r="AZ81" i="35"/>
  <c r="AZ76" i="35"/>
  <c r="AY77" i="35"/>
  <c r="AY78" i="35"/>
  <c r="AX84" i="35" l="1"/>
  <c r="AX89" i="35" s="1"/>
  <c r="AW94" i="35"/>
  <c r="AW92" i="35"/>
  <c r="AW93" i="35" s="1"/>
  <c r="AW96" i="35" s="1"/>
  <c r="AW90" i="35"/>
  <c r="AW95" i="35" s="1"/>
  <c r="BA81" i="35"/>
  <c r="BA76" i="35"/>
  <c r="BA77" i="35" s="1"/>
  <c r="AZ77" i="35"/>
  <c r="AX92" i="35" l="1"/>
  <c r="AX93" i="35" s="1"/>
  <c r="AX96" i="35" s="1"/>
  <c r="AX94" i="35"/>
  <c r="AY84" i="35"/>
  <c r="AY89" i="35" s="1"/>
  <c r="AX90" i="35"/>
  <c r="AX95" i="35" s="1"/>
  <c r="AZ78" i="35"/>
  <c r="BA78" i="35"/>
  <c r="AY90" i="35" l="1"/>
  <c r="AY95" i="35" s="1"/>
  <c r="AY92" i="35"/>
  <c r="AY93" i="35" s="1"/>
  <c r="AY96" i="35" s="1"/>
  <c r="AY94" i="35"/>
  <c r="AZ84" i="35"/>
  <c r="AZ89" i="35" s="1"/>
  <c r="AZ94" i="35" s="1"/>
  <c r="AZ92" i="35" l="1"/>
  <c r="AZ93" i="35" s="1"/>
  <c r="AZ90" i="35"/>
  <c r="AZ95" i="35" s="1"/>
  <c r="F28" i="35" s="1"/>
  <c r="BA84" i="35"/>
  <c r="BA89" i="35" s="1"/>
  <c r="BA92" i="35" l="1"/>
  <c r="BA93" i="35" s="1"/>
  <c r="BA96" i="35" s="1"/>
  <c r="BA90" i="35"/>
  <c r="BA95" i="35" s="1"/>
  <c r="BA94" i="35"/>
  <c r="AZ96" i="35"/>
  <c r="F29" i="35" s="1"/>
  <c r="F30" i="35"/>
  <c r="F31" i="35" s="1"/>
</calcChain>
</file>

<file path=xl/sharedStrings.xml><?xml version="1.0" encoding="utf-8"?>
<sst xmlns="http://schemas.openxmlformats.org/spreadsheetml/2006/main" count="1094" uniqueCount="589">
  <si>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</si>
  <si>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</si>
  <si>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</si>
  <si>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</si>
  <si>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</si>
  <si>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</si>
  <si>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</si>
  <si>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</si>
  <si>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</si>
  <si>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</si>
  <si>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</si>
  <si>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</si>
  <si>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</si>
  <si>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</si>
  <si>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</si>
  <si>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</si>
  <si>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</si>
  <si>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</si>
  <si>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</si>
  <si>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</si>
  <si>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</si>
  <si>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</si>
  <si>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</si>
  <si>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</si>
  <si>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</si>
  <si>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</si>
  <si>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</si>
  <si>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</si>
  <si>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</si>
  <si>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</si>
  <si>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</si>
  <si>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</si>
  <si>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</si>
  <si>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</si>
  <si>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</si>
  <si>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</si>
  <si>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</si>
  <si>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</si>
  <si>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</si>
  <si>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</si>
  <si>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</si>
  <si>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</si>
  <si>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</si>
  <si>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</si>
  <si>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</si>
  <si>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</si>
  <si>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</si>
  <si>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</si>
  <si>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</si>
  <si>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</si>
  <si>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</si>
  <si>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</si>
  <si>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</si>
  <si>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</si>
  <si>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</si>
  <si>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</si>
  <si>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</si>
  <si>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</si>
  <si>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</si>
  <si>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</si>
  <si>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</si>
  <si>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</si>
  <si>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</si>
  <si>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</si>
  <si>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</si>
  <si>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</si>
  <si>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</si>
  <si>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</si>
  <si>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</si>
  <si>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</si>
  <si>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</si>
  <si>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</si>
  <si>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</si>
  <si>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</si>
  <si>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</si>
  <si>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</si>
  <si>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</si>
  <si>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</si>
  <si>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</si>
  <si>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</si>
  <si>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</si>
  <si>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</si>
  <si>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</si>
  <si>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</si>
  <si>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</si>
  <si>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</si>
  <si>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</si>
  <si>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</si>
  <si>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</si>
  <si>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</si>
  <si>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</si>
  <si>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</si>
  <si>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</si>
  <si>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</si>
  <si>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</si>
  <si>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</si>
  <si>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</si>
  <si>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</si>
  <si>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</si>
  <si>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</si>
  <si>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</si>
  <si>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</si>
  <si>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</si>
  <si>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</si>
  <si>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</si>
  <si>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</si>
  <si>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</si>
  <si>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</si>
  <si>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</si>
  <si>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</si>
  <si>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</si>
  <si>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</si>
  <si>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</si>
  <si>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</si>
  <si>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</si>
  <si>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</si>
  <si>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</si>
  <si>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</si>
  <si>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</si>
  <si>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</si>
  <si>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</si>
  <si>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</si>
  <si>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</si>
  <si>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</si>
  <si>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</si>
  <si>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</si>
  <si>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</si>
  <si>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</si>
  <si>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</si>
  <si>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</si>
  <si>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</si>
  <si>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</si>
  <si>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</si>
  <si>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</si>
  <si>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</si>
  <si>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</si>
  <si>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</si>
  <si>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</si>
  <si>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</si>
  <si>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</si>
  <si>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</si>
  <si>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</si>
  <si>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</si>
  <si>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</si>
  <si>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</si>
  <si>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</si>
  <si>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</si>
  <si>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</si>
  <si>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</si>
  <si>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</si>
  <si>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</si>
  <si>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</si>
  <si>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</si>
  <si>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</si>
  <si>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</si>
  <si>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</si>
  <si>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</si>
  <si>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</si>
  <si>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</si>
  <si>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</si>
  <si>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</si>
  <si>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</si>
  <si>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</si>
  <si>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</si>
  <si>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</si>
  <si>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</si>
  <si>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</si>
  <si>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</si>
  <si>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</si>
  <si>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</si>
  <si>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</si>
  <si>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</si>
  <si>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</si>
  <si>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</si>
  <si>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</si>
  <si>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</si>
  <si>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</si>
  <si>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</si>
  <si>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</si>
  <si>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</si>
  <si>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</si>
  <si>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</si>
  <si>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</si>
  <si>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</si>
  <si>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</si>
  <si>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</si>
  <si>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</si>
  <si>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</si>
  <si>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</si>
  <si>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</si>
  <si>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</si>
  <si>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</si>
  <si>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</si>
  <si>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</si>
  <si>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</si>
  <si>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</si>
  <si>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</si>
  <si>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</si>
  <si>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</si>
  <si>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</si>
  <si>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</si>
  <si>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</si>
  <si>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</si>
  <si>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</si>
  <si>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</si>
  <si>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</si>
  <si>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</si>
  <si>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</si>
  <si>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</si>
  <si>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</si>
  <si>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</si>
  <si>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</si>
  <si>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</si>
  <si>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</si>
  <si>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</si>
  <si>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</si>
  <si>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</si>
  <si>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</si>
  <si>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</si>
  <si>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</si>
  <si>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</si>
  <si>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</si>
  <si>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</si>
  <si>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</si>
  <si>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</si>
  <si>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</si>
  <si>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</si>
  <si>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</si>
  <si>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</si>
  <si>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</si>
  <si>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</si>
  <si>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</si>
  <si>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</si>
  <si>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</si>
  <si>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</si>
  <si>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</si>
  <si>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</si>
  <si>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</si>
  <si>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</si>
  <si>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</si>
  <si>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</si>
  <si>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</si>
  <si>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</si>
  <si>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</si>
  <si>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</si>
  <si>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</si>
  <si>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</si>
  <si>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</si>
  <si>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</si>
  <si>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</si>
  <si>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</si>
  <si>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</si>
  <si>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</si>
  <si>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</si>
  <si>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</si>
  <si>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</si>
  <si>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</si>
  <si>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</si>
  <si>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</si>
  <si>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</si>
  <si>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</si>
  <si>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</si>
  <si>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</si>
  <si>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</si>
  <si>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</si>
  <si>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</si>
  <si>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</si>
  <si>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</si>
  <si>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</si>
  <si>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</si>
  <si>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</si>
  <si>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</si>
  <si>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</si>
  <si>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</si>
  <si>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</si>
  <si>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</si>
  <si>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</si>
  <si>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</si>
  <si>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</si>
  <si>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</si>
  <si>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</si>
  <si>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</si>
  <si>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</si>
  <si>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</si>
  <si>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</si>
  <si>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</si>
  <si>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</si>
  <si>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</si>
  <si>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</si>
  <si>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</si>
  <si>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</si>
  <si>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</si>
  <si>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</si>
  <si>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</si>
  <si>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</si>
  <si>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</si>
  <si>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</si>
  <si>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</si>
  <si>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</si>
  <si>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</si>
  <si>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</si>
  <si>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</si>
  <si>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</si>
  <si>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</si>
  <si>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</si>
  <si>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</si>
  <si>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</si>
  <si>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</si>
  <si>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</si>
  <si>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</si>
  <si>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</si>
  <si>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</si>
  <si>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</si>
  <si>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</si>
  <si>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</si>
  <si>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</si>
  <si>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</si>
  <si>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</si>
  <si>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</si>
  <si>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</si>
  <si>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</si>
  <si>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</si>
  <si>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</si>
  <si>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</si>
  <si>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</si>
  <si>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</si>
  <si>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</si>
  <si>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</si>
  <si>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</si>
  <si>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</si>
  <si>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</si>
  <si>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</si>
  <si>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</si>
  <si>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</si>
  <si>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</si>
  <si>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</si>
  <si>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</si>
  <si>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</si>
  <si>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</si>
  <si>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</si>
  <si>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</si>
  <si>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</si>
  <si>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</si>
  <si>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</si>
  <si>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</si>
  <si>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</si>
  <si>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</si>
  <si>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</si>
  <si>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</si>
  <si>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</si>
  <si>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</si>
  <si>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</si>
  <si>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</si>
  <si>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</si>
  <si>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</si>
  <si>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</si>
  <si>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</si>
  <si>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</si>
  <si>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</si>
  <si>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</si>
  <si>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</si>
  <si>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</si>
  <si>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</si>
  <si>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</si>
  <si>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</si>
  <si>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</si>
  <si>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</si>
  <si>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</si>
  <si>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</si>
  <si>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</si>
  <si>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</si>
  <si>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</si>
  <si>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</si>
  <si>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</si>
  <si>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</si>
  <si>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</si>
  <si>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</si>
  <si>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</si>
  <si>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</si>
  <si>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</si>
  <si>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</si>
  <si>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</si>
  <si>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</si>
  <si>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</si>
  <si>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</si>
  <si>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</si>
  <si>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</si>
  <si>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</si>
  <si>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</si>
  <si>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</si>
  <si>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</si>
  <si>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</si>
  <si>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</si>
  <si>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</si>
  <si>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</si>
  <si>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</si>
  <si>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</si>
  <si>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</si>
  <si>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</si>
  <si>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</si>
  <si>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</si>
  <si>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</si>
  <si>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</si>
  <si>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</si>
  <si>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</si>
  <si>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</si>
  <si>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</si>
  <si>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</si>
  <si>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</si>
  <si>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</si>
  <si>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</si>
  <si>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</si>
  <si>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</si>
  <si>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</si>
  <si>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</si>
  <si>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</si>
  <si>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</si>
  <si>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</si>
  <si>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</si>
  <si>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</si>
  <si>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</si>
  <si>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</si>
  <si>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</si>
  <si>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</si>
  <si>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</si>
  <si>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</si>
  <si>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</si>
  <si>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</si>
  <si>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</si>
  <si>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</si>
  <si>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</si>
  <si>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</si>
  <si>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</si>
  <si>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</si>
  <si>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</si>
  <si>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</si>
  <si>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</si>
  <si>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</si>
  <si>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</si>
  <si>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</si>
  <si>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</si>
  <si>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</si>
  <si>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</si>
  <si>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</si>
  <si>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</si>
  <si>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</si>
  <si>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</si>
  <si>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</si>
  <si>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</si>
  <si>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</si>
  <si>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</si>
  <si>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</si>
  <si>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</si>
  <si>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</si>
  <si>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</si>
  <si>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</si>
  <si>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</si>
  <si>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</si>
  <si>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</si>
  <si>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</si>
  <si>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</si>
  <si>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</si>
  <si>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</si>
  <si>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</si>
  <si>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</si>
  <si>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</si>
  <si>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</si>
  <si>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</si>
  <si>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</si>
  <si>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</si>
  <si>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</si>
  <si>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</si>
  <si>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</si>
  <si>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</si>
  <si>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</si>
  <si>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</si>
  <si>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</si>
  <si>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</si>
  <si>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</si>
  <si>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</si>
  <si>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</si>
  <si>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</si>
  <si>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</si>
  <si>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</si>
  <si>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</si>
  <si>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</si>
  <si>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</si>
  <si>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</si>
  <si>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</si>
  <si>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</si>
  <si>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</si>
  <si>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</si>
  <si>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</si>
  <si>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</si>
  <si>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</si>
  <si>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</si>
  <si>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</si>
  <si>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</si>
  <si>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</si>
  <si>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</si>
  <si>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</si>
  <si>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</si>
  <si>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</si>
  <si>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</si>
  <si>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</si>
  <si>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</si>
  <si>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</si>
  <si>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</si>
  <si>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</si>
  <si>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</si>
  <si>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</si>
  <si>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</si>
  <si>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</si>
  <si>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</si>
  <si>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</si>
  <si>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</si>
  <si>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</si>
  <si>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</si>
  <si>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</si>
  <si>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</si>
  <si>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</si>
  <si>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</si>
  <si>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</si>
  <si>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</si>
  <si>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</si>
  <si>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</si>
  <si>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</si>
  <si>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</si>
  <si>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</si>
  <si>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</si>
  <si>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</si>
  <si>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</si>
  <si>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</si>
  <si>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</si>
  <si>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</si>
  <si>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</si>
  <si>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</si>
  <si>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</si>
  <si>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</si>
  <si>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</si>
  <si>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</si>
  <si>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</si>
  <si>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</si>
  <si>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2026</t>
  </si>
  <si>
    <t>Год 2027</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</si>
  <si>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</si>
  <si>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</si>
  <si>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</si>
  <si>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</si>
  <si>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</si>
  <si>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</si>
  <si>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</si>
  <si>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</si>
  <si>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</si>
  <si>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</si>
  <si>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</si>
  <si>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</si>
  <si>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</si>
  <si>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</si>
  <si>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</si>
  <si>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</si>
  <si>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</si>
  <si>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</si>
  <si>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</si>
  <si>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</si>
  <si>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</si>
  <si>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</si>
  <si>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</si>
  <si>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</si>
  <si>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</si>
  <si>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</si>
  <si>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</si>
  <si>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</si>
  <si>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</si>
  <si>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</si>
  <si>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1 514,09 тыс.руб./км без НДС</t>
  </si>
  <si>
    <t>Год 2028</t>
  </si>
  <si>
    <t>нд</t>
  </si>
  <si>
    <t>ВЛ 10 кВ Дружба</t>
  </si>
  <si>
    <t>2024</t>
  </si>
  <si>
    <t>0</t>
  </si>
  <si>
    <t>Промежуточные [П]</t>
  </si>
  <si>
    <t>Год 2029</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</si>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</sst>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9" fillId="0" borderId="0" xfId="0" applyFont="1"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0" applyFont="1" applyAlignment="1">
      <alignment horizontal="center" vertical="center"/>
    </xf>
    <xf numFmtId="0" fontId="43" fillId="0" borderId="0" xfId="100"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0"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75" fillId="0" borderId="0" xfId="98" applyFont="1" applyFill="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-7751868.7958646147</c:v>
                </c:pt>
                <c:pt idx="1">
                  <c:v>-2440968.3305187868</c:v>
                </c:pt>
                <c:pt idx="2">
                  <c:v>1912893.7966653528</c:v>
                </c:pt>
                <c:pt idx="3">
                  <c:v>6402763.0985317081</c:v>
                </c:pt>
                <c:pt idx="4">
                  <c:v>11033461.743353946</c:v>
                </c:pt>
                <c:pt idx="5">
                  <c:v>15809157.84287104</c:v>
                </c:pt>
                <c:pt idx="6">
                  <c:v>20731431.470511414</c:v>
                </c:pt>
                <c:pt idx="7">
                  <c:v>25807417.657681666</c:v>
                </c:pt>
                <c:pt idx="8">
                  <c:v>31041671.01261799</c:v>
                </c:pt>
                <c:pt idx="9">
                  <c:v>36438882.781803668</c:v>
                </c:pt>
                <c:pt idx="10">
                  <c:v>42474461.223934792</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-8364432.7015464837</c:v>
                </c:pt>
                <c:pt idx="1">
                  <c:v>-4241782.9584147893</c:v>
                </c:pt>
                <c:pt idx="2">
                  <c:v>-1264040.8138584825</c:v>
                </c:pt>
                <c:pt idx="3">
                  <c:v>1441476.0976814087</c:v>
                </c:pt>
                <c:pt idx="4">
                  <c:v>3899959.1080002785</c:v>
                </c:pt>
                <c:pt idx="5">
                  <c:v>6133847.7169788573</c:v>
                </c:pt>
                <c:pt idx="6">
                  <c:v>8162439.7784855599</c:v>
                </c:pt>
                <c:pt idx="7">
                  <c:v>10005559.47138148</c:v>
                </c:pt>
                <c:pt idx="8">
                  <c:v>11680085.823009418</c:v>
                </c:pt>
                <c:pt idx="9">
                  <c:v>13201371.734864583</c:v>
                </c:pt>
                <c:pt idx="10">
                  <c:v>14700243.303765185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 zoomScale="70" zoomScaleSheetLayoutView="70" workbookViewId="0">
      <selection activeCell="K20" sqref="K20"/>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20" style="89" customWidth="1"/>
    <col min="7" max="7" width="25.5703125" style="89" customWidth="1"/>
    <col min="8" max="8" width="16.42578125" style="89" customWidth="1"/>
    <col min="9" max="16384" width="9.140625" style="89"/>
  </cols>
  <sheetData>
    <row r="1" spans="1:21" s="58" customFormat="1" ht="18.75" customHeight="1" x14ac:dyDescent="0.2">
      <c r="A1" s="68"/>
      <c r="C1" s="69" t="s">
        <v>69</v>
      </c>
    </row>
    <row r="2" spans="1:21" s="58" customFormat="1" ht="18.75" customHeight="1" x14ac:dyDescent="0.3">
      <c r="A2" s="68"/>
      <c r="C2" s="70" t="s">
        <v>10</v>
      </c>
    </row>
    <row r="3" spans="1:21" s="58" customFormat="1" ht="18.75" x14ac:dyDescent="0.3">
      <c r="A3" s="71"/>
      <c r="C3" s="70" t="s">
        <v>68</v>
      </c>
    </row>
    <row r="4" spans="1:21" s="58" customFormat="1" ht="18.75" x14ac:dyDescent="0.3">
      <c r="A4" s="71"/>
      <c r="G4" s="70"/>
    </row>
    <row r="5" spans="1:21" s="58" customFormat="1" ht="15.75" x14ac:dyDescent="0.25">
      <c r="A5" s="359" t="s">
        <v>583</v>
      </c>
      <c r="B5" s="359"/>
      <c r="C5" s="359"/>
      <c r="D5" s="72"/>
      <c r="E5" s="72"/>
      <c r="F5" s="72"/>
      <c r="G5" s="72"/>
      <c r="H5" s="72"/>
      <c r="I5" s="72"/>
    </row>
    <row r="6" spans="1:21" s="58" customFormat="1" ht="18.75" x14ac:dyDescent="0.3">
      <c r="A6" s="71"/>
      <c r="G6" s="70"/>
    </row>
    <row r="7" spans="1:21" s="58" customFormat="1" ht="18.75" x14ac:dyDescent="0.2">
      <c r="A7" s="363" t="s">
        <v>9</v>
      </c>
      <c r="B7" s="363"/>
      <c r="C7" s="363"/>
      <c r="D7" s="57"/>
      <c r="E7" s="57"/>
      <c r="F7" s="57"/>
      <c r="G7" s="57"/>
      <c r="H7" s="57"/>
      <c r="I7" s="57"/>
      <c r="J7" s="57"/>
      <c r="K7" s="57"/>
      <c r="L7" s="57"/>
      <c r="M7" s="57"/>
      <c r="N7" s="57"/>
      <c r="O7" s="57"/>
      <c r="P7" s="57"/>
      <c r="Q7" s="57"/>
      <c r="R7" s="57"/>
      <c r="S7" s="57"/>
      <c r="T7" s="57"/>
      <c r="U7" s="57"/>
    </row>
    <row r="8" spans="1:21" s="58" customFormat="1" ht="18.75" x14ac:dyDescent="0.2">
      <c r="A8" s="92"/>
      <c r="B8" s="92"/>
      <c r="C8" s="92"/>
      <c r="D8" s="92"/>
      <c r="E8" s="92"/>
      <c r="F8" s="92"/>
      <c r="G8" s="92"/>
      <c r="H8" s="57"/>
      <c r="I8" s="57"/>
      <c r="J8" s="57"/>
      <c r="K8" s="57"/>
      <c r="L8" s="57"/>
      <c r="M8" s="57"/>
      <c r="N8" s="57"/>
      <c r="O8" s="57"/>
      <c r="P8" s="57"/>
      <c r="Q8" s="57"/>
      <c r="R8" s="57"/>
      <c r="S8" s="57"/>
      <c r="T8" s="57"/>
      <c r="U8" s="57"/>
    </row>
    <row r="9" spans="1:21" s="58" customFormat="1" ht="18.75" x14ac:dyDescent="0.2">
      <c r="A9" s="364" t="s">
        <v>487</v>
      </c>
      <c r="B9" s="364"/>
      <c r="C9" s="364"/>
      <c r="D9" s="56"/>
      <c r="E9" s="56"/>
      <c r="F9" s="56"/>
      <c r="G9" s="56"/>
      <c r="H9" s="57"/>
      <c r="I9" s="57"/>
      <c r="J9" s="57"/>
      <c r="K9" s="57"/>
      <c r="L9" s="57"/>
      <c r="M9" s="57"/>
      <c r="N9" s="57"/>
      <c r="O9" s="57"/>
      <c r="P9" s="57"/>
      <c r="Q9" s="57"/>
      <c r="R9" s="57"/>
      <c r="S9" s="57"/>
      <c r="T9" s="57"/>
      <c r="U9" s="57"/>
    </row>
    <row r="10" spans="1:21" s="58" customFormat="1" ht="18.75" x14ac:dyDescent="0.2">
      <c r="A10" s="365" t="s">
        <v>8</v>
      </c>
      <c r="B10" s="365"/>
      <c r="C10" s="365"/>
      <c r="D10" s="73"/>
      <c r="E10" s="73"/>
      <c r="F10" s="73"/>
      <c r="G10" s="73"/>
      <c r="H10" s="57"/>
      <c r="I10" s="57"/>
      <c r="J10" s="57"/>
      <c r="K10" s="57"/>
      <c r="L10" s="57"/>
      <c r="M10" s="57"/>
      <c r="N10" s="57"/>
      <c r="O10" s="57"/>
      <c r="P10" s="57"/>
      <c r="Q10" s="57"/>
      <c r="R10" s="57"/>
      <c r="S10" s="57"/>
      <c r="T10" s="57"/>
      <c r="U10" s="57"/>
    </row>
    <row r="11" spans="1:21" s="58" customFormat="1" ht="18.75" x14ac:dyDescent="0.2">
      <c r="A11" s="92"/>
      <c r="B11" s="92"/>
      <c r="C11" s="92"/>
      <c r="D11" s="92"/>
      <c r="E11" s="92"/>
      <c r="F11" s="92"/>
      <c r="G11" s="92"/>
      <c r="H11" s="57"/>
      <c r="I11" s="57"/>
      <c r="J11" s="57"/>
      <c r="K11" s="57"/>
      <c r="L11" s="57"/>
      <c r="M11" s="57"/>
      <c r="N11" s="57"/>
      <c r="O11" s="57"/>
      <c r="P11" s="57"/>
      <c r="Q11" s="57"/>
      <c r="R11" s="57"/>
      <c r="S11" s="57"/>
      <c r="T11" s="57"/>
      <c r="U11" s="57"/>
    </row>
    <row r="12" spans="1:21" s="58" customFormat="1" ht="18.75" x14ac:dyDescent="0.2">
      <c r="A12" s="366" t="s">
        <v>483</v>
      </c>
      <c r="B12" s="367"/>
      <c r="C12" s="367"/>
      <c r="D12" s="56"/>
      <c r="E12" s="56"/>
      <c r="F12" s="56"/>
      <c r="G12" s="56"/>
      <c r="H12" s="57"/>
      <c r="I12" s="57"/>
      <c r="J12" s="57"/>
      <c r="K12" s="57"/>
      <c r="L12" s="57"/>
      <c r="M12" s="57"/>
      <c r="N12" s="57"/>
      <c r="O12" s="57"/>
      <c r="P12" s="57"/>
      <c r="Q12" s="57"/>
      <c r="R12" s="57"/>
      <c r="S12" s="57"/>
      <c r="T12" s="57"/>
      <c r="U12" s="57"/>
    </row>
    <row r="13" spans="1:21" s="58" customFormat="1" ht="18.75" x14ac:dyDescent="0.2">
      <c r="A13" s="365" t="s">
        <v>7</v>
      </c>
      <c r="B13" s="365"/>
      <c r="C13" s="365"/>
      <c r="D13" s="73"/>
      <c r="E13" s="73"/>
      <c r="F13" s="73"/>
      <c r="G13" s="73"/>
      <c r="H13" s="57"/>
      <c r="I13" s="57"/>
      <c r="J13" s="57"/>
      <c r="K13" s="57"/>
      <c r="L13" s="57"/>
      <c r="M13" s="57"/>
      <c r="N13" s="57"/>
      <c r="O13" s="57"/>
      <c r="P13" s="57"/>
      <c r="Q13" s="57"/>
      <c r="R13" s="57"/>
      <c r="S13" s="57"/>
      <c r="T13" s="57"/>
      <c r="U13" s="57"/>
    </row>
    <row r="14" spans="1:21" s="75" customFormat="1" ht="15.75" customHeight="1" x14ac:dyDescent="0.2">
      <c r="A14" s="143"/>
      <c r="B14" s="143"/>
      <c r="C14" s="143"/>
      <c r="D14" s="74"/>
      <c r="E14" s="74"/>
      <c r="F14" s="74"/>
      <c r="G14" s="74"/>
      <c r="H14" s="74"/>
      <c r="I14" s="74"/>
      <c r="J14" s="74"/>
      <c r="K14" s="74"/>
      <c r="L14" s="74"/>
      <c r="M14" s="74"/>
      <c r="N14" s="74"/>
      <c r="O14" s="74"/>
      <c r="P14" s="74"/>
      <c r="Q14" s="74"/>
      <c r="R14" s="74"/>
      <c r="S14" s="74"/>
      <c r="T14" s="74"/>
      <c r="U14" s="74"/>
    </row>
    <row r="15" spans="1:21" s="76" customFormat="1" ht="44.25" customHeight="1" x14ac:dyDescent="0.2">
      <c r="A15" s="368" t="s">
        <v>486</v>
      </c>
      <c r="B15" s="369"/>
      <c r="C15" s="369"/>
      <c r="D15" s="56"/>
      <c r="E15" s="56"/>
      <c r="F15" s="56"/>
      <c r="G15" s="56"/>
      <c r="H15" s="56"/>
      <c r="I15" s="56"/>
      <c r="J15" s="56"/>
      <c r="K15" s="56"/>
      <c r="L15" s="56"/>
      <c r="M15" s="56"/>
      <c r="N15" s="56"/>
      <c r="O15" s="56"/>
      <c r="P15" s="56"/>
      <c r="Q15" s="56"/>
      <c r="R15" s="56"/>
      <c r="S15" s="56"/>
      <c r="T15" s="56"/>
      <c r="U15" s="56"/>
    </row>
    <row r="16" spans="1:21" s="76" customFormat="1" ht="15" customHeight="1" x14ac:dyDescent="0.2">
      <c r="A16" s="360"/>
      <c r="B16" s="360"/>
      <c r="C16" s="360"/>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61" t="s">
        <v>421</v>
      </c>
      <c r="B18" s="362"/>
      <c r="C18" s="362"/>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9" customHeight="1" x14ac:dyDescent="0.2">
      <c r="A22" s="84" t="s">
        <v>65</v>
      </c>
      <c r="B22" s="85" t="s">
        <v>295</v>
      </c>
      <c r="C22" s="81" t="s">
        <v>463</v>
      </c>
      <c r="D22" s="82"/>
      <c r="E22" s="82"/>
      <c r="F22" s="82"/>
      <c r="G22" s="82"/>
      <c r="H22" s="74"/>
      <c r="I22" s="74"/>
      <c r="J22" s="74"/>
      <c r="K22" s="74"/>
      <c r="L22" s="74"/>
      <c r="M22" s="74"/>
      <c r="N22" s="74"/>
      <c r="O22" s="74"/>
      <c r="P22" s="74"/>
      <c r="Q22" s="74"/>
      <c r="R22" s="74"/>
      <c r="S22" s="83"/>
      <c r="T22" s="83"/>
      <c r="U22" s="83"/>
    </row>
    <row r="23" spans="1:21" s="76" customFormat="1" ht="41.25" customHeight="1" x14ac:dyDescent="0.2">
      <c r="A23" s="84" t="s">
        <v>63</v>
      </c>
      <c r="B23" s="86" t="s">
        <v>64</v>
      </c>
      <c r="C23" s="81" t="s">
        <v>462</v>
      </c>
      <c r="D23" s="82"/>
      <c r="E23" s="82"/>
      <c r="F23" s="82"/>
      <c r="G23" s="82"/>
      <c r="H23" s="74"/>
      <c r="I23" s="74"/>
      <c r="J23" s="74"/>
      <c r="K23" s="74"/>
      <c r="L23" s="74"/>
      <c r="M23" s="74"/>
      <c r="N23" s="74"/>
      <c r="O23" s="74"/>
      <c r="P23" s="74"/>
      <c r="Q23" s="74"/>
      <c r="R23" s="74"/>
      <c r="S23" s="83"/>
      <c r="T23" s="83"/>
      <c r="U23" s="83"/>
    </row>
    <row r="24" spans="1:21" s="76" customFormat="1" ht="22.5" customHeight="1" x14ac:dyDescent="0.2">
      <c r="A24" s="356"/>
      <c r="B24" s="357"/>
      <c r="C24" s="358"/>
      <c r="D24" s="82"/>
      <c r="E24" s="82"/>
      <c r="F24" s="82"/>
      <c r="G24" s="82"/>
      <c r="H24" s="74"/>
      <c r="I24" s="74"/>
      <c r="J24" s="74"/>
      <c r="K24" s="74"/>
      <c r="L24" s="74"/>
      <c r="M24" s="74"/>
      <c r="N24" s="74"/>
      <c r="O24" s="74"/>
      <c r="P24" s="74"/>
      <c r="Q24" s="74"/>
      <c r="R24" s="74"/>
      <c r="S24" s="83"/>
      <c r="T24" s="83"/>
      <c r="U24" s="83"/>
    </row>
    <row r="25" spans="1:21" s="76" customFormat="1" ht="58.5" customHeight="1" x14ac:dyDescent="0.2">
      <c r="A25" s="84" t="s">
        <v>62</v>
      </c>
      <c r="B25" s="87" t="s">
        <v>371</v>
      </c>
      <c r="C25" s="286" t="s">
        <v>468</v>
      </c>
      <c r="D25" s="82"/>
      <c r="E25" s="82"/>
      <c r="F25" s="82"/>
      <c r="G25" s="74"/>
      <c r="H25" s="74"/>
      <c r="I25" s="74"/>
      <c r="J25" s="74"/>
      <c r="K25" s="74"/>
      <c r="L25" s="74"/>
      <c r="M25" s="74"/>
      <c r="N25" s="74"/>
      <c r="O25" s="74"/>
      <c r="P25" s="74"/>
      <c r="Q25" s="74"/>
      <c r="R25" s="83"/>
      <c r="S25" s="83"/>
      <c r="T25" s="83"/>
      <c r="U25" s="83"/>
    </row>
    <row r="26" spans="1:21" s="76" customFormat="1" ht="42.75" customHeight="1" x14ac:dyDescent="0.2">
      <c r="A26" s="84" t="s">
        <v>61</v>
      </c>
      <c r="B26" s="87" t="s">
        <v>75</v>
      </c>
      <c r="C26" s="286" t="s">
        <v>548</v>
      </c>
      <c r="D26" s="82"/>
      <c r="E26" s="82"/>
      <c r="F26" s="82"/>
      <c r="G26" s="74"/>
      <c r="H26" s="74"/>
      <c r="I26" s="74"/>
      <c r="J26" s="74"/>
      <c r="K26" s="74"/>
      <c r="L26" s="74"/>
      <c r="M26" s="74"/>
      <c r="N26" s="74"/>
      <c r="O26" s="74"/>
      <c r="P26" s="74"/>
      <c r="Q26" s="74"/>
      <c r="R26" s="83"/>
      <c r="S26" s="83"/>
      <c r="T26" s="83"/>
      <c r="U26" s="83"/>
    </row>
    <row r="27" spans="1:21" s="76" customFormat="1" ht="51.75" customHeight="1" x14ac:dyDescent="0.2">
      <c r="A27" s="84" t="s">
        <v>59</v>
      </c>
      <c r="B27" s="87" t="s">
        <v>74</v>
      </c>
      <c r="C27" s="286" t="s">
        <v>474</v>
      </c>
      <c r="D27" s="82"/>
      <c r="E27" s="82"/>
      <c r="F27" s="82"/>
      <c r="G27" s="74"/>
      <c r="H27" s="74"/>
      <c r="I27" s="74"/>
      <c r="J27" s="74"/>
      <c r="K27" s="74"/>
      <c r="L27" s="74"/>
      <c r="M27" s="74"/>
      <c r="N27" s="74"/>
      <c r="O27" s="74"/>
      <c r="P27" s="74"/>
      <c r="Q27" s="74"/>
      <c r="R27" s="83"/>
      <c r="S27" s="83"/>
      <c r="T27" s="83"/>
      <c r="U27" s="83"/>
    </row>
    <row r="28" spans="1:21" s="76" customFormat="1" ht="42.75" customHeight="1" x14ac:dyDescent="0.2">
      <c r="A28" s="84" t="s">
        <v>58</v>
      </c>
      <c r="B28" s="87" t="s">
        <v>372</v>
      </c>
      <c r="C28" s="286" t="s">
        <v>440</v>
      </c>
      <c r="D28" s="82"/>
      <c r="E28" s="82"/>
      <c r="F28" s="82"/>
      <c r="G28" s="74"/>
      <c r="H28" s="74"/>
      <c r="I28" s="74"/>
      <c r="J28" s="74"/>
      <c r="K28" s="74"/>
      <c r="L28" s="74"/>
      <c r="M28" s="74"/>
      <c r="N28" s="74"/>
      <c r="O28" s="74"/>
      <c r="P28" s="74"/>
      <c r="Q28" s="74"/>
      <c r="R28" s="83"/>
      <c r="S28" s="83"/>
      <c r="T28" s="83"/>
      <c r="U28" s="83"/>
    </row>
    <row r="29" spans="1:21" s="76" customFormat="1" ht="51.75" customHeight="1" x14ac:dyDescent="0.2">
      <c r="A29" s="84" t="s">
        <v>56</v>
      </c>
      <c r="B29" s="87" t="s">
        <v>373</v>
      </c>
      <c r="C29" s="286" t="s">
        <v>440</v>
      </c>
      <c r="D29" s="82"/>
      <c r="E29" s="82"/>
      <c r="F29" s="82"/>
      <c r="G29" s="74"/>
      <c r="H29" s="74"/>
      <c r="I29" s="74"/>
      <c r="J29" s="74"/>
      <c r="K29" s="74"/>
      <c r="L29" s="74"/>
      <c r="M29" s="74"/>
      <c r="N29" s="74"/>
      <c r="O29" s="74"/>
      <c r="P29" s="74"/>
      <c r="Q29" s="74"/>
      <c r="R29" s="83"/>
      <c r="S29" s="83"/>
      <c r="T29" s="83"/>
      <c r="U29" s="83"/>
    </row>
    <row r="30" spans="1:21" s="76" customFormat="1" ht="51.75" customHeight="1" x14ac:dyDescent="0.2">
      <c r="A30" s="84" t="s">
        <v>54</v>
      </c>
      <c r="B30" s="87" t="s">
        <v>374</v>
      </c>
      <c r="C30" s="286" t="s">
        <v>440</v>
      </c>
      <c r="D30" s="82"/>
      <c r="E30" s="82"/>
      <c r="F30" s="82"/>
      <c r="G30" s="74"/>
      <c r="H30" s="74"/>
      <c r="I30" s="74"/>
      <c r="J30" s="74"/>
      <c r="K30" s="74"/>
      <c r="L30" s="74"/>
      <c r="M30" s="74"/>
      <c r="N30" s="74"/>
      <c r="O30" s="74"/>
      <c r="P30" s="74"/>
      <c r="Q30" s="74"/>
      <c r="R30" s="83"/>
      <c r="S30" s="83"/>
      <c r="T30" s="83"/>
      <c r="U30" s="83"/>
    </row>
    <row r="31" spans="1:21" s="76" customFormat="1" ht="51.75" customHeight="1" x14ac:dyDescent="0.2">
      <c r="A31" s="84" t="s">
        <v>73</v>
      </c>
      <c r="B31" s="87" t="s">
        <v>375</v>
      </c>
      <c r="C31" s="286" t="s">
        <v>588</v>
      </c>
      <c r="D31" s="82"/>
      <c r="E31" s="82"/>
      <c r="F31" s="82"/>
      <c r="G31" s="74"/>
      <c r="H31" s="74"/>
      <c r="I31" s="74"/>
      <c r="J31" s="74"/>
      <c r="K31" s="74"/>
      <c r="L31" s="74"/>
      <c r="M31" s="74"/>
      <c r="N31" s="74"/>
      <c r="O31" s="74"/>
      <c r="P31" s="74"/>
      <c r="Q31" s="74"/>
      <c r="R31" s="83"/>
      <c r="S31" s="83"/>
      <c r="T31" s="83"/>
      <c r="U31" s="83"/>
    </row>
    <row r="32" spans="1:21" s="76" customFormat="1" ht="51.75" customHeight="1" x14ac:dyDescent="0.2">
      <c r="A32" s="84" t="s">
        <v>71</v>
      </c>
      <c r="B32" s="87" t="s">
        <v>376</v>
      </c>
      <c r="C32" s="286" t="s">
        <v>440</v>
      </c>
      <c r="D32" s="82"/>
      <c r="E32" s="82"/>
      <c r="F32" s="82"/>
      <c r="G32" s="74"/>
      <c r="H32" s="74"/>
      <c r="I32" s="74"/>
      <c r="J32" s="74"/>
      <c r="K32" s="74"/>
      <c r="L32" s="74"/>
      <c r="M32" s="74"/>
      <c r="N32" s="74"/>
      <c r="O32" s="74"/>
      <c r="P32" s="74"/>
      <c r="Q32" s="74"/>
      <c r="R32" s="83"/>
      <c r="S32" s="83"/>
      <c r="T32" s="83"/>
      <c r="U32" s="83"/>
    </row>
    <row r="33" spans="1:21" s="76" customFormat="1" ht="101.25" customHeight="1" x14ac:dyDescent="0.2">
      <c r="A33" s="84" t="s">
        <v>70</v>
      </c>
      <c r="B33" s="87" t="s">
        <v>377</v>
      </c>
      <c r="C33" s="286" t="s">
        <v>467</v>
      </c>
      <c r="D33" s="82"/>
      <c r="E33" s="82"/>
      <c r="F33" s="82"/>
      <c r="G33" s="74"/>
      <c r="H33" s="74"/>
      <c r="I33" s="74"/>
      <c r="J33" s="74"/>
      <c r="K33" s="74"/>
      <c r="L33" s="74"/>
      <c r="M33" s="74"/>
      <c r="N33" s="74"/>
      <c r="O33" s="74"/>
      <c r="P33" s="74"/>
      <c r="Q33" s="74"/>
      <c r="R33" s="83"/>
      <c r="S33" s="83"/>
      <c r="T33" s="83"/>
      <c r="U33" s="83"/>
    </row>
    <row r="34" spans="1:21" ht="111" customHeight="1" x14ac:dyDescent="0.25">
      <c r="A34" s="84" t="s">
        <v>391</v>
      </c>
      <c r="B34" s="87" t="s">
        <v>378</v>
      </c>
      <c r="C34" s="286" t="s">
        <v>440</v>
      </c>
      <c r="D34" s="88"/>
      <c r="E34" s="88"/>
      <c r="F34" s="88"/>
      <c r="G34" s="88"/>
      <c r="H34" s="88"/>
      <c r="I34" s="88"/>
      <c r="J34" s="88"/>
      <c r="K34" s="88"/>
      <c r="L34" s="88"/>
      <c r="M34" s="88"/>
      <c r="N34" s="88"/>
      <c r="O34" s="88"/>
      <c r="P34" s="88"/>
      <c r="Q34" s="88"/>
      <c r="R34" s="88"/>
      <c r="S34" s="88"/>
      <c r="T34" s="88"/>
      <c r="U34" s="88"/>
    </row>
    <row r="35" spans="1:21" ht="58.5" customHeight="1" x14ac:dyDescent="0.25">
      <c r="A35" s="84" t="s">
        <v>381</v>
      </c>
      <c r="B35" s="87" t="s">
        <v>72</v>
      </c>
      <c r="C35" s="286" t="s">
        <v>440</v>
      </c>
      <c r="D35" s="88"/>
      <c r="E35" s="88"/>
      <c r="F35" s="88"/>
      <c r="G35" s="88"/>
      <c r="H35" s="88"/>
      <c r="I35" s="88"/>
      <c r="J35" s="88"/>
      <c r="K35" s="88"/>
      <c r="L35" s="88"/>
      <c r="M35" s="88"/>
      <c r="N35" s="88"/>
      <c r="O35" s="88"/>
      <c r="P35" s="88"/>
      <c r="Q35" s="88"/>
      <c r="R35" s="88"/>
      <c r="S35" s="88"/>
      <c r="T35" s="88"/>
      <c r="U35" s="88"/>
    </row>
    <row r="36" spans="1:21" ht="51.75" customHeight="1" x14ac:dyDescent="0.25">
      <c r="A36" s="84" t="s">
        <v>392</v>
      </c>
      <c r="B36" s="87" t="s">
        <v>379</v>
      </c>
      <c r="C36" s="286" t="s">
        <v>440</v>
      </c>
      <c r="D36" s="88"/>
      <c r="E36" s="88"/>
      <c r="F36" s="88"/>
      <c r="G36" s="88"/>
      <c r="H36" s="88"/>
      <c r="I36" s="88"/>
      <c r="J36" s="88"/>
      <c r="K36" s="88"/>
      <c r="L36" s="88"/>
      <c r="M36" s="88"/>
      <c r="N36" s="88"/>
      <c r="O36" s="88"/>
      <c r="P36" s="88"/>
      <c r="Q36" s="88"/>
      <c r="R36" s="88"/>
      <c r="S36" s="88"/>
      <c r="T36" s="88"/>
      <c r="U36" s="88"/>
    </row>
    <row r="37" spans="1:21" ht="43.5" customHeight="1" x14ac:dyDescent="0.25">
      <c r="A37" s="84" t="s">
        <v>382</v>
      </c>
      <c r="B37" s="87" t="s">
        <v>380</v>
      </c>
      <c r="C37" s="286" t="s">
        <v>465</v>
      </c>
      <c r="D37" s="88"/>
      <c r="E37" s="88"/>
      <c r="F37" s="88"/>
      <c r="G37" s="88"/>
      <c r="H37" s="88"/>
      <c r="I37" s="88"/>
      <c r="J37" s="88"/>
      <c r="K37" s="88"/>
      <c r="L37" s="88"/>
      <c r="M37" s="88"/>
      <c r="N37" s="88"/>
      <c r="O37" s="88"/>
      <c r="P37" s="88"/>
      <c r="Q37" s="88"/>
      <c r="R37" s="88"/>
      <c r="S37" s="88"/>
      <c r="T37" s="88"/>
      <c r="U37" s="88"/>
    </row>
    <row r="38" spans="1:21" ht="43.5" customHeight="1" x14ac:dyDescent="0.25">
      <c r="A38" s="84" t="s">
        <v>393</v>
      </c>
      <c r="B38" s="87" t="s">
        <v>230</v>
      </c>
      <c r="C38" s="286" t="s">
        <v>440</v>
      </c>
      <c r="D38" s="88"/>
      <c r="E38" s="88"/>
      <c r="F38" s="88"/>
      <c r="G38" s="88"/>
      <c r="H38" s="88"/>
      <c r="I38" s="88"/>
      <c r="J38" s="88"/>
      <c r="K38" s="88"/>
      <c r="L38" s="88"/>
      <c r="M38" s="88"/>
      <c r="N38" s="88"/>
      <c r="O38" s="88"/>
      <c r="P38" s="88"/>
      <c r="Q38" s="88"/>
      <c r="R38" s="88"/>
      <c r="S38" s="88"/>
      <c r="T38" s="88"/>
      <c r="U38" s="88"/>
    </row>
    <row r="39" spans="1:21" ht="23.25" customHeight="1" x14ac:dyDescent="0.25">
      <c r="A39" s="356"/>
      <c r="B39" s="357"/>
      <c r="C39" s="358"/>
      <c r="D39" s="88"/>
      <c r="E39" s="88"/>
      <c r="F39" s="88"/>
      <c r="G39" s="88"/>
      <c r="H39" s="88"/>
      <c r="I39" s="88"/>
      <c r="J39" s="88"/>
      <c r="K39" s="88"/>
      <c r="L39" s="88"/>
      <c r="M39" s="88"/>
      <c r="N39" s="88"/>
      <c r="O39" s="88"/>
      <c r="P39" s="88"/>
      <c r="Q39" s="88"/>
      <c r="R39" s="88"/>
      <c r="S39" s="88"/>
      <c r="T39" s="88"/>
      <c r="U39" s="88"/>
    </row>
    <row r="40" spans="1:21" ht="77.25" customHeight="1" x14ac:dyDescent="0.25">
      <c r="A40" s="84" t="s">
        <v>383</v>
      </c>
      <c r="B40" s="87" t="s">
        <v>434</v>
      </c>
      <c r="C40" s="81" t="s">
        <v>484</v>
      </c>
      <c r="D40" s="88"/>
      <c r="E40" s="88"/>
      <c r="F40" s="88"/>
      <c r="G40" s="88"/>
      <c r="H40" s="88"/>
      <c r="I40" s="88"/>
      <c r="J40" s="88"/>
      <c r="K40" s="88"/>
      <c r="L40" s="88"/>
      <c r="M40" s="88"/>
      <c r="N40" s="88"/>
      <c r="O40" s="88"/>
      <c r="P40" s="88"/>
      <c r="Q40" s="88"/>
      <c r="R40" s="88"/>
      <c r="S40" s="88"/>
      <c r="T40" s="88"/>
      <c r="U40" s="88"/>
    </row>
    <row r="41" spans="1:21" ht="105.75" customHeight="1" x14ac:dyDescent="0.25">
      <c r="A41" s="84" t="s">
        <v>394</v>
      </c>
      <c r="B41" s="87" t="s">
        <v>416</v>
      </c>
      <c r="C41" s="81" t="s">
        <v>439</v>
      </c>
      <c r="D41" s="88"/>
      <c r="E41" s="88"/>
      <c r="F41" s="88"/>
      <c r="G41" s="88"/>
      <c r="H41" s="88"/>
      <c r="I41" s="88"/>
      <c r="J41" s="88"/>
      <c r="K41" s="88"/>
      <c r="L41" s="88"/>
      <c r="M41" s="88"/>
      <c r="N41" s="88"/>
      <c r="O41" s="88"/>
      <c r="P41" s="88"/>
      <c r="Q41" s="88"/>
      <c r="R41" s="88"/>
      <c r="S41" s="88"/>
      <c r="T41" s="88"/>
      <c r="U41" s="88"/>
    </row>
    <row r="42" spans="1:21" ht="83.25" customHeight="1" x14ac:dyDescent="0.25">
      <c r="A42" s="84" t="s">
        <v>384</v>
      </c>
      <c r="B42" s="87" t="s">
        <v>431</v>
      </c>
      <c r="C42" s="81" t="s">
        <v>439</v>
      </c>
      <c r="D42" s="88"/>
      <c r="E42" s="88"/>
      <c r="F42" s="88"/>
      <c r="G42" s="88"/>
      <c r="H42" s="88"/>
      <c r="I42" s="88"/>
      <c r="J42" s="88"/>
      <c r="K42" s="88"/>
      <c r="L42" s="88"/>
      <c r="M42" s="88"/>
      <c r="N42" s="88"/>
      <c r="O42" s="88"/>
      <c r="P42" s="88"/>
      <c r="Q42" s="88"/>
      <c r="R42" s="88"/>
      <c r="S42" s="88"/>
      <c r="T42" s="88"/>
      <c r="U42" s="88"/>
    </row>
    <row r="43" spans="1:21" ht="186" customHeight="1" x14ac:dyDescent="0.25">
      <c r="A43" s="84" t="s">
        <v>397</v>
      </c>
      <c r="B43" s="87" t="s">
        <v>398</v>
      </c>
      <c r="C43" s="81" t="s">
        <v>439</v>
      </c>
      <c r="D43" s="88"/>
      <c r="E43" s="88"/>
      <c r="F43" s="88"/>
      <c r="G43" s="88"/>
      <c r="H43" s="88"/>
      <c r="I43" s="88"/>
      <c r="J43" s="88"/>
      <c r="K43" s="88"/>
      <c r="L43" s="88"/>
      <c r="M43" s="88"/>
      <c r="N43" s="88"/>
      <c r="O43" s="88"/>
      <c r="P43" s="88"/>
      <c r="Q43" s="88"/>
      <c r="R43" s="88"/>
      <c r="S43" s="88"/>
      <c r="T43" s="88"/>
      <c r="U43" s="88"/>
    </row>
    <row r="44" spans="1:21" ht="111" customHeight="1" x14ac:dyDescent="0.25">
      <c r="A44" s="84" t="s">
        <v>385</v>
      </c>
      <c r="B44" s="87" t="s">
        <v>422</v>
      </c>
      <c r="C44" s="81" t="s">
        <v>475</v>
      </c>
      <c r="D44" s="88"/>
      <c r="E44" s="88"/>
      <c r="F44" s="88"/>
      <c r="G44" s="88"/>
      <c r="H44" s="88"/>
      <c r="I44" s="88"/>
      <c r="J44" s="88"/>
      <c r="K44" s="88"/>
      <c r="L44" s="88"/>
      <c r="M44" s="88"/>
      <c r="N44" s="88"/>
      <c r="O44" s="88"/>
      <c r="P44" s="88"/>
      <c r="Q44" s="88"/>
      <c r="R44" s="88"/>
      <c r="S44" s="88"/>
      <c r="T44" s="88"/>
      <c r="U44" s="88"/>
    </row>
    <row r="45" spans="1:21" ht="120" customHeight="1" x14ac:dyDescent="0.25">
      <c r="A45" s="84" t="s">
        <v>417</v>
      </c>
      <c r="B45" s="87" t="s">
        <v>423</v>
      </c>
      <c r="C45" s="81" t="s">
        <v>439</v>
      </c>
      <c r="D45" s="88"/>
      <c r="E45" s="88"/>
      <c r="F45" s="88"/>
      <c r="G45" s="88"/>
      <c r="H45" s="88"/>
      <c r="I45" s="88"/>
      <c r="J45" s="88"/>
      <c r="K45" s="88"/>
      <c r="L45" s="88"/>
      <c r="M45" s="88"/>
      <c r="N45" s="88"/>
      <c r="O45" s="88"/>
      <c r="P45" s="88"/>
      <c r="Q45" s="88"/>
      <c r="R45" s="88"/>
      <c r="S45" s="88"/>
      <c r="T45" s="88"/>
      <c r="U45" s="88"/>
    </row>
    <row r="46" spans="1:21" ht="101.25" customHeight="1" x14ac:dyDescent="0.25">
      <c r="A46" s="84" t="s">
        <v>386</v>
      </c>
      <c r="B46" s="87" t="s">
        <v>424</v>
      </c>
      <c r="C46" s="81" t="s">
        <v>439</v>
      </c>
      <c r="D46" s="88"/>
      <c r="E46" s="88"/>
      <c r="F46" s="88"/>
      <c r="G46" s="88"/>
      <c r="H46" s="88"/>
      <c r="I46" s="88"/>
      <c r="J46" s="88"/>
      <c r="K46" s="88"/>
      <c r="L46" s="88"/>
      <c r="M46" s="88"/>
      <c r="N46" s="88"/>
      <c r="O46" s="88"/>
      <c r="P46" s="88"/>
      <c r="Q46" s="88"/>
      <c r="R46" s="88"/>
      <c r="S46" s="88"/>
      <c r="T46" s="88"/>
      <c r="U46" s="88"/>
    </row>
    <row r="47" spans="1:21" ht="18.75" customHeight="1" x14ac:dyDescent="0.25">
      <c r="A47" s="356"/>
      <c r="B47" s="357"/>
      <c r="C47" s="358"/>
      <c r="D47" s="88"/>
      <c r="E47" s="88"/>
      <c r="F47" s="88"/>
      <c r="G47" s="88"/>
      <c r="H47" s="88"/>
      <c r="I47" s="88"/>
      <c r="J47" s="88"/>
      <c r="K47" s="88"/>
      <c r="L47" s="88"/>
      <c r="M47" s="88"/>
      <c r="N47" s="88"/>
      <c r="O47" s="88"/>
      <c r="P47" s="88"/>
      <c r="Q47" s="88"/>
      <c r="R47" s="88"/>
      <c r="S47" s="88"/>
      <c r="T47" s="88"/>
      <c r="U47" s="88"/>
    </row>
    <row r="48" spans="1:21" ht="75.75" customHeight="1" x14ac:dyDescent="0.25">
      <c r="A48" s="84" t="s">
        <v>418</v>
      </c>
      <c r="B48" s="87" t="s">
        <v>432</v>
      </c>
      <c r="C48" s="90">
        <v>13.037315045083375</v>
      </c>
      <c r="D48" s="88"/>
      <c r="E48" s="88"/>
      <c r="F48" s="88"/>
      <c r="G48" s="88"/>
      <c r="H48" s="88"/>
      <c r="I48" s="88"/>
      <c r="J48" s="88"/>
      <c r="K48" s="88"/>
      <c r="L48" s="88"/>
      <c r="M48" s="88"/>
      <c r="N48" s="88"/>
      <c r="O48" s="88"/>
      <c r="P48" s="88"/>
      <c r="Q48" s="88"/>
      <c r="R48" s="88"/>
      <c r="S48" s="88"/>
      <c r="T48" s="88"/>
      <c r="U48" s="88"/>
    </row>
    <row r="49" spans="1:21" ht="71.25" customHeight="1" x14ac:dyDescent="0.25">
      <c r="A49" s="84" t="s">
        <v>387</v>
      </c>
      <c r="B49" s="87" t="s">
        <v>433</v>
      </c>
      <c r="C49" s="90">
        <v>10.751619261670642</v>
      </c>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8" customWidth="1"/>
    <col min="9" max="9" width="20.5703125" style="89" customWidth="1"/>
    <col min="10" max="10" width="20.5703125" style="98" customWidth="1"/>
    <col min="11" max="11" width="16" style="89" customWidth="1"/>
    <col min="12" max="12" width="20.5703125" style="89" customWidth="1"/>
    <col min="13" max="13" width="21.28515625" style="98" customWidth="1"/>
    <col min="14" max="14" width="23.85546875" style="89" customWidth="1"/>
    <col min="15" max="15" width="17.85546875" style="89" customWidth="1"/>
    <col min="16" max="16" width="23.85546875" style="89" customWidth="1"/>
    <col min="17" max="17" width="74.28515625" style="89" customWidth="1"/>
    <col min="18" max="18" width="27" style="89" customWidth="1"/>
    <col min="19" max="19" width="43" style="89" customWidth="1"/>
    <col min="20" max="16384" width="9.140625" style="89"/>
  </cols>
  <sheetData>
    <row r="1" spans="1:28" s="58" customFormat="1" ht="18.75" customHeight="1" x14ac:dyDescent="0.2">
      <c r="A1" s="68"/>
      <c r="H1" s="93"/>
      <c r="J1" s="93"/>
      <c r="M1" s="93"/>
      <c r="S1" s="69" t="s">
        <v>69</v>
      </c>
    </row>
    <row r="2" spans="1:28" s="58" customFormat="1" ht="18.75" customHeight="1" x14ac:dyDescent="0.3">
      <c r="A2" s="68"/>
      <c r="H2" s="93"/>
      <c r="J2" s="93"/>
      <c r="M2" s="93"/>
      <c r="S2" s="70" t="s">
        <v>10</v>
      </c>
    </row>
    <row r="3" spans="1:28" s="58" customFormat="1" ht="18.75" x14ac:dyDescent="0.3">
      <c r="H3" s="93"/>
      <c r="J3" s="93"/>
      <c r="M3" s="93"/>
      <c r="S3" s="70" t="s">
        <v>68</v>
      </c>
    </row>
    <row r="4" spans="1:28" s="58"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58" customFormat="1" ht="15.75" x14ac:dyDescent="0.2">
      <c r="A5" s="71"/>
      <c r="H5" s="93"/>
      <c r="J5" s="93"/>
      <c r="M5" s="93"/>
    </row>
    <row r="6" spans="1:28" s="58" customFormat="1" ht="18.75" x14ac:dyDescent="0.2">
      <c r="A6" s="363" t="s">
        <v>9</v>
      </c>
      <c r="B6" s="363"/>
      <c r="C6" s="363"/>
      <c r="D6" s="363"/>
      <c r="E6" s="363"/>
      <c r="F6" s="363"/>
      <c r="G6" s="363"/>
      <c r="H6" s="363"/>
      <c r="I6" s="363"/>
      <c r="J6" s="363"/>
      <c r="K6" s="363"/>
      <c r="L6" s="363"/>
      <c r="M6" s="363"/>
      <c r="N6" s="363"/>
      <c r="O6" s="363"/>
      <c r="P6" s="363"/>
      <c r="Q6" s="363"/>
      <c r="R6" s="363"/>
      <c r="S6" s="363"/>
      <c r="T6" s="57"/>
      <c r="U6" s="57"/>
      <c r="V6" s="57"/>
      <c r="W6" s="57"/>
      <c r="X6" s="57"/>
      <c r="Y6" s="57"/>
      <c r="Z6" s="57"/>
      <c r="AA6" s="57"/>
      <c r="AB6" s="57"/>
    </row>
    <row r="7" spans="1:28" s="58" customFormat="1" ht="18.75" x14ac:dyDescent="0.2">
      <c r="A7" s="363"/>
      <c r="B7" s="363"/>
      <c r="C7" s="363"/>
      <c r="D7" s="363"/>
      <c r="E7" s="363"/>
      <c r="F7" s="363"/>
      <c r="G7" s="363"/>
      <c r="H7" s="363"/>
      <c r="I7" s="363"/>
      <c r="J7" s="363"/>
      <c r="K7" s="363"/>
      <c r="L7" s="363"/>
      <c r="M7" s="363"/>
      <c r="N7" s="363"/>
      <c r="O7" s="363"/>
      <c r="P7" s="363"/>
      <c r="Q7" s="363"/>
      <c r="R7" s="363"/>
      <c r="S7" s="363"/>
      <c r="T7" s="57"/>
      <c r="U7" s="57"/>
      <c r="V7" s="57"/>
      <c r="W7" s="57"/>
      <c r="X7" s="57"/>
      <c r="Y7" s="57"/>
      <c r="Z7" s="57"/>
      <c r="AA7" s="57"/>
      <c r="AB7" s="57"/>
    </row>
    <row r="8" spans="1:28" s="58" customFormat="1" ht="18.75" x14ac:dyDescent="0.2">
      <c r="A8" s="377" t="s">
        <v>487</v>
      </c>
      <c r="B8" s="377"/>
      <c r="C8" s="377"/>
      <c r="D8" s="377"/>
      <c r="E8" s="377"/>
      <c r="F8" s="377"/>
      <c r="G8" s="377"/>
      <c r="H8" s="377"/>
      <c r="I8" s="377"/>
      <c r="J8" s="377"/>
      <c r="K8" s="377"/>
      <c r="L8" s="377"/>
      <c r="M8" s="377"/>
      <c r="N8" s="377"/>
      <c r="O8" s="377"/>
      <c r="P8" s="377"/>
      <c r="Q8" s="377"/>
      <c r="R8" s="377"/>
      <c r="S8" s="377"/>
      <c r="T8" s="57"/>
      <c r="U8" s="57"/>
      <c r="V8" s="57"/>
      <c r="W8" s="57"/>
      <c r="X8" s="57"/>
      <c r="Y8" s="57"/>
      <c r="Z8" s="57"/>
      <c r="AA8" s="57"/>
      <c r="AB8" s="57"/>
    </row>
    <row r="9" spans="1:28" s="58" customFormat="1" ht="18.75" x14ac:dyDescent="0.2">
      <c r="A9" s="365" t="s">
        <v>8</v>
      </c>
      <c r="B9" s="365"/>
      <c r="C9" s="365"/>
      <c r="D9" s="365"/>
      <c r="E9" s="365"/>
      <c r="F9" s="365"/>
      <c r="G9" s="365"/>
      <c r="H9" s="365"/>
      <c r="I9" s="365"/>
      <c r="J9" s="365"/>
      <c r="K9" s="365"/>
      <c r="L9" s="365"/>
      <c r="M9" s="365"/>
      <c r="N9" s="365"/>
      <c r="O9" s="365"/>
      <c r="P9" s="365"/>
      <c r="Q9" s="365"/>
      <c r="R9" s="365"/>
      <c r="S9" s="365"/>
      <c r="T9" s="57"/>
      <c r="U9" s="57"/>
      <c r="V9" s="57"/>
      <c r="W9" s="57"/>
      <c r="X9" s="57"/>
      <c r="Y9" s="57"/>
      <c r="Z9" s="57"/>
      <c r="AA9" s="57"/>
      <c r="AB9" s="57"/>
    </row>
    <row r="10" spans="1:28" s="58" customFormat="1" ht="18.75" x14ac:dyDescent="0.2">
      <c r="A10" s="363"/>
      <c r="B10" s="363"/>
      <c r="C10" s="363"/>
      <c r="D10" s="363"/>
      <c r="E10" s="363"/>
      <c r="F10" s="363"/>
      <c r="G10" s="363"/>
      <c r="H10" s="363"/>
      <c r="I10" s="363"/>
      <c r="J10" s="363"/>
      <c r="K10" s="363"/>
      <c r="L10" s="363"/>
      <c r="M10" s="363"/>
      <c r="N10" s="363"/>
      <c r="O10" s="363"/>
      <c r="P10" s="363"/>
      <c r="Q10" s="363"/>
      <c r="R10" s="363"/>
      <c r="S10" s="363"/>
      <c r="T10" s="57"/>
      <c r="U10" s="57"/>
      <c r="V10" s="57"/>
      <c r="W10" s="57"/>
      <c r="X10" s="57"/>
      <c r="Y10" s="57"/>
      <c r="Z10" s="57"/>
      <c r="AA10" s="57"/>
      <c r="AB10" s="57"/>
    </row>
    <row r="11" spans="1:28" s="58" customFormat="1" ht="18.75" x14ac:dyDescent="0.2">
      <c r="A11" s="378" t="str">
        <f>'1. паспорт местоположение'!A12:C12</f>
        <v>K_NS3300.VL.0042</v>
      </c>
      <c r="B11" s="378"/>
      <c r="C11" s="378"/>
      <c r="D11" s="378"/>
      <c r="E11" s="378"/>
      <c r="F11" s="378"/>
      <c r="G11" s="378"/>
      <c r="H11" s="378"/>
      <c r="I11" s="378"/>
      <c r="J11" s="378"/>
      <c r="K11" s="378"/>
      <c r="L11" s="378"/>
      <c r="M11" s="378"/>
      <c r="N11" s="378"/>
      <c r="O11" s="378"/>
      <c r="P11" s="378"/>
      <c r="Q11" s="378"/>
      <c r="R11" s="378"/>
      <c r="S11" s="378"/>
      <c r="T11" s="57"/>
      <c r="U11" s="57"/>
      <c r="V11" s="57"/>
      <c r="W11" s="57"/>
      <c r="X11" s="57"/>
      <c r="Y11" s="57"/>
      <c r="Z11" s="57"/>
      <c r="AA11" s="57"/>
      <c r="AB11" s="57"/>
    </row>
    <row r="12" spans="1:28" s="58"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57"/>
      <c r="U12" s="57"/>
      <c r="V12" s="57"/>
      <c r="W12" s="57"/>
      <c r="X12" s="57"/>
      <c r="Y12" s="57"/>
      <c r="Z12" s="57"/>
      <c r="AA12" s="57"/>
      <c r="AB12" s="57"/>
    </row>
    <row r="13" spans="1:28" s="75"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151"/>
      <c r="U13" s="151"/>
      <c r="V13" s="151"/>
      <c r="W13" s="151"/>
      <c r="X13" s="151"/>
      <c r="Y13" s="151"/>
      <c r="Z13" s="151"/>
      <c r="AA13" s="151"/>
      <c r="AB13" s="151"/>
    </row>
    <row r="14" spans="1:28" s="76" customFormat="1" ht="18" customHeight="1" x14ac:dyDescent="0.2">
      <c r="A14" s="37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8"/>
      <c r="C14" s="378"/>
      <c r="D14" s="378"/>
      <c r="E14" s="378"/>
      <c r="F14" s="378"/>
      <c r="G14" s="378"/>
      <c r="H14" s="378"/>
      <c r="I14" s="378"/>
      <c r="J14" s="378"/>
      <c r="K14" s="378"/>
      <c r="L14" s="378"/>
      <c r="M14" s="378"/>
      <c r="N14" s="378"/>
      <c r="O14" s="378"/>
      <c r="P14" s="378"/>
      <c r="Q14" s="378"/>
      <c r="R14" s="378"/>
      <c r="S14" s="378"/>
      <c r="T14" s="56"/>
      <c r="U14" s="56"/>
      <c r="V14" s="56"/>
      <c r="W14" s="56"/>
      <c r="X14" s="56"/>
      <c r="Y14" s="56"/>
      <c r="Z14" s="56"/>
      <c r="AA14" s="56"/>
      <c r="AB14" s="56"/>
    </row>
    <row r="15" spans="1:28" s="76"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73"/>
      <c r="U15" s="73"/>
      <c r="V15" s="73"/>
      <c r="W15" s="73"/>
      <c r="X15" s="73"/>
      <c r="Y15" s="73"/>
      <c r="Z15" s="73"/>
      <c r="AA15" s="73"/>
      <c r="AB15" s="73"/>
    </row>
    <row r="16" spans="1:28" s="76"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52"/>
      <c r="U16" s="152"/>
      <c r="V16" s="152"/>
      <c r="W16" s="152"/>
      <c r="X16" s="152"/>
      <c r="Y16" s="152"/>
    </row>
    <row r="17" spans="1:28" s="76" customFormat="1" ht="45.75" customHeight="1" x14ac:dyDescent="0.2">
      <c r="A17" s="361" t="s">
        <v>396</v>
      </c>
      <c r="B17" s="361"/>
      <c r="C17" s="361"/>
      <c r="D17" s="361"/>
      <c r="E17" s="361"/>
      <c r="F17" s="361"/>
      <c r="G17" s="361"/>
      <c r="H17" s="361"/>
      <c r="I17" s="361"/>
      <c r="J17" s="361"/>
      <c r="K17" s="361"/>
      <c r="L17" s="361"/>
      <c r="M17" s="361"/>
      <c r="N17" s="361"/>
      <c r="O17" s="361"/>
      <c r="P17" s="361"/>
      <c r="Q17" s="361"/>
      <c r="R17" s="361"/>
      <c r="S17" s="361"/>
      <c r="T17" s="78"/>
      <c r="U17" s="78"/>
      <c r="V17" s="78"/>
      <c r="W17" s="78"/>
      <c r="X17" s="78"/>
      <c r="Y17" s="78"/>
      <c r="Z17" s="78"/>
      <c r="AA17" s="78"/>
      <c r="AB17" s="78"/>
    </row>
    <row r="18" spans="1:28" s="76"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52"/>
      <c r="U18" s="152"/>
      <c r="V18" s="152"/>
      <c r="W18" s="152"/>
      <c r="X18" s="152"/>
      <c r="Y18" s="152"/>
    </row>
    <row r="19" spans="1:28" s="76" customFormat="1" ht="30.75" customHeight="1" x14ac:dyDescent="0.2">
      <c r="A19" s="370" t="s">
        <v>5</v>
      </c>
      <c r="B19" s="370" t="s">
        <v>100</v>
      </c>
      <c r="C19" s="375" t="s">
        <v>310</v>
      </c>
      <c r="D19" s="370" t="s">
        <v>309</v>
      </c>
      <c r="E19" s="370" t="s">
        <v>99</v>
      </c>
      <c r="F19" s="370" t="s">
        <v>98</v>
      </c>
      <c r="G19" s="370" t="s">
        <v>305</v>
      </c>
      <c r="H19" s="371" t="s">
        <v>97</v>
      </c>
      <c r="I19" s="370" t="s">
        <v>96</v>
      </c>
      <c r="J19" s="371" t="s">
        <v>95</v>
      </c>
      <c r="K19" s="370" t="s">
        <v>94</v>
      </c>
      <c r="L19" s="370" t="s">
        <v>93</v>
      </c>
      <c r="M19" s="371" t="s">
        <v>92</v>
      </c>
      <c r="N19" s="370" t="s">
        <v>91</v>
      </c>
      <c r="O19" s="370" t="s">
        <v>90</v>
      </c>
      <c r="P19" s="370" t="s">
        <v>89</v>
      </c>
      <c r="Q19" s="370" t="s">
        <v>308</v>
      </c>
      <c r="R19" s="370"/>
      <c r="S19" s="372" t="s">
        <v>390</v>
      </c>
      <c r="T19" s="152"/>
      <c r="U19" s="152"/>
      <c r="V19" s="152"/>
      <c r="W19" s="152"/>
      <c r="X19" s="152"/>
      <c r="Y19" s="152"/>
    </row>
    <row r="20" spans="1:28" s="76" customFormat="1" ht="126" x14ac:dyDescent="0.2">
      <c r="A20" s="370"/>
      <c r="B20" s="370"/>
      <c r="C20" s="376"/>
      <c r="D20" s="370"/>
      <c r="E20" s="370"/>
      <c r="F20" s="370"/>
      <c r="G20" s="370"/>
      <c r="H20" s="371"/>
      <c r="I20" s="370"/>
      <c r="J20" s="371"/>
      <c r="K20" s="370"/>
      <c r="L20" s="370"/>
      <c r="M20" s="371"/>
      <c r="N20" s="370"/>
      <c r="O20" s="370"/>
      <c r="P20" s="370"/>
      <c r="Q20" s="149" t="s">
        <v>306</v>
      </c>
      <c r="R20" s="94" t="s">
        <v>307</v>
      </c>
      <c r="S20" s="372"/>
      <c r="T20" s="151"/>
      <c r="U20" s="151"/>
      <c r="V20" s="151"/>
      <c r="W20" s="151"/>
      <c r="X20" s="151"/>
      <c r="Y20" s="151"/>
      <c r="Z20" s="83"/>
      <c r="AA20" s="83"/>
      <c r="AB20" s="83"/>
    </row>
    <row r="21" spans="1:28" s="76" customFormat="1" ht="18.75" x14ac:dyDescent="0.2">
      <c r="A21" s="149">
        <v>1</v>
      </c>
      <c r="B21" s="95">
        <v>2</v>
      </c>
      <c r="C21" s="149">
        <v>3</v>
      </c>
      <c r="D21" s="95">
        <v>4</v>
      </c>
      <c r="E21" s="149">
        <v>5</v>
      </c>
      <c r="F21" s="95">
        <v>6</v>
      </c>
      <c r="G21" s="149">
        <v>7</v>
      </c>
      <c r="H21" s="96">
        <v>8</v>
      </c>
      <c r="I21" s="149">
        <v>9</v>
      </c>
      <c r="J21" s="96">
        <v>10</v>
      </c>
      <c r="K21" s="149">
        <v>11</v>
      </c>
      <c r="L21" s="95">
        <v>12</v>
      </c>
      <c r="M21" s="150">
        <v>13</v>
      </c>
      <c r="N21" s="95">
        <v>14</v>
      </c>
      <c r="O21" s="149">
        <v>15</v>
      </c>
      <c r="P21" s="95">
        <v>16</v>
      </c>
      <c r="Q21" s="149">
        <v>17</v>
      </c>
      <c r="R21" s="95">
        <v>18</v>
      </c>
      <c r="S21" s="149">
        <v>19</v>
      </c>
      <c r="T21" s="151"/>
      <c r="U21" s="151"/>
      <c r="V21" s="151"/>
      <c r="W21" s="151"/>
      <c r="X21" s="151"/>
      <c r="Y21" s="151"/>
      <c r="Z21" s="83"/>
      <c r="AA21" s="83"/>
      <c r="AB21" s="83"/>
    </row>
    <row r="22" spans="1:28" s="169" customFormat="1" ht="273" customHeight="1" x14ac:dyDescent="0.2">
      <c r="A22" s="266">
        <v>1</v>
      </c>
      <c r="B22" s="267" t="s">
        <v>485</v>
      </c>
      <c r="C22" s="267" t="s">
        <v>439</v>
      </c>
      <c r="D22" s="267" t="s">
        <v>469</v>
      </c>
      <c r="E22" s="268" t="s">
        <v>478</v>
      </c>
      <c r="F22" s="268" t="s">
        <v>479</v>
      </c>
      <c r="G22" s="268" t="s">
        <v>480</v>
      </c>
      <c r="H22" s="269">
        <v>0.66</v>
      </c>
      <c r="I22" s="267">
        <v>0.05</v>
      </c>
      <c r="J22" s="269">
        <v>0.61</v>
      </c>
      <c r="K22" s="267">
        <v>10</v>
      </c>
      <c r="L22" s="267" t="s">
        <v>481</v>
      </c>
      <c r="M22" s="267">
        <v>0</v>
      </c>
      <c r="N22" s="267">
        <v>0</v>
      </c>
      <c r="O22" s="267"/>
      <c r="P22" s="267"/>
      <c r="Q22" s="268" t="s">
        <v>482</v>
      </c>
      <c r="R22" s="269"/>
      <c r="S22" s="270">
        <v>8.7452126400000001</v>
      </c>
      <c r="T22" s="167"/>
      <c r="U22" s="167"/>
      <c r="V22" s="167"/>
      <c r="W22" s="167"/>
      <c r="X22" s="167"/>
      <c r="Y22" s="167"/>
      <c r="Z22" s="168"/>
      <c r="AA22" s="168"/>
      <c r="AB22" s="168"/>
    </row>
    <row r="23" spans="1:28" x14ac:dyDescent="0.25">
      <c r="A23" s="88"/>
      <c r="B23" s="88"/>
      <c r="C23" s="88"/>
      <c r="D23" s="88"/>
      <c r="E23" s="88"/>
      <c r="F23" s="88"/>
      <c r="G23" s="88"/>
      <c r="H23" s="97"/>
      <c r="I23" s="88"/>
      <c r="J23" s="97"/>
      <c r="K23" s="88"/>
      <c r="L23" s="88"/>
      <c r="M23" s="97"/>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7"/>
      <c r="I24" s="88"/>
      <c r="J24" s="97"/>
      <c r="K24" s="88"/>
      <c r="L24" s="88"/>
      <c r="M24" s="97"/>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7"/>
      <c r="I25" s="88"/>
      <c r="J25" s="97"/>
      <c r="K25" s="88"/>
      <c r="L25" s="88"/>
      <c r="M25" s="97"/>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7"/>
      <c r="I26" s="88"/>
      <c r="J26" s="97"/>
      <c r="K26" s="88"/>
      <c r="L26" s="88"/>
      <c r="M26" s="97"/>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7"/>
      <c r="I27" s="88"/>
      <c r="J27" s="97"/>
      <c r="K27" s="88"/>
      <c r="L27" s="88"/>
      <c r="M27" s="97"/>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7"/>
      <c r="I28" s="88"/>
      <c r="J28" s="97"/>
      <c r="K28" s="88"/>
      <c r="L28" s="88"/>
      <c r="M28" s="97"/>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7"/>
      <c r="I29" s="88"/>
      <c r="J29" s="97"/>
      <c r="K29" s="88"/>
      <c r="L29" s="88"/>
      <c r="M29" s="97"/>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7"/>
      <c r="I30" s="88"/>
      <c r="J30" s="97"/>
      <c r="K30" s="88"/>
      <c r="L30" s="88"/>
      <c r="M30" s="97"/>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7"/>
      <c r="I31" s="88"/>
      <c r="J31" s="97"/>
      <c r="K31" s="88"/>
      <c r="L31" s="88"/>
      <c r="M31" s="97"/>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7"/>
      <c r="I32" s="88"/>
      <c r="J32" s="97"/>
      <c r="K32" s="88"/>
      <c r="L32" s="88"/>
      <c r="M32" s="97"/>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7"/>
      <c r="I33" s="88"/>
      <c r="J33" s="97"/>
      <c r="K33" s="88"/>
      <c r="L33" s="88"/>
      <c r="M33" s="97"/>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7"/>
      <c r="I34" s="88"/>
      <c r="J34" s="97"/>
      <c r="K34" s="88"/>
      <c r="L34" s="88"/>
      <c r="M34" s="97"/>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7"/>
      <c r="I35" s="88"/>
      <c r="J35" s="97"/>
      <c r="K35" s="88"/>
      <c r="L35" s="88"/>
      <c r="M35" s="97"/>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7"/>
      <c r="I36" s="88"/>
      <c r="J36" s="97"/>
      <c r="K36" s="88"/>
      <c r="L36" s="88"/>
      <c r="M36" s="97"/>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7"/>
      <c r="I37" s="88"/>
      <c r="J37" s="97"/>
      <c r="K37" s="88"/>
      <c r="L37" s="88"/>
      <c r="M37" s="97"/>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7"/>
      <c r="I38" s="88"/>
      <c r="J38" s="97"/>
      <c r="K38" s="88"/>
      <c r="L38" s="88"/>
      <c r="M38" s="97"/>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7"/>
      <c r="I39" s="88"/>
      <c r="J39" s="97"/>
      <c r="K39" s="88"/>
      <c r="L39" s="88"/>
      <c r="M39" s="97"/>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7"/>
      <c r="I40" s="88"/>
      <c r="J40" s="97"/>
      <c r="K40" s="88"/>
      <c r="L40" s="88"/>
      <c r="M40" s="97"/>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7"/>
      <c r="I41" s="88"/>
      <c r="J41" s="97"/>
      <c r="K41" s="88"/>
      <c r="L41" s="88"/>
      <c r="M41" s="97"/>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7"/>
      <c r="I42" s="88"/>
      <c r="J42" s="97"/>
      <c r="K42" s="88"/>
      <c r="L42" s="88"/>
      <c r="M42" s="97"/>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7"/>
      <c r="I43" s="88"/>
      <c r="J43" s="97"/>
      <c r="K43" s="88"/>
      <c r="L43" s="88"/>
      <c r="M43" s="97"/>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7"/>
      <c r="I44" s="88"/>
      <c r="J44" s="97"/>
      <c r="K44" s="88"/>
      <c r="L44" s="88"/>
      <c r="M44" s="97"/>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7"/>
      <c r="I45" s="88"/>
      <c r="J45" s="97"/>
      <c r="K45" s="88"/>
      <c r="L45" s="88"/>
      <c r="M45" s="97"/>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7"/>
      <c r="I46" s="88"/>
      <c r="J46" s="97"/>
      <c r="K46" s="88"/>
      <c r="L46" s="88"/>
      <c r="M46" s="97"/>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7"/>
      <c r="I47" s="88"/>
      <c r="J47" s="97"/>
      <c r="K47" s="88"/>
      <c r="L47" s="88"/>
      <c r="M47" s="97"/>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7"/>
      <c r="I48" s="88"/>
      <c r="J48" s="97"/>
      <c r="K48" s="88"/>
      <c r="L48" s="88"/>
      <c r="M48" s="97"/>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7"/>
      <c r="I49" s="88"/>
      <c r="J49" s="97"/>
      <c r="K49" s="88"/>
      <c r="L49" s="88"/>
      <c r="M49" s="97"/>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7"/>
      <c r="I50" s="88"/>
      <c r="J50" s="97"/>
      <c r="K50" s="88"/>
      <c r="L50" s="88"/>
      <c r="M50" s="97"/>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7"/>
      <c r="I51" s="88"/>
      <c r="J51" s="97"/>
      <c r="K51" s="88"/>
      <c r="L51" s="88"/>
      <c r="M51" s="97"/>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7"/>
      <c r="I52" s="88"/>
      <c r="J52" s="97"/>
      <c r="K52" s="88"/>
      <c r="L52" s="88"/>
      <c r="M52" s="97"/>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7"/>
      <c r="I53" s="88"/>
      <c r="J53" s="97"/>
      <c r="K53" s="88"/>
      <c r="L53" s="88"/>
      <c r="M53" s="97"/>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7"/>
      <c r="I54" s="88"/>
      <c r="J54" s="97"/>
      <c r="K54" s="88"/>
      <c r="L54" s="88"/>
      <c r="M54" s="97"/>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7"/>
      <c r="I55" s="88"/>
      <c r="J55" s="97"/>
      <c r="K55" s="88"/>
      <c r="L55" s="88"/>
      <c r="M55" s="97"/>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7"/>
      <c r="I56" s="88"/>
      <c r="J56" s="97"/>
      <c r="K56" s="88"/>
      <c r="L56" s="88"/>
      <c r="M56" s="97"/>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7"/>
      <c r="I57" s="88"/>
      <c r="J57" s="97"/>
      <c r="K57" s="88"/>
      <c r="L57" s="88"/>
      <c r="M57" s="97"/>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7"/>
      <c r="I58" s="88"/>
      <c r="J58" s="97"/>
      <c r="K58" s="88"/>
      <c r="L58" s="88"/>
      <c r="M58" s="97"/>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7"/>
      <c r="I59" s="88"/>
      <c r="J59" s="97"/>
      <c r="K59" s="88"/>
      <c r="L59" s="88"/>
      <c r="M59" s="97"/>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7"/>
      <c r="I60" s="88"/>
      <c r="J60" s="97"/>
      <c r="K60" s="88"/>
      <c r="L60" s="88"/>
      <c r="M60" s="97"/>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7"/>
      <c r="I61" s="88"/>
      <c r="J61" s="97"/>
      <c r="K61" s="88"/>
      <c r="L61" s="88"/>
      <c r="M61" s="97"/>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7"/>
      <c r="I62" s="88"/>
      <c r="J62" s="97"/>
      <c r="K62" s="88"/>
      <c r="L62" s="88"/>
      <c r="M62" s="97"/>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7"/>
      <c r="I63" s="88"/>
      <c r="J63" s="97"/>
      <c r="K63" s="88"/>
      <c r="L63" s="88"/>
      <c r="M63" s="97"/>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7"/>
      <c r="I64" s="88"/>
      <c r="J64" s="97"/>
      <c r="K64" s="88"/>
      <c r="L64" s="88"/>
      <c r="M64" s="97"/>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7"/>
      <c r="I65" s="88"/>
      <c r="J65" s="97"/>
      <c r="K65" s="88"/>
      <c r="L65" s="88"/>
      <c r="M65" s="97"/>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7"/>
      <c r="I66" s="88"/>
      <c r="J66" s="97"/>
      <c r="K66" s="88"/>
      <c r="L66" s="88"/>
      <c r="M66" s="97"/>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7"/>
      <c r="I67" s="88"/>
      <c r="J67" s="97"/>
      <c r="K67" s="88"/>
      <c r="L67" s="88"/>
      <c r="M67" s="97"/>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7"/>
      <c r="I68" s="88"/>
      <c r="J68" s="97"/>
      <c r="K68" s="88"/>
      <c r="L68" s="88"/>
      <c r="M68" s="97"/>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7"/>
      <c r="I69" s="88"/>
      <c r="J69" s="97"/>
      <c r="K69" s="88"/>
      <c r="L69" s="88"/>
      <c r="M69" s="97"/>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7"/>
      <c r="I70" s="88"/>
      <c r="J70" s="97"/>
      <c r="K70" s="88"/>
      <c r="L70" s="88"/>
      <c r="M70" s="97"/>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7"/>
      <c r="I71" s="88"/>
      <c r="J71" s="97"/>
      <c r="K71" s="88"/>
      <c r="L71" s="88"/>
      <c r="M71" s="97"/>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7"/>
      <c r="I72" s="88"/>
      <c r="J72" s="97"/>
      <c r="K72" s="88"/>
      <c r="L72" s="88"/>
      <c r="M72" s="97"/>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7"/>
      <c r="I73" s="88"/>
      <c r="J73" s="97"/>
      <c r="K73" s="88"/>
      <c r="L73" s="88"/>
      <c r="M73" s="97"/>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7"/>
      <c r="I74" s="88"/>
      <c r="J74" s="97"/>
      <c r="K74" s="88"/>
      <c r="L74" s="88"/>
      <c r="M74" s="97"/>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7"/>
      <c r="I75" s="88"/>
      <c r="J75" s="97"/>
      <c r="K75" s="88"/>
      <c r="L75" s="88"/>
      <c r="M75" s="97"/>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7"/>
      <c r="I76" s="88"/>
      <c r="J76" s="97"/>
      <c r="K76" s="88"/>
      <c r="L76" s="88"/>
      <c r="M76" s="97"/>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7"/>
      <c r="I77" s="88"/>
      <c r="J77" s="97"/>
      <c r="K77" s="88"/>
      <c r="L77" s="88"/>
      <c r="M77" s="97"/>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7"/>
      <c r="I78" s="88"/>
      <c r="J78" s="97"/>
      <c r="K78" s="88"/>
      <c r="L78" s="88"/>
      <c r="M78" s="97"/>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7"/>
      <c r="I79" s="88"/>
      <c r="J79" s="97"/>
      <c r="K79" s="88"/>
      <c r="L79" s="88"/>
      <c r="M79" s="97"/>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7"/>
      <c r="I80" s="88"/>
      <c r="J80" s="97"/>
      <c r="K80" s="88"/>
      <c r="L80" s="88"/>
      <c r="M80" s="97"/>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7"/>
      <c r="I81" s="88"/>
      <c r="J81" s="97"/>
      <c r="K81" s="88"/>
      <c r="L81" s="88"/>
      <c r="M81" s="97"/>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7"/>
      <c r="I82" s="88"/>
      <c r="J82" s="97"/>
      <c r="K82" s="88"/>
      <c r="L82" s="88"/>
      <c r="M82" s="97"/>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7"/>
      <c r="I83" s="88"/>
      <c r="J83" s="97"/>
      <c r="K83" s="88"/>
      <c r="L83" s="88"/>
      <c r="M83" s="97"/>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7"/>
      <c r="I84" s="88"/>
      <c r="J84" s="97"/>
      <c r="K84" s="88"/>
      <c r="L84" s="88"/>
      <c r="M84" s="97"/>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7"/>
      <c r="I85" s="88"/>
      <c r="J85" s="97"/>
      <c r="K85" s="88"/>
      <c r="L85" s="88"/>
      <c r="M85" s="97"/>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7"/>
      <c r="I86" s="88"/>
      <c r="J86" s="97"/>
      <c r="K86" s="88"/>
      <c r="L86" s="88"/>
      <c r="M86" s="97"/>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7"/>
      <c r="I87" s="88"/>
      <c r="J87" s="97"/>
      <c r="K87" s="88"/>
      <c r="L87" s="88"/>
      <c r="M87" s="97"/>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7"/>
      <c r="I88" s="88"/>
      <c r="J88" s="97"/>
      <c r="K88" s="88"/>
      <c r="L88" s="88"/>
      <c r="M88" s="97"/>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7"/>
      <c r="I89" s="88"/>
      <c r="J89" s="97"/>
      <c r="K89" s="88"/>
      <c r="L89" s="88"/>
      <c r="M89" s="97"/>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7"/>
      <c r="I90" s="88"/>
      <c r="J90" s="97"/>
      <c r="K90" s="88"/>
      <c r="L90" s="88"/>
      <c r="M90" s="97"/>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7"/>
      <c r="I91" s="88"/>
      <c r="J91" s="97"/>
      <c r="K91" s="88"/>
      <c r="L91" s="88"/>
      <c r="M91" s="97"/>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7"/>
      <c r="I92" s="88"/>
      <c r="J92" s="97"/>
      <c r="K92" s="88"/>
      <c r="L92" s="88"/>
      <c r="M92" s="97"/>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7"/>
      <c r="I93" s="88"/>
      <c r="J93" s="97"/>
      <c r="K93" s="88"/>
      <c r="L93" s="88"/>
      <c r="M93" s="97"/>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7"/>
      <c r="I94" s="88"/>
      <c r="J94" s="97"/>
      <c r="K94" s="88"/>
      <c r="L94" s="88"/>
      <c r="M94" s="97"/>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7"/>
      <c r="I95" s="88"/>
      <c r="J95" s="97"/>
      <c r="K95" s="88"/>
      <c r="L95" s="88"/>
      <c r="M95" s="97"/>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7"/>
      <c r="I96" s="88"/>
      <c r="J96" s="97"/>
      <c r="K96" s="88"/>
      <c r="L96" s="88"/>
      <c r="M96" s="97"/>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7"/>
      <c r="I97" s="88"/>
      <c r="J97" s="97"/>
      <c r="K97" s="88"/>
      <c r="L97" s="88"/>
      <c r="M97" s="97"/>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7"/>
      <c r="I98" s="88"/>
      <c r="J98" s="97"/>
      <c r="K98" s="88"/>
      <c r="L98" s="88"/>
      <c r="M98" s="97"/>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7"/>
      <c r="I99" s="88"/>
      <c r="J99" s="97"/>
      <c r="K99" s="88"/>
      <c r="L99" s="88"/>
      <c r="M99" s="97"/>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7"/>
      <c r="I100" s="88"/>
      <c r="J100" s="97"/>
      <c r="K100" s="88"/>
      <c r="L100" s="88"/>
      <c r="M100" s="97"/>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7"/>
      <c r="I101" s="88"/>
      <c r="J101" s="97"/>
      <c r="K101" s="88"/>
      <c r="L101" s="88"/>
      <c r="M101" s="97"/>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7"/>
      <c r="I102" s="88"/>
      <c r="J102" s="97"/>
      <c r="K102" s="88"/>
      <c r="L102" s="88"/>
      <c r="M102" s="97"/>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7"/>
      <c r="I103" s="88"/>
      <c r="J103" s="97"/>
      <c r="K103" s="88"/>
      <c r="L103" s="88"/>
      <c r="M103" s="97"/>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7"/>
      <c r="I104" s="88"/>
      <c r="J104" s="97"/>
      <c r="K104" s="88"/>
      <c r="L104" s="88"/>
      <c r="M104" s="97"/>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7"/>
      <c r="I105" s="88"/>
      <c r="J105" s="97"/>
      <c r="K105" s="88"/>
      <c r="L105" s="88"/>
      <c r="M105" s="97"/>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7"/>
      <c r="I106" s="88"/>
      <c r="J106" s="97"/>
      <c r="K106" s="88"/>
      <c r="L106" s="88"/>
      <c r="M106" s="97"/>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7"/>
      <c r="I107" s="88"/>
      <c r="J107" s="97"/>
      <c r="K107" s="88"/>
      <c r="L107" s="88"/>
      <c r="M107" s="97"/>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7"/>
      <c r="I108" s="88"/>
      <c r="J108" s="97"/>
      <c r="K108" s="88"/>
      <c r="L108" s="88"/>
      <c r="M108" s="97"/>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7"/>
      <c r="I109" s="88"/>
      <c r="J109" s="97"/>
      <c r="K109" s="88"/>
      <c r="L109" s="88"/>
      <c r="M109" s="97"/>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7"/>
      <c r="I110" s="88"/>
      <c r="J110" s="97"/>
      <c r="K110" s="88"/>
      <c r="L110" s="88"/>
      <c r="M110" s="97"/>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7"/>
      <c r="I111" s="88"/>
      <c r="J111" s="97"/>
      <c r="K111" s="88"/>
      <c r="L111" s="88"/>
      <c r="M111" s="97"/>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7"/>
      <c r="I112" s="88"/>
      <c r="J112" s="97"/>
      <c r="K112" s="88"/>
      <c r="L112" s="88"/>
      <c r="M112" s="97"/>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7"/>
      <c r="I113" s="88"/>
      <c r="J113" s="97"/>
      <c r="K113" s="88"/>
      <c r="L113" s="88"/>
      <c r="M113" s="97"/>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7"/>
      <c r="I114" s="88"/>
      <c r="J114" s="97"/>
      <c r="K114" s="88"/>
      <c r="L114" s="88"/>
      <c r="M114" s="97"/>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7"/>
      <c r="I115" s="88"/>
      <c r="J115" s="97"/>
      <c r="K115" s="88"/>
      <c r="L115" s="88"/>
      <c r="M115" s="97"/>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7"/>
      <c r="I116" s="88"/>
      <c r="J116" s="97"/>
      <c r="K116" s="88"/>
      <c r="L116" s="88"/>
      <c r="M116" s="97"/>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7"/>
      <c r="I117" s="88"/>
      <c r="J117" s="97"/>
      <c r="K117" s="88"/>
      <c r="L117" s="88"/>
      <c r="M117" s="97"/>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7"/>
      <c r="I118" s="88"/>
      <c r="J118" s="97"/>
      <c r="K118" s="88"/>
      <c r="L118" s="88"/>
      <c r="M118" s="97"/>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7"/>
      <c r="I119" s="88"/>
      <c r="J119" s="97"/>
      <c r="K119" s="88"/>
      <c r="L119" s="88"/>
      <c r="M119" s="97"/>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7"/>
      <c r="I120" s="88"/>
      <c r="J120" s="97"/>
      <c r="K120" s="88"/>
      <c r="L120" s="88"/>
      <c r="M120" s="97"/>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7"/>
      <c r="I121" s="88"/>
      <c r="J121" s="97"/>
      <c r="K121" s="88"/>
      <c r="L121" s="88"/>
      <c r="M121" s="97"/>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7"/>
      <c r="I122" s="88"/>
      <c r="J122" s="97"/>
      <c r="K122" s="88"/>
      <c r="L122" s="88"/>
      <c r="M122" s="97"/>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7"/>
      <c r="I123" s="88"/>
      <c r="J123" s="97"/>
      <c r="K123" s="88"/>
      <c r="L123" s="88"/>
      <c r="M123" s="97"/>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7"/>
      <c r="I124" s="88"/>
      <c r="J124" s="97"/>
      <c r="K124" s="88"/>
      <c r="L124" s="88"/>
      <c r="M124" s="97"/>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7"/>
      <c r="I125" s="88"/>
      <c r="J125" s="97"/>
      <c r="K125" s="88"/>
      <c r="L125" s="88"/>
      <c r="M125" s="97"/>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7"/>
      <c r="I126" s="88"/>
      <c r="J126" s="97"/>
      <c r="K126" s="88"/>
      <c r="L126" s="88"/>
      <c r="M126" s="97"/>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7"/>
      <c r="I127" s="88"/>
      <c r="J127" s="97"/>
      <c r="K127" s="88"/>
      <c r="L127" s="88"/>
      <c r="M127" s="97"/>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7"/>
      <c r="I128" s="88"/>
      <c r="J128" s="97"/>
      <c r="K128" s="88"/>
      <c r="L128" s="88"/>
      <c r="M128" s="97"/>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7"/>
      <c r="I129" s="88"/>
      <c r="J129" s="97"/>
      <c r="K129" s="88"/>
      <c r="L129" s="88"/>
      <c r="M129" s="97"/>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7"/>
      <c r="I130" s="88"/>
      <c r="J130" s="97"/>
      <c r="K130" s="88"/>
      <c r="L130" s="88"/>
      <c r="M130" s="97"/>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7"/>
      <c r="I131" s="88"/>
      <c r="J131" s="97"/>
      <c r="K131" s="88"/>
      <c r="L131" s="88"/>
      <c r="M131" s="97"/>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7"/>
      <c r="I132" s="88"/>
      <c r="J132" s="97"/>
      <c r="K132" s="88"/>
      <c r="L132" s="88"/>
      <c r="M132" s="97"/>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7"/>
      <c r="I133" s="88"/>
      <c r="J133" s="97"/>
      <c r="K133" s="88"/>
      <c r="L133" s="88"/>
      <c r="M133" s="97"/>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7"/>
      <c r="I134" s="88"/>
      <c r="J134" s="97"/>
      <c r="K134" s="88"/>
      <c r="L134" s="88"/>
      <c r="M134" s="97"/>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7"/>
      <c r="I135" s="88"/>
      <c r="J135" s="97"/>
      <c r="K135" s="88"/>
      <c r="L135" s="88"/>
      <c r="M135" s="97"/>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7"/>
      <c r="I136" s="88"/>
      <c r="J136" s="97"/>
      <c r="K136" s="88"/>
      <c r="L136" s="88"/>
      <c r="M136" s="97"/>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7"/>
      <c r="I137" s="88"/>
      <c r="J137" s="97"/>
      <c r="K137" s="88"/>
      <c r="L137" s="88"/>
      <c r="M137" s="97"/>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7"/>
      <c r="I138" s="88"/>
      <c r="J138" s="97"/>
      <c r="K138" s="88"/>
      <c r="L138" s="88"/>
      <c r="M138" s="97"/>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7"/>
      <c r="I139" s="88"/>
      <c r="J139" s="97"/>
      <c r="K139" s="88"/>
      <c r="L139" s="88"/>
      <c r="M139" s="97"/>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7"/>
      <c r="I140" s="88"/>
      <c r="J140" s="97"/>
      <c r="K140" s="88"/>
      <c r="L140" s="88"/>
      <c r="M140" s="97"/>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7"/>
      <c r="I141" s="88"/>
      <c r="J141" s="97"/>
      <c r="K141" s="88"/>
      <c r="L141" s="88"/>
      <c r="M141" s="97"/>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7"/>
      <c r="I142" s="88"/>
      <c r="J142" s="97"/>
      <c r="K142" s="88"/>
      <c r="L142" s="88"/>
      <c r="M142" s="97"/>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7"/>
      <c r="I143" s="88"/>
      <c r="J143" s="97"/>
      <c r="K143" s="88"/>
      <c r="L143" s="88"/>
      <c r="M143" s="97"/>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7"/>
      <c r="I144" s="88"/>
      <c r="J144" s="97"/>
      <c r="K144" s="88"/>
      <c r="L144" s="88"/>
      <c r="M144" s="97"/>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7"/>
      <c r="I145" s="88"/>
      <c r="J145" s="97"/>
      <c r="K145" s="88"/>
      <c r="L145" s="88"/>
      <c r="M145" s="97"/>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7"/>
      <c r="I146" s="88"/>
      <c r="J146" s="97"/>
      <c r="K146" s="88"/>
      <c r="L146" s="88"/>
      <c r="M146" s="97"/>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7"/>
      <c r="I147" s="88"/>
      <c r="J147" s="97"/>
      <c r="K147" s="88"/>
      <c r="L147" s="88"/>
      <c r="M147" s="97"/>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7"/>
      <c r="I148" s="88"/>
      <c r="J148" s="97"/>
      <c r="K148" s="88"/>
      <c r="L148" s="88"/>
      <c r="M148" s="97"/>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7"/>
      <c r="I149" s="88"/>
      <c r="J149" s="97"/>
      <c r="K149" s="88"/>
      <c r="L149" s="88"/>
      <c r="M149" s="97"/>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7"/>
      <c r="I150" s="88"/>
      <c r="J150" s="97"/>
      <c r="K150" s="88"/>
      <c r="L150" s="88"/>
      <c r="M150" s="97"/>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7"/>
      <c r="I151" s="88"/>
      <c r="J151" s="97"/>
      <c r="K151" s="88"/>
      <c r="L151" s="88"/>
      <c r="M151" s="97"/>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7"/>
      <c r="I152" s="88"/>
      <c r="J152" s="97"/>
      <c r="K152" s="88"/>
      <c r="L152" s="88"/>
      <c r="M152" s="97"/>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7"/>
      <c r="I153" s="88"/>
      <c r="J153" s="97"/>
      <c r="K153" s="88"/>
      <c r="L153" s="88"/>
      <c r="M153" s="97"/>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7"/>
      <c r="I154" s="88"/>
      <c r="J154" s="97"/>
      <c r="K154" s="88"/>
      <c r="L154" s="88"/>
      <c r="M154" s="97"/>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7"/>
      <c r="I155" s="88"/>
      <c r="J155" s="97"/>
      <c r="K155" s="88"/>
      <c r="L155" s="88"/>
      <c r="M155" s="97"/>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7"/>
      <c r="I156" s="88"/>
      <c r="J156" s="97"/>
      <c r="K156" s="88"/>
      <c r="L156" s="88"/>
      <c r="M156" s="97"/>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7"/>
      <c r="I157" s="88"/>
      <c r="J157" s="97"/>
      <c r="K157" s="88"/>
      <c r="L157" s="88"/>
      <c r="M157" s="97"/>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7"/>
      <c r="I158" s="88"/>
      <c r="J158" s="97"/>
      <c r="K158" s="88"/>
      <c r="L158" s="88"/>
      <c r="M158" s="97"/>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7"/>
      <c r="I159" s="88"/>
      <c r="J159" s="97"/>
      <c r="K159" s="88"/>
      <c r="L159" s="88"/>
      <c r="M159" s="97"/>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7"/>
      <c r="I160" s="88"/>
      <c r="J160" s="97"/>
      <c r="K160" s="88"/>
      <c r="L160" s="88"/>
      <c r="M160" s="97"/>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7"/>
      <c r="I161" s="88"/>
      <c r="J161" s="97"/>
      <c r="K161" s="88"/>
      <c r="L161" s="88"/>
      <c r="M161" s="97"/>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7"/>
      <c r="I162" s="88"/>
      <c r="J162" s="97"/>
      <c r="K162" s="88"/>
      <c r="L162" s="88"/>
      <c r="M162" s="97"/>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7"/>
      <c r="I163" s="88"/>
      <c r="J163" s="97"/>
      <c r="K163" s="88"/>
      <c r="L163" s="88"/>
      <c r="M163" s="97"/>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7"/>
      <c r="I164" s="88"/>
      <c r="J164" s="97"/>
      <c r="K164" s="88"/>
      <c r="L164" s="88"/>
      <c r="M164" s="97"/>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7"/>
      <c r="I165" s="88"/>
      <c r="J165" s="97"/>
      <c r="K165" s="88"/>
      <c r="L165" s="88"/>
      <c r="M165" s="97"/>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7"/>
      <c r="I166" s="88"/>
      <c r="J166" s="97"/>
      <c r="K166" s="88"/>
      <c r="L166" s="88"/>
      <c r="M166" s="97"/>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7"/>
      <c r="I167" s="88"/>
      <c r="J167" s="97"/>
      <c r="K167" s="88"/>
      <c r="L167" s="88"/>
      <c r="M167" s="97"/>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7"/>
      <c r="I168" s="88"/>
      <c r="J168" s="97"/>
      <c r="K168" s="88"/>
      <c r="L168" s="88"/>
      <c r="M168" s="97"/>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7"/>
      <c r="I169" s="88"/>
      <c r="J169" s="97"/>
      <c r="K169" s="88"/>
      <c r="L169" s="88"/>
      <c r="M169" s="97"/>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7"/>
      <c r="I170" s="88"/>
      <c r="J170" s="97"/>
      <c r="K170" s="88"/>
      <c r="L170" s="88"/>
      <c r="M170" s="97"/>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7"/>
      <c r="I171" s="88"/>
      <c r="J171" s="97"/>
      <c r="K171" s="88"/>
      <c r="L171" s="88"/>
      <c r="M171" s="97"/>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7"/>
      <c r="I172" s="88"/>
      <c r="J172" s="97"/>
      <c r="K172" s="88"/>
      <c r="L172" s="88"/>
      <c r="M172" s="97"/>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7"/>
      <c r="I173" s="88"/>
      <c r="J173" s="97"/>
      <c r="K173" s="88"/>
      <c r="L173" s="88"/>
      <c r="M173" s="97"/>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7"/>
      <c r="I174" s="88"/>
      <c r="J174" s="97"/>
      <c r="K174" s="88"/>
      <c r="L174" s="88"/>
      <c r="M174" s="97"/>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7"/>
      <c r="I175" s="88"/>
      <c r="J175" s="97"/>
      <c r="K175" s="88"/>
      <c r="L175" s="88"/>
      <c r="M175" s="97"/>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7"/>
      <c r="I176" s="88"/>
      <c r="J176" s="97"/>
      <c r="K176" s="88"/>
      <c r="L176" s="88"/>
      <c r="M176" s="97"/>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7"/>
      <c r="I177" s="88"/>
      <c r="J177" s="97"/>
      <c r="K177" s="88"/>
      <c r="L177" s="88"/>
      <c r="M177" s="97"/>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7"/>
      <c r="I178" s="88"/>
      <c r="J178" s="97"/>
      <c r="K178" s="88"/>
      <c r="L178" s="88"/>
      <c r="M178" s="97"/>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7"/>
      <c r="I179" s="88"/>
      <c r="J179" s="97"/>
      <c r="K179" s="88"/>
      <c r="L179" s="88"/>
      <c r="M179" s="97"/>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7"/>
      <c r="I180" s="88"/>
      <c r="J180" s="97"/>
      <c r="K180" s="88"/>
      <c r="L180" s="88"/>
      <c r="M180" s="97"/>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7"/>
      <c r="I181" s="88"/>
      <c r="J181" s="97"/>
      <c r="K181" s="88"/>
      <c r="L181" s="88"/>
      <c r="M181" s="97"/>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7"/>
      <c r="I182" s="88"/>
      <c r="J182" s="97"/>
      <c r="K182" s="88"/>
      <c r="L182" s="88"/>
      <c r="M182" s="97"/>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7"/>
      <c r="I183" s="88"/>
      <c r="J183" s="97"/>
      <c r="K183" s="88"/>
      <c r="L183" s="88"/>
      <c r="M183" s="97"/>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7"/>
      <c r="I184" s="88"/>
      <c r="J184" s="97"/>
      <c r="K184" s="88"/>
      <c r="L184" s="88"/>
      <c r="M184" s="97"/>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7"/>
      <c r="I185" s="88"/>
      <c r="J185" s="97"/>
      <c r="K185" s="88"/>
      <c r="L185" s="88"/>
      <c r="M185" s="97"/>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7"/>
      <c r="I186" s="88"/>
      <c r="J186" s="97"/>
      <c r="K186" s="88"/>
      <c r="L186" s="88"/>
      <c r="M186" s="97"/>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7"/>
      <c r="I187" s="88"/>
      <c r="J187" s="97"/>
      <c r="K187" s="88"/>
      <c r="L187" s="88"/>
      <c r="M187" s="97"/>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7"/>
      <c r="I188" s="88"/>
      <c r="J188" s="97"/>
      <c r="K188" s="88"/>
      <c r="L188" s="88"/>
      <c r="M188" s="97"/>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7"/>
      <c r="I189" s="88"/>
      <c r="J189" s="97"/>
      <c r="K189" s="88"/>
      <c r="L189" s="88"/>
      <c r="M189" s="97"/>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7"/>
      <c r="I190" s="88"/>
      <c r="J190" s="97"/>
      <c r="K190" s="88"/>
      <c r="L190" s="88"/>
      <c r="M190" s="97"/>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7"/>
      <c r="I191" s="88"/>
      <c r="J191" s="97"/>
      <c r="K191" s="88"/>
      <c r="L191" s="88"/>
      <c r="M191" s="97"/>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7"/>
      <c r="I192" s="88"/>
      <c r="J192" s="97"/>
      <c r="K192" s="88"/>
      <c r="L192" s="88"/>
      <c r="M192" s="97"/>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7"/>
      <c r="I193" s="88"/>
      <c r="J193" s="97"/>
      <c r="K193" s="88"/>
      <c r="L193" s="88"/>
      <c r="M193" s="97"/>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7"/>
      <c r="I194" s="88"/>
      <c r="J194" s="97"/>
      <c r="K194" s="88"/>
      <c r="L194" s="88"/>
      <c r="M194" s="97"/>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7"/>
      <c r="I195" s="88"/>
      <c r="J195" s="97"/>
      <c r="K195" s="88"/>
      <c r="L195" s="88"/>
      <c r="M195" s="97"/>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7"/>
      <c r="I196" s="88"/>
      <c r="J196" s="97"/>
      <c r="K196" s="88"/>
      <c r="L196" s="88"/>
      <c r="M196" s="97"/>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7"/>
      <c r="I197" s="88"/>
      <c r="J197" s="97"/>
      <c r="K197" s="88"/>
      <c r="L197" s="88"/>
      <c r="M197" s="97"/>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7"/>
      <c r="I198" s="88"/>
      <c r="J198" s="97"/>
      <c r="K198" s="88"/>
      <c r="L198" s="88"/>
      <c r="M198" s="97"/>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7"/>
      <c r="I199" s="88"/>
      <c r="J199" s="97"/>
      <c r="K199" s="88"/>
      <c r="L199" s="88"/>
      <c r="M199" s="97"/>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7"/>
      <c r="I200" s="88"/>
      <c r="J200" s="97"/>
      <c r="K200" s="88"/>
      <c r="L200" s="88"/>
      <c r="M200" s="97"/>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7"/>
      <c r="I201" s="88"/>
      <c r="J201" s="97"/>
      <c r="K201" s="88"/>
      <c r="L201" s="88"/>
      <c r="M201" s="97"/>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7"/>
      <c r="I202" s="88"/>
      <c r="J202" s="97"/>
      <c r="K202" s="88"/>
      <c r="L202" s="88"/>
      <c r="M202" s="97"/>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7"/>
      <c r="I203" s="88"/>
      <c r="J203" s="97"/>
      <c r="K203" s="88"/>
      <c r="L203" s="88"/>
      <c r="M203" s="97"/>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7"/>
      <c r="I204" s="88"/>
      <c r="J204" s="97"/>
      <c r="K204" s="88"/>
      <c r="L204" s="88"/>
      <c r="M204" s="97"/>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7"/>
      <c r="I205" s="88"/>
      <c r="J205" s="97"/>
      <c r="K205" s="88"/>
      <c r="L205" s="88"/>
      <c r="M205" s="97"/>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7"/>
      <c r="I206" s="88"/>
      <c r="J206" s="97"/>
      <c r="K206" s="88"/>
      <c r="L206" s="88"/>
      <c r="M206" s="97"/>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7"/>
      <c r="I207" s="88"/>
      <c r="J207" s="97"/>
      <c r="K207" s="88"/>
      <c r="L207" s="88"/>
      <c r="M207" s="97"/>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7"/>
      <c r="I208" s="88"/>
      <c r="J208" s="97"/>
      <c r="K208" s="88"/>
      <c r="L208" s="88"/>
      <c r="M208" s="97"/>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7"/>
      <c r="I209" s="88"/>
      <c r="J209" s="97"/>
      <c r="K209" s="88"/>
      <c r="L209" s="88"/>
      <c r="M209" s="97"/>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7"/>
      <c r="I210" s="88"/>
      <c r="J210" s="97"/>
      <c r="K210" s="88"/>
      <c r="L210" s="88"/>
      <c r="M210" s="97"/>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7"/>
      <c r="I211" s="88"/>
      <c r="J211" s="97"/>
      <c r="K211" s="88"/>
      <c r="L211" s="88"/>
      <c r="M211" s="97"/>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7"/>
      <c r="I212" s="88"/>
      <c r="J212" s="97"/>
      <c r="K212" s="88"/>
      <c r="L212" s="88"/>
      <c r="M212" s="97"/>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7"/>
      <c r="I213" s="88"/>
      <c r="J213" s="97"/>
      <c r="K213" s="88"/>
      <c r="L213" s="88"/>
      <c r="M213" s="97"/>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7"/>
      <c r="I214" s="88"/>
      <c r="J214" s="97"/>
      <c r="K214" s="88"/>
      <c r="L214" s="88"/>
      <c r="M214" s="97"/>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7"/>
      <c r="I215" s="88"/>
      <c r="J215" s="97"/>
      <c r="K215" s="88"/>
      <c r="L215" s="88"/>
      <c r="M215" s="97"/>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7"/>
      <c r="I216" s="88"/>
      <c r="J216" s="97"/>
      <c r="K216" s="88"/>
      <c r="L216" s="88"/>
      <c r="M216" s="97"/>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7"/>
      <c r="I217" s="88"/>
      <c r="J217" s="97"/>
      <c r="K217" s="88"/>
      <c r="L217" s="88"/>
      <c r="M217" s="97"/>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7"/>
      <c r="I218" s="88"/>
      <c r="J218" s="97"/>
      <c r="K218" s="88"/>
      <c r="L218" s="88"/>
      <c r="M218" s="97"/>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7"/>
      <c r="I219" s="88"/>
      <c r="J219" s="97"/>
      <c r="K219" s="88"/>
      <c r="L219" s="88"/>
      <c r="M219" s="97"/>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7"/>
      <c r="I220" s="88"/>
      <c r="J220" s="97"/>
      <c r="K220" s="88"/>
      <c r="L220" s="88"/>
      <c r="M220" s="97"/>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7"/>
      <c r="I221" s="88"/>
      <c r="J221" s="97"/>
      <c r="K221" s="88"/>
      <c r="L221" s="88"/>
      <c r="M221" s="97"/>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7"/>
      <c r="I222" s="88"/>
      <c r="J222" s="97"/>
      <c r="K222" s="88"/>
      <c r="L222" s="88"/>
      <c r="M222" s="97"/>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7"/>
      <c r="I223" s="88"/>
      <c r="J223" s="97"/>
      <c r="K223" s="88"/>
      <c r="L223" s="88"/>
      <c r="M223" s="97"/>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7"/>
      <c r="I224" s="88"/>
      <c r="J224" s="97"/>
      <c r="K224" s="88"/>
      <c r="L224" s="88"/>
      <c r="M224" s="97"/>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7"/>
      <c r="I225" s="88"/>
      <c r="J225" s="97"/>
      <c r="K225" s="88"/>
      <c r="L225" s="88"/>
      <c r="M225" s="97"/>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7"/>
      <c r="I226" s="88"/>
      <c r="J226" s="97"/>
      <c r="K226" s="88"/>
      <c r="L226" s="88"/>
      <c r="M226" s="97"/>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7"/>
      <c r="I227" s="88"/>
      <c r="J227" s="97"/>
      <c r="K227" s="88"/>
      <c r="L227" s="88"/>
      <c r="M227" s="97"/>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7"/>
      <c r="I228" s="88"/>
      <c r="J228" s="97"/>
      <c r="K228" s="88"/>
      <c r="L228" s="88"/>
      <c r="M228" s="97"/>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7"/>
      <c r="I229" s="88"/>
      <c r="J229" s="97"/>
      <c r="K229" s="88"/>
      <c r="L229" s="88"/>
      <c r="M229" s="97"/>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7"/>
      <c r="I230" s="88"/>
      <c r="J230" s="97"/>
      <c r="K230" s="88"/>
      <c r="L230" s="88"/>
      <c r="M230" s="97"/>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7"/>
      <c r="I231" s="88"/>
      <c r="J231" s="97"/>
      <c r="K231" s="88"/>
      <c r="L231" s="88"/>
      <c r="M231" s="97"/>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7"/>
      <c r="I232" s="88"/>
      <c r="J232" s="97"/>
      <c r="K232" s="88"/>
      <c r="L232" s="88"/>
      <c r="M232" s="97"/>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7"/>
      <c r="I233" s="88"/>
      <c r="J233" s="97"/>
      <c r="K233" s="88"/>
      <c r="L233" s="88"/>
      <c r="M233" s="97"/>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7"/>
      <c r="I234" s="88"/>
      <c r="J234" s="97"/>
      <c r="K234" s="88"/>
      <c r="L234" s="88"/>
      <c r="M234" s="97"/>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7"/>
      <c r="I235" s="88"/>
      <c r="J235" s="97"/>
      <c r="K235" s="88"/>
      <c r="L235" s="88"/>
      <c r="M235" s="97"/>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7"/>
      <c r="I236" s="88"/>
      <c r="J236" s="97"/>
      <c r="K236" s="88"/>
      <c r="L236" s="88"/>
      <c r="M236" s="97"/>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7"/>
      <c r="I237" s="88"/>
      <c r="J237" s="97"/>
      <c r="K237" s="88"/>
      <c r="L237" s="88"/>
      <c r="M237" s="97"/>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7"/>
      <c r="I238" s="88"/>
      <c r="J238" s="97"/>
      <c r="K238" s="88"/>
      <c r="L238" s="88"/>
      <c r="M238" s="97"/>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7"/>
      <c r="I239" s="88"/>
      <c r="J239" s="97"/>
      <c r="K239" s="88"/>
      <c r="L239" s="88"/>
      <c r="M239" s="97"/>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7"/>
      <c r="I240" s="88"/>
      <c r="J240" s="97"/>
      <c r="K240" s="88"/>
      <c r="L240" s="88"/>
      <c r="M240" s="97"/>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7"/>
      <c r="I241" s="88"/>
      <c r="J241" s="97"/>
      <c r="K241" s="88"/>
      <c r="L241" s="88"/>
      <c r="M241" s="97"/>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7"/>
      <c r="I242" s="88"/>
      <c r="J242" s="97"/>
      <c r="K242" s="88"/>
      <c r="L242" s="88"/>
      <c r="M242" s="97"/>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7"/>
      <c r="I243" s="88"/>
      <c r="J243" s="97"/>
      <c r="K243" s="88"/>
      <c r="L243" s="88"/>
      <c r="M243" s="97"/>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7"/>
      <c r="I244" s="88"/>
      <c r="J244" s="97"/>
      <c r="K244" s="88"/>
      <c r="L244" s="88"/>
      <c r="M244" s="97"/>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7"/>
      <c r="I245" s="88"/>
      <c r="J245" s="97"/>
      <c r="K245" s="88"/>
      <c r="L245" s="88"/>
      <c r="M245" s="97"/>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7"/>
      <c r="I246" s="88"/>
      <c r="J246" s="97"/>
      <c r="K246" s="88"/>
      <c r="L246" s="88"/>
      <c r="M246" s="97"/>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7"/>
      <c r="I247" s="88"/>
      <c r="J247" s="97"/>
      <c r="K247" s="88"/>
      <c r="L247" s="88"/>
      <c r="M247" s="97"/>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7"/>
      <c r="I248" s="88"/>
      <c r="J248" s="97"/>
      <c r="K248" s="88"/>
      <c r="L248" s="88"/>
      <c r="M248" s="97"/>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7"/>
      <c r="I249" s="88"/>
      <c r="J249" s="97"/>
      <c r="K249" s="88"/>
      <c r="L249" s="88"/>
      <c r="M249" s="97"/>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7"/>
      <c r="I250" s="88"/>
      <c r="J250" s="97"/>
      <c r="K250" s="88"/>
      <c r="L250" s="88"/>
      <c r="M250" s="97"/>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7"/>
      <c r="I251" s="88"/>
      <c r="J251" s="97"/>
      <c r="K251" s="88"/>
      <c r="L251" s="88"/>
      <c r="M251" s="97"/>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7"/>
      <c r="I252" s="88"/>
      <c r="J252" s="97"/>
      <c r="K252" s="88"/>
      <c r="L252" s="88"/>
      <c r="M252" s="97"/>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7"/>
      <c r="I253" s="88"/>
      <c r="J253" s="97"/>
      <c r="K253" s="88"/>
      <c r="L253" s="88"/>
      <c r="M253" s="97"/>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7"/>
      <c r="I254" s="88"/>
      <c r="J254" s="97"/>
      <c r="K254" s="88"/>
      <c r="L254" s="88"/>
      <c r="M254" s="97"/>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7"/>
      <c r="I255" s="88"/>
      <c r="J255" s="97"/>
      <c r="K255" s="88"/>
      <c r="L255" s="88"/>
      <c r="M255" s="97"/>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7"/>
      <c r="I256" s="88"/>
      <c r="J256" s="97"/>
      <c r="K256" s="88"/>
      <c r="L256" s="88"/>
      <c r="M256" s="97"/>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7"/>
      <c r="I257" s="88"/>
      <c r="J257" s="97"/>
      <c r="K257" s="88"/>
      <c r="L257" s="88"/>
      <c r="M257" s="97"/>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7"/>
      <c r="I258" s="88"/>
      <c r="J258" s="97"/>
      <c r="K258" s="88"/>
      <c r="L258" s="88"/>
      <c r="M258" s="97"/>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7"/>
      <c r="I259" s="88"/>
      <c r="J259" s="97"/>
      <c r="K259" s="88"/>
      <c r="L259" s="88"/>
      <c r="M259" s="97"/>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7"/>
      <c r="I260" s="88"/>
      <c r="J260" s="97"/>
      <c r="K260" s="88"/>
      <c r="L260" s="88"/>
      <c r="M260" s="97"/>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7"/>
      <c r="I261" s="88"/>
      <c r="J261" s="97"/>
      <c r="K261" s="88"/>
      <c r="L261" s="88"/>
      <c r="M261" s="97"/>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7"/>
      <c r="I262" s="88"/>
      <c r="J262" s="97"/>
      <c r="K262" s="88"/>
      <c r="L262" s="88"/>
      <c r="M262" s="97"/>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7"/>
      <c r="I263" s="88"/>
      <c r="J263" s="97"/>
      <c r="K263" s="88"/>
      <c r="L263" s="88"/>
      <c r="M263" s="97"/>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7"/>
      <c r="I264" s="88"/>
      <c r="J264" s="97"/>
      <c r="K264" s="88"/>
      <c r="L264" s="88"/>
      <c r="M264" s="97"/>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7"/>
      <c r="I265" s="88"/>
      <c r="J265" s="97"/>
      <c r="K265" s="88"/>
      <c r="L265" s="88"/>
      <c r="M265" s="97"/>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7"/>
      <c r="I266" s="88"/>
      <c r="J266" s="97"/>
      <c r="K266" s="88"/>
      <c r="L266" s="88"/>
      <c r="M266" s="97"/>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7"/>
      <c r="I267" s="88"/>
      <c r="J267" s="97"/>
      <c r="K267" s="88"/>
      <c r="L267" s="88"/>
      <c r="M267" s="97"/>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7"/>
      <c r="I268" s="88"/>
      <c r="J268" s="97"/>
      <c r="K268" s="88"/>
      <c r="L268" s="88"/>
      <c r="M268" s="97"/>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7"/>
      <c r="I269" s="88"/>
      <c r="J269" s="97"/>
      <c r="K269" s="88"/>
      <c r="L269" s="88"/>
      <c r="M269" s="97"/>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7"/>
      <c r="I270" s="88"/>
      <c r="J270" s="97"/>
      <c r="K270" s="88"/>
      <c r="L270" s="88"/>
      <c r="M270" s="97"/>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7"/>
      <c r="I271" s="88"/>
      <c r="J271" s="97"/>
      <c r="K271" s="88"/>
      <c r="L271" s="88"/>
      <c r="M271" s="97"/>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7"/>
      <c r="I272" s="88"/>
      <c r="J272" s="97"/>
      <c r="K272" s="88"/>
      <c r="L272" s="88"/>
      <c r="M272" s="97"/>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7"/>
      <c r="I273" s="88"/>
      <c r="J273" s="97"/>
      <c r="K273" s="88"/>
      <c r="L273" s="88"/>
      <c r="M273" s="97"/>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7"/>
      <c r="I274" s="88"/>
      <c r="J274" s="97"/>
      <c r="K274" s="88"/>
      <c r="L274" s="88"/>
      <c r="M274" s="97"/>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7"/>
      <c r="I275" s="88"/>
      <c r="J275" s="97"/>
      <c r="K275" s="88"/>
      <c r="L275" s="88"/>
      <c r="M275" s="97"/>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7"/>
      <c r="I276" s="88"/>
      <c r="J276" s="97"/>
      <c r="K276" s="88"/>
      <c r="L276" s="88"/>
      <c r="M276" s="97"/>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7"/>
      <c r="I277" s="88"/>
      <c r="J277" s="97"/>
      <c r="K277" s="88"/>
      <c r="L277" s="88"/>
      <c r="M277" s="97"/>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7"/>
      <c r="I278" s="88"/>
      <c r="J278" s="97"/>
      <c r="K278" s="88"/>
      <c r="L278" s="88"/>
      <c r="M278" s="97"/>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7"/>
      <c r="I279" s="88"/>
      <c r="J279" s="97"/>
      <c r="K279" s="88"/>
      <c r="L279" s="88"/>
      <c r="M279" s="97"/>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7"/>
      <c r="I280" s="88"/>
      <c r="J280" s="97"/>
      <c r="K280" s="88"/>
      <c r="L280" s="88"/>
      <c r="M280" s="97"/>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7"/>
      <c r="I281" s="88"/>
      <c r="J281" s="97"/>
      <c r="K281" s="88"/>
      <c r="L281" s="88"/>
      <c r="M281" s="97"/>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7"/>
      <c r="I282" s="88"/>
      <c r="J282" s="97"/>
      <c r="K282" s="88"/>
      <c r="L282" s="88"/>
      <c r="M282" s="97"/>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7"/>
      <c r="I283" s="88"/>
      <c r="J283" s="97"/>
      <c r="K283" s="88"/>
      <c r="L283" s="88"/>
      <c r="M283" s="97"/>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7"/>
      <c r="I284" s="88"/>
      <c r="J284" s="97"/>
      <c r="K284" s="88"/>
      <c r="L284" s="88"/>
      <c r="M284" s="97"/>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7"/>
      <c r="I285" s="88"/>
      <c r="J285" s="97"/>
      <c r="K285" s="88"/>
      <c r="L285" s="88"/>
      <c r="M285" s="97"/>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7"/>
      <c r="I286" s="88"/>
      <c r="J286" s="97"/>
      <c r="K286" s="88"/>
      <c r="L286" s="88"/>
      <c r="M286" s="97"/>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7"/>
      <c r="I287" s="88"/>
      <c r="J287" s="97"/>
      <c r="K287" s="88"/>
      <c r="L287" s="88"/>
      <c r="M287" s="97"/>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7"/>
      <c r="I288" s="88"/>
      <c r="J288" s="97"/>
      <c r="K288" s="88"/>
      <c r="L288" s="88"/>
      <c r="M288" s="97"/>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7"/>
      <c r="I289" s="88"/>
      <c r="J289" s="97"/>
      <c r="K289" s="88"/>
      <c r="L289" s="88"/>
      <c r="M289" s="97"/>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7"/>
      <c r="I290" s="88"/>
      <c r="J290" s="97"/>
      <c r="K290" s="88"/>
      <c r="L290" s="88"/>
      <c r="M290" s="97"/>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7"/>
      <c r="I291" s="88"/>
      <c r="J291" s="97"/>
      <c r="K291" s="88"/>
      <c r="L291" s="88"/>
      <c r="M291" s="97"/>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7"/>
      <c r="I292" s="88"/>
      <c r="J292" s="97"/>
      <c r="K292" s="88"/>
      <c r="L292" s="88"/>
      <c r="M292" s="97"/>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7"/>
      <c r="I293" s="88"/>
      <c r="J293" s="97"/>
      <c r="K293" s="88"/>
      <c r="L293" s="88"/>
      <c r="M293" s="97"/>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7"/>
      <c r="I294" s="88"/>
      <c r="J294" s="97"/>
      <c r="K294" s="88"/>
      <c r="L294" s="88"/>
      <c r="M294" s="97"/>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7"/>
      <c r="I295" s="88"/>
      <c r="J295" s="97"/>
      <c r="K295" s="88"/>
      <c r="L295" s="88"/>
      <c r="M295" s="97"/>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7"/>
      <c r="I296" s="88"/>
      <c r="J296" s="97"/>
      <c r="K296" s="88"/>
      <c r="L296" s="88"/>
      <c r="M296" s="97"/>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7"/>
      <c r="I297" s="88"/>
      <c r="J297" s="97"/>
      <c r="K297" s="88"/>
      <c r="L297" s="88"/>
      <c r="M297" s="97"/>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7"/>
      <c r="I298" s="88"/>
      <c r="J298" s="97"/>
      <c r="K298" s="88"/>
      <c r="L298" s="88"/>
      <c r="M298" s="97"/>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7"/>
      <c r="I299" s="88"/>
      <c r="J299" s="97"/>
      <c r="K299" s="88"/>
      <c r="L299" s="88"/>
      <c r="M299" s="97"/>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7"/>
      <c r="I300" s="88"/>
      <c r="J300" s="97"/>
      <c r="K300" s="88"/>
      <c r="L300" s="88"/>
      <c r="M300" s="97"/>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7"/>
      <c r="I301" s="88"/>
      <c r="J301" s="97"/>
      <c r="K301" s="88"/>
      <c r="L301" s="88"/>
      <c r="M301" s="97"/>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7"/>
      <c r="I302" s="88"/>
      <c r="J302" s="97"/>
      <c r="K302" s="88"/>
      <c r="L302" s="88"/>
      <c r="M302" s="97"/>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7"/>
      <c r="I303" s="88"/>
      <c r="J303" s="97"/>
      <c r="K303" s="88"/>
      <c r="L303" s="88"/>
      <c r="M303" s="97"/>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7"/>
      <c r="I304" s="88"/>
      <c r="J304" s="97"/>
      <c r="K304" s="88"/>
      <c r="L304" s="88"/>
      <c r="M304" s="97"/>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7"/>
      <c r="I305" s="88"/>
      <c r="J305" s="97"/>
      <c r="K305" s="88"/>
      <c r="L305" s="88"/>
      <c r="M305" s="97"/>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7"/>
      <c r="I306" s="88"/>
      <c r="J306" s="97"/>
      <c r="K306" s="88"/>
      <c r="L306" s="88"/>
      <c r="M306" s="97"/>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7"/>
      <c r="I307" s="88"/>
      <c r="J307" s="97"/>
      <c r="K307" s="88"/>
      <c r="L307" s="88"/>
      <c r="M307" s="97"/>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7"/>
      <c r="I308" s="88"/>
      <c r="J308" s="97"/>
      <c r="K308" s="88"/>
      <c r="L308" s="88"/>
      <c r="M308" s="97"/>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7"/>
      <c r="I309" s="88"/>
      <c r="J309" s="97"/>
      <c r="K309" s="88"/>
      <c r="L309" s="88"/>
      <c r="M309" s="97"/>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7"/>
      <c r="I310" s="88"/>
      <c r="J310" s="97"/>
      <c r="K310" s="88"/>
      <c r="L310" s="88"/>
      <c r="M310" s="97"/>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7"/>
      <c r="I311" s="88"/>
      <c r="J311" s="97"/>
      <c r="K311" s="88"/>
      <c r="L311" s="88"/>
      <c r="M311" s="97"/>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7"/>
      <c r="I312" s="88"/>
      <c r="J312" s="97"/>
      <c r="K312" s="88"/>
      <c r="L312" s="88"/>
      <c r="M312" s="97"/>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7"/>
      <c r="I313" s="88"/>
      <c r="J313" s="97"/>
      <c r="K313" s="88"/>
      <c r="L313" s="88"/>
      <c r="M313" s="97"/>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7"/>
      <c r="I314" s="88"/>
      <c r="J314" s="97"/>
      <c r="K314" s="88"/>
      <c r="L314" s="88"/>
      <c r="M314" s="97"/>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7"/>
      <c r="I315" s="88"/>
      <c r="J315" s="97"/>
      <c r="K315" s="88"/>
      <c r="L315" s="88"/>
      <c r="M315" s="97"/>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7"/>
      <c r="I316" s="88"/>
      <c r="J316" s="97"/>
      <c r="K316" s="88"/>
      <c r="L316" s="88"/>
      <c r="M316" s="97"/>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7"/>
      <c r="I317" s="88"/>
      <c r="J317" s="97"/>
      <c r="K317" s="88"/>
      <c r="L317" s="88"/>
      <c r="M317" s="97"/>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7"/>
      <c r="I318" s="88"/>
      <c r="J318" s="97"/>
      <c r="K318" s="88"/>
      <c r="L318" s="88"/>
      <c r="M318" s="97"/>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7"/>
      <c r="I319" s="88"/>
      <c r="J319" s="97"/>
      <c r="K319" s="88"/>
      <c r="L319" s="88"/>
      <c r="M319" s="97"/>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7"/>
      <c r="I320" s="88"/>
      <c r="J320" s="97"/>
      <c r="K320" s="88"/>
      <c r="L320" s="88"/>
      <c r="M320" s="97"/>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7"/>
      <c r="I321" s="88"/>
      <c r="J321" s="97"/>
      <c r="K321" s="88"/>
      <c r="L321" s="88"/>
      <c r="M321" s="97"/>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7"/>
      <c r="I322" s="88"/>
      <c r="J322" s="97"/>
      <c r="K322" s="88"/>
      <c r="L322" s="88"/>
      <c r="M322" s="97"/>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7"/>
      <c r="I323" s="88"/>
      <c r="J323" s="97"/>
      <c r="K323" s="88"/>
      <c r="L323" s="88"/>
      <c r="M323" s="97"/>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7"/>
      <c r="I324" s="88"/>
      <c r="J324" s="97"/>
      <c r="K324" s="88"/>
      <c r="L324" s="88"/>
      <c r="M324" s="97"/>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7"/>
      <c r="I325" s="88"/>
      <c r="J325" s="97"/>
      <c r="K325" s="88"/>
      <c r="L325" s="88"/>
      <c r="M325" s="97"/>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7"/>
      <c r="I326" s="88"/>
      <c r="J326" s="97"/>
      <c r="K326" s="88"/>
      <c r="L326" s="88"/>
      <c r="M326" s="97"/>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7"/>
      <c r="I327" s="88"/>
      <c r="J327" s="97"/>
      <c r="K327" s="88"/>
      <c r="L327" s="88"/>
      <c r="M327" s="97"/>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7"/>
      <c r="I328" s="88"/>
      <c r="J328" s="97"/>
      <c r="K328" s="88"/>
      <c r="L328" s="88"/>
      <c r="M328" s="97"/>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7"/>
      <c r="I329" s="88"/>
      <c r="J329" s="97"/>
      <c r="K329" s="88"/>
      <c r="L329" s="88"/>
      <c r="M329" s="97"/>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7"/>
      <c r="I330" s="88"/>
      <c r="J330" s="97"/>
      <c r="K330" s="88"/>
      <c r="L330" s="88"/>
      <c r="M330" s="97"/>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7"/>
      <c r="I331" s="88"/>
      <c r="J331" s="97"/>
      <c r="K331" s="88"/>
      <c r="L331" s="88"/>
      <c r="M331" s="97"/>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7"/>
      <c r="I332" s="88"/>
      <c r="J332" s="97"/>
      <c r="K332" s="88"/>
      <c r="L332" s="88"/>
      <c r="M332" s="97"/>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7"/>
      <c r="I333" s="88"/>
      <c r="J333" s="97"/>
      <c r="K333" s="88"/>
      <c r="L333" s="88"/>
      <c r="M333" s="97"/>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7"/>
      <c r="I334" s="88"/>
      <c r="J334" s="97"/>
      <c r="K334" s="88"/>
      <c r="L334" s="88"/>
      <c r="M334" s="97"/>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7"/>
      <c r="I335" s="88"/>
      <c r="J335" s="97"/>
      <c r="K335" s="88"/>
      <c r="L335" s="88"/>
      <c r="M335" s="97"/>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7"/>
      <c r="I336" s="88"/>
      <c r="J336" s="97"/>
      <c r="K336" s="88"/>
      <c r="L336" s="88"/>
      <c r="M336" s="97"/>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7"/>
      <c r="I337" s="88"/>
      <c r="J337" s="97"/>
      <c r="K337" s="88"/>
      <c r="L337" s="88"/>
      <c r="M337" s="97"/>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7"/>
      <c r="I338" s="88"/>
      <c r="J338" s="97"/>
      <c r="K338" s="88"/>
      <c r="L338" s="88"/>
      <c r="M338" s="97"/>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7"/>
      <c r="I339" s="88"/>
      <c r="J339" s="97"/>
      <c r="K339" s="88"/>
      <c r="L339" s="88"/>
      <c r="M339" s="97"/>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7"/>
      <c r="I340" s="88"/>
      <c r="J340" s="97"/>
      <c r="K340" s="88"/>
      <c r="L340" s="88"/>
      <c r="M340" s="97"/>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7"/>
      <c r="I341" s="88"/>
      <c r="J341" s="97"/>
      <c r="K341" s="88"/>
      <c r="L341" s="88"/>
      <c r="M341" s="97"/>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7"/>
      <c r="I342" s="88"/>
      <c r="J342" s="97"/>
      <c r="K342" s="88"/>
      <c r="L342" s="88"/>
      <c r="M342" s="97"/>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7"/>
      <c r="I343" s="88"/>
      <c r="J343" s="97"/>
      <c r="K343" s="88"/>
      <c r="L343" s="88"/>
      <c r="M343" s="97"/>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7"/>
      <c r="I344" s="88"/>
      <c r="J344" s="97"/>
      <c r="K344" s="88"/>
      <c r="L344" s="88"/>
      <c r="M344" s="97"/>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7"/>
      <c r="I345" s="88"/>
      <c r="J345" s="97"/>
      <c r="K345" s="88"/>
      <c r="L345" s="88"/>
      <c r="M345" s="97"/>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7"/>
      <c r="I346" s="88"/>
      <c r="J346" s="97"/>
      <c r="K346" s="88"/>
      <c r="L346" s="88"/>
      <c r="M346" s="97"/>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7"/>
      <c r="I347" s="88"/>
      <c r="J347" s="97"/>
      <c r="K347" s="88"/>
      <c r="L347" s="88"/>
      <c r="M347" s="97"/>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7"/>
      <c r="I348" s="88"/>
      <c r="J348" s="97"/>
      <c r="K348" s="88"/>
      <c r="L348" s="88"/>
      <c r="M348" s="97"/>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7"/>
      <c r="I349" s="88"/>
      <c r="J349" s="97"/>
      <c r="K349" s="88"/>
      <c r="L349" s="88"/>
      <c r="M349" s="97"/>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7"/>
      <c r="I350" s="88"/>
      <c r="J350" s="97"/>
      <c r="K350" s="88"/>
      <c r="L350" s="88"/>
      <c r="M350" s="97"/>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7"/>
      <c r="I351" s="88"/>
      <c r="J351" s="97"/>
      <c r="K351" s="88"/>
      <c r="L351" s="88"/>
      <c r="M351" s="97"/>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7"/>
      <c r="I352" s="88"/>
      <c r="J352" s="97"/>
      <c r="K352" s="88"/>
      <c r="L352" s="88"/>
      <c r="M352" s="97"/>
      <c r="N352" s="88"/>
      <c r="O352" s="88"/>
      <c r="P352" s="88"/>
      <c r="Q352" s="88"/>
      <c r="R352" s="88"/>
      <c r="S352" s="88"/>
      <c r="T352" s="88"/>
      <c r="U352" s="88"/>
      <c r="V352" s="88"/>
      <c r="W352" s="88"/>
      <c r="X352" s="88"/>
      <c r="Y352" s="88"/>
      <c r="Z352" s="88"/>
      <c r="AA352" s="88"/>
      <c r="AB352" s="8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10" zoomScale="60" zoomScaleNormal="60" workbookViewId="0">
      <selection activeCell="Q74" sqref="Q74"/>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69" t="s">
        <v>69</v>
      </c>
    </row>
    <row r="3" spans="1:20" s="58" customFormat="1" ht="18.75" customHeight="1" x14ac:dyDescent="0.3">
      <c r="A3" s="68"/>
      <c r="T3" s="70" t="s">
        <v>10</v>
      </c>
    </row>
    <row r="4" spans="1:20" s="58" customFormat="1" ht="18.75" customHeight="1" x14ac:dyDescent="0.3">
      <c r="A4" s="68"/>
      <c r="T4" s="70" t="s">
        <v>68</v>
      </c>
    </row>
    <row r="5" spans="1:20" s="58" customFormat="1" ht="18.75" customHeight="1" x14ac:dyDescent="0.3">
      <c r="A5" s="68"/>
      <c r="T5" s="70"/>
    </row>
    <row r="6" spans="1:20" s="58"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58" customFormat="1" x14ac:dyDescent="0.2">
      <c r="A7" s="71"/>
    </row>
    <row r="8" spans="1:20" s="58"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58"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58" customFormat="1" ht="18.75" customHeight="1" x14ac:dyDescent="0.2">
      <c r="A10" s="378" t="s">
        <v>487</v>
      </c>
      <c r="B10" s="378"/>
      <c r="C10" s="378"/>
      <c r="D10" s="378"/>
      <c r="E10" s="378"/>
      <c r="F10" s="378"/>
      <c r="G10" s="378"/>
      <c r="H10" s="378"/>
      <c r="I10" s="378"/>
      <c r="J10" s="378"/>
      <c r="K10" s="378"/>
      <c r="L10" s="378"/>
      <c r="M10" s="378"/>
      <c r="N10" s="378"/>
      <c r="O10" s="378"/>
      <c r="P10" s="378"/>
      <c r="Q10" s="378"/>
      <c r="R10" s="378"/>
      <c r="S10" s="378"/>
      <c r="T10" s="378"/>
    </row>
    <row r="11" spans="1:20" s="58"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58"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58" customFormat="1" ht="18.75" customHeight="1" x14ac:dyDescent="0.2">
      <c r="A13" s="378" t="str">
        <f>'1. паспорт местоположение'!A12:C12</f>
        <v>K_NS3300.VL.0042</v>
      </c>
      <c r="B13" s="378"/>
      <c r="C13" s="378"/>
      <c r="D13" s="378"/>
      <c r="E13" s="378"/>
      <c r="F13" s="378"/>
      <c r="G13" s="378"/>
      <c r="H13" s="378"/>
      <c r="I13" s="378"/>
      <c r="J13" s="378"/>
      <c r="K13" s="378"/>
      <c r="L13" s="378"/>
      <c r="M13" s="378"/>
      <c r="N13" s="378"/>
      <c r="O13" s="378"/>
      <c r="P13" s="378"/>
      <c r="Q13" s="378"/>
      <c r="R13" s="378"/>
      <c r="S13" s="378"/>
      <c r="T13" s="378"/>
    </row>
    <row r="14" spans="1:20" s="58"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75"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76" customFormat="1" ht="43.5" customHeight="1" x14ac:dyDescent="0.2">
      <c r="A16" s="39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94"/>
      <c r="C16" s="394"/>
      <c r="D16" s="394"/>
      <c r="E16" s="394"/>
      <c r="F16" s="394"/>
      <c r="G16" s="394"/>
      <c r="H16" s="394"/>
      <c r="I16" s="394"/>
      <c r="J16" s="394"/>
      <c r="K16" s="394"/>
      <c r="L16" s="394"/>
      <c r="M16" s="394"/>
      <c r="N16" s="394"/>
      <c r="O16" s="394"/>
      <c r="P16" s="394"/>
      <c r="Q16" s="394"/>
      <c r="R16" s="394"/>
      <c r="S16" s="394"/>
      <c r="T16" s="394"/>
    </row>
    <row r="17" spans="1:113" s="76"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76"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76" customFormat="1" ht="15" customHeight="1" x14ac:dyDescent="0.2">
      <c r="A19" s="362" t="s">
        <v>401</v>
      </c>
      <c r="B19" s="362"/>
      <c r="C19" s="362"/>
      <c r="D19" s="362"/>
      <c r="E19" s="362"/>
      <c r="F19" s="362"/>
      <c r="G19" s="362"/>
      <c r="H19" s="362"/>
      <c r="I19" s="362"/>
      <c r="J19" s="362"/>
      <c r="K19" s="362"/>
      <c r="L19" s="362"/>
      <c r="M19" s="362"/>
      <c r="N19" s="362"/>
      <c r="O19" s="362"/>
      <c r="P19" s="362"/>
      <c r="Q19" s="362"/>
      <c r="R19" s="362"/>
      <c r="S19" s="362"/>
      <c r="T19" s="362"/>
    </row>
    <row r="20" spans="1:113" s="99"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8" t="s">
        <v>5</v>
      </c>
      <c r="B21" s="381" t="s">
        <v>221</v>
      </c>
      <c r="C21" s="382"/>
      <c r="D21" s="385" t="s">
        <v>122</v>
      </c>
      <c r="E21" s="381" t="s">
        <v>429</v>
      </c>
      <c r="F21" s="382"/>
      <c r="G21" s="381" t="s">
        <v>240</v>
      </c>
      <c r="H21" s="382"/>
      <c r="I21" s="381" t="s">
        <v>121</v>
      </c>
      <c r="J21" s="382"/>
      <c r="K21" s="385" t="s">
        <v>120</v>
      </c>
      <c r="L21" s="381" t="s">
        <v>119</v>
      </c>
      <c r="M21" s="382"/>
      <c r="N21" s="381" t="s">
        <v>425</v>
      </c>
      <c r="O21" s="382"/>
      <c r="P21" s="385" t="s">
        <v>118</v>
      </c>
      <c r="Q21" s="391" t="s">
        <v>117</v>
      </c>
      <c r="R21" s="392"/>
      <c r="S21" s="391" t="s">
        <v>116</v>
      </c>
      <c r="T21" s="393"/>
    </row>
    <row r="22" spans="1:113" ht="204.75" customHeight="1" x14ac:dyDescent="0.25">
      <c r="A22" s="389"/>
      <c r="B22" s="383"/>
      <c r="C22" s="384"/>
      <c r="D22" s="387"/>
      <c r="E22" s="383"/>
      <c r="F22" s="384"/>
      <c r="G22" s="383"/>
      <c r="H22" s="384"/>
      <c r="I22" s="383"/>
      <c r="J22" s="384"/>
      <c r="K22" s="386"/>
      <c r="L22" s="383"/>
      <c r="M22" s="384"/>
      <c r="N22" s="383"/>
      <c r="O22" s="384"/>
      <c r="P22" s="386"/>
      <c r="Q22" s="60" t="s">
        <v>115</v>
      </c>
      <c r="R22" s="60" t="s">
        <v>400</v>
      </c>
      <c r="S22" s="60" t="s">
        <v>114</v>
      </c>
      <c r="T22" s="60" t="s">
        <v>113</v>
      </c>
    </row>
    <row r="23" spans="1:113" ht="51.75" customHeight="1" x14ac:dyDescent="0.25">
      <c r="A23" s="390"/>
      <c r="B23" s="60" t="s">
        <v>111</v>
      </c>
      <c r="C23" s="60" t="s">
        <v>112</v>
      </c>
      <c r="D23" s="386"/>
      <c r="E23" s="60" t="s">
        <v>111</v>
      </c>
      <c r="F23" s="60" t="s">
        <v>112</v>
      </c>
      <c r="G23" s="60" t="s">
        <v>111</v>
      </c>
      <c r="H23" s="60" t="s">
        <v>112</v>
      </c>
      <c r="I23" s="60" t="s">
        <v>111</v>
      </c>
      <c r="J23" s="60" t="s">
        <v>112</v>
      </c>
      <c r="K23" s="60" t="s">
        <v>111</v>
      </c>
      <c r="L23" s="60" t="s">
        <v>111</v>
      </c>
      <c r="M23" s="60" t="s">
        <v>112</v>
      </c>
      <c r="N23" s="60" t="s">
        <v>111</v>
      </c>
      <c r="O23" s="60" t="s">
        <v>112</v>
      </c>
      <c r="P23" s="100" t="s">
        <v>111</v>
      </c>
      <c r="Q23" s="60" t="s">
        <v>111</v>
      </c>
      <c r="R23" s="60" t="s">
        <v>111</v>
      </c>
      <c r="S23" s="60" t="s">
        <v>111</v>
      </c>
      <c r="T23" s="60"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99" customFormat="1" x14ac:dyDescent="0.25">
      <c r="A25" s="263">
        <v>1</v>
      </c>
      <c r="B25" s="264"/>
      <c r="C25" s="265"/>
      <c r="D25" s="265"/>
      <c r="E25" s="264"/>
      <c r="F25" s="265"/>
      <c r="G25" s="264"/>
      <c r="H25" s="265"/>
      <c r="I25" s="264"/>
      <c r="J25" s="264"/>
      <c r="K25" s="264"/>
      <c r="L25" s="264"/>
      <c r="M25" s="263"/>
      <c r="N25" s="264"/>
      <c r="O25" s="263"/>
      <c r="P25" s="264"/>
      <c r="Q25" s="264"/>
      <c r="R25" s="264"/>
      <c r="S25" s="264"/>
      <c r="T25" s="264"/>
    </row>
    <row r="26" spans="1:113" s="62" customFormat="1" ht="12.75" x14ac:dyDescent="0.2">
      <c r="B26" s="101"/>
      <c r="C26" s="101"/>
      <c r="K26" s="101"/>
    </row>
    <row r="27" spans="1:113" s="62" customFormat="1" x14ac:dyDescent="0.25">
      <c r="B27" s="63" t="s">
        <v>110</v>
      </c>
      <c r="C27" s="63"/>
      <c r="D27" s="63"/>
      <c r="E27" s="63"/>
      <c r="F27" s="63"/>
      <c r="G27" s="63"/>
      <c r="H27" s="63"/>
      <c r="I27" s="63"/>
      <c r="J27" s="63"/>
      <c r="K27" s="63"/>
      <c r="L27" s="63"/>
      <c r="M27" s="63"/>
      <c r="N27" s="63"/>
      <c r="O27" s="63"/>
      <c r="P27" s="63"/>
      <c r="Q27" s="63"/>
      <c r="R27" s="63"/>
    </row>
    <row r="28" spans="1:113" x14ac:dyDescent="0.25">
      <c r="B28" s="380" t="s">
        <v>435</v>
      </c>
      <c r="C28" s="380"/>
      <c r="D28" s="380"/>
      <c r="E28" s="380"/>
      <c r="F28" s="380"/>
      <c r="G28" s="380"/>
      <c r="H28" s="380"/>
      <c r="I28" s="380"/>
      <c r="J28" s="380"/>
      <c r="K28" s="380"/>
      <c r="L28" s="380"/>
      <c r="M28" s="380"/>
      <c r="N28" s="380"/>
      <c r="O28" s="380"/>
      <c r="P28" s="380"/>
      <c r="Q28" s="380"/>
      <c r="R28" s="380"/>
    </row>
    <row r="29" spans="1:113" x14ac:dyDescent="0.25">
      <c r="B29" s="63"/>
      <c r="C29" s="63"/>
      <c r="D29" s="63"/>
      <c r="E29" s="63"/>
      <c r="F29" s="63"/>
      <c r="G29" s="63"/>
      <c r="H29" s="63"/>
      <c r="I29" s="63"/>
      <c r="J29" s="63"/>
      <c r="K29" s="63"/>
      <c r="L29" s="63"/>
      <c r="M29" s="63"/>
      <c r="N29" s="63"/>
      <c r="O29" s="63"/>
      <c r="P29" s="63"/>
      <c r="Q29" s="63"/>
      <c r="R29" s="63"/>
      <c r="S29" s="63"/>
      <c r="T29" s="63"/>
      <c r="U29" s="63"/>
      <c r="V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row>
    <row r="30" spans="1:113" x14ac:dyDescent="0.25">
      <c r="B30" s="64" t="s">
        <v>399</v>
      </c>
      <c r="C30" s="64"/>
      <c r="D30" s="64"/>
      <c r="E30" s="64"/>
      <c r="F30" s="65"/>
      <c r="G30" s="65"/>
      <c r="H30" s="64"/>
      <c r="I30" s="64"/>
      <c r="J30" s="64"/>
      <c r="K30" s="64"/>
      <c r="L30" s="64"/>
      <c r="M30" s="64"/>
      <c r="N30" s="64"/>
      <c r="O30" s="64"/>
      <c r="P30" s="64"/>
      <c r="Q30" s="64"/>
      <c r="R30" s="64"/>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4" t="s">
        <v>109</v>
      </c>
      <c r="C31" s="64"/>
      <c r="D31" s="64"/>
      <c r="E31" s="64"/>
      <c r="F31" s="65"/>
      <c r="G31" s="65"/>
      <c r="H31" s="64"/>
      <c r="I31" s="64"/>
      <c r="J31" s="64"/>
      <c r="K31" s="64"/>
      <c r="L31" s="64"/>
      <c r="M31" s="64"/>
      <c r="N31" s="64"/>
      <c r="O31" s="64"/>
      <c r="P31" s="64"/>
      <c r="Q31" s="64"/>
      <c r="R31" s="64"/>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s="65" customFormat="1" x14ac:dyDescent="0.25">
      <c r="B32" s="64" t="s">
        <v>108</v>
      </c>
      <c r="C32" s="64"/>
      <c r="D32" s="64"/>
      <c r="E32" s="64"/>
      <c r="H32" s="64"/>
      <c r="I32" s="64"/>
      <c r="J32" s="64"/>
      <c r="K32" s="64"/>
      <c r="L32" s="64"/>
      <c r="M32" s="64"/>
      <c r="N32" s="64"/>
      <c r="O32" s="64"/>
      <c r="P32" s="64"/>
      <c r="Q32" s="64"/>
      <c r="R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5" customFormat="1" x14ac:dyDescent="0.25">
      <c r="B33" s="64" t="s">
        <v>107</v>
      </c>
      <c r="C33" s="64"/>
      <c r="D33" s="64"/>
      <c r="E33" s="64"/>
      <c r="H33" s="64"/>
      <c r="I33" s="64"/>
      <c r="J33" s="64"/>
      <c r="K33" s="64"/>
      <c r="L33" s="64"/>
      <c r="M33" s="64"/>
      <c r="N33" s="64"/>
      <c r="O33" s="64"/>
      <c r="P33" s="64"/>
      <c r="Q33" s="64"/>
      <c r="R33" s="64"/>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5" customFormat="1" x14ac:dyDescent="0.25">
      <c r="B34" s="64" t="s">
        <v>106</v>
      </c>
      <c r="C34" s="64"/>
      <c r="D34" s="64"/>
      <c r="E34" s="64"/>
      <c r="H34" s="64"/>
      <c r="I34" s="64"/>
      <c r="J34" s="64"/>
      <c r="K34" s="64"/>
      <c r="L34" s="64"/>
      <c r="M34" s="64"/>
      <c r="N34" s="64"/>
      <c r="O34" s="64"/>
      <c r="P34" s="64"/>
      <c r="Q34" s="64"/>
      <c r="R34" s="64"/>
      <c r="S34" s="64"/>
      <c r="T34" s="64"/>
      <c r="U34" s="64"/>
      <c r="V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5" customFormat="1" x14ac:dyDescent="0.25">
      <c r="B35" s="64" t="s">
        <v>105</v>
      </c>
      <c r="C35" s="64"/>
      <c r="D35" s="64"/>
      <c r="E35" s="64"/>
      <c r="H35" s="64"/>
      <c r="I35" s="64"/>
      <c r="J35" s="64"/>
      <c r="K35" s="64"/>
      <c r="L35" s="64"/>
      <c r="M35" s="64"/>
      <c r="N35" s="64"/>
      <c r="O35" s="64"/>
      <c r="P35" s="64"/>
      <c r="Q35" s="64"/>
      <c r="R35" s="64"/>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5" customFormat="1" x14ac:dyDescent="0.25">
      <c r="B36" s="64" t="s">
        <v>104</v>
      </c>
      <c r="C36" s="64"/>
      <c r="D36" s="64"/>
      <c r="E36" s="64"/>
      <c r="H36" s="64"/>
      <c r="I36" s="64"/>
      <c r="J36" s="64"/>
      <c r="K36" s="64"/>
      <c r="L36" s="64"/>
      <c r="M36" s="64"/>
      <c r="N36" s="64"/>
      <c r="O36" s="64"/>
      <c r="P36" s="64"/>
      <c r="Q36" s="64"/>
      <c r="R36" s="64"/>
      <c r="S36" s="64"/>
      <c r="T36" s="64"/>
      <c r="U36" s="64"/>
      <c r="V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5" customFormat="1" x14ac:dyDescent="0.25">
      <c r="B37" s="64" t="s">
        <v>103</v>
      </c>
      <c r="C37" s="64"/>
      <c r="D37" s="64"/>
      <c r="E37" s="64"/>
      <c r="H37" s="64"/>
      <c r="I37" s="64"/>
      <c r="J37" s="64"/>
      <c r="K37" s="64"/>
      <c r="L37" s="64"/>
      <c r="M37" s="64"/>
      <c r="N37" s="64"/>
      <c r="O37" s="64"/>
      <c r="P37" s="64"/>
      <c r="Q37" s="64"/>
      <c r="R37" s="64"/>
      <c r="S37" s="64"/>
      <c r="T37" s="64"/>
      <c r="U37" s="64"/>
      <c r="V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5" customFormat="1" x14ac:dyDescent="0.25">
      <c r="B38" s="64" t="s">
        <v>102</v>
      </c>
      <c r="C38" s="64"/>
      <c r="D38" s="64"/>
      <c r="E38" s="64"/>
      <c r="H38" s="64"/>
      <c r="I38" s="64"/>
      <c r="J38" s="64"/>
      <c r="K38" s="64"/>
      <c r="L38" s="64"/>
      <c r="M38" s="64"/>
      <c r="N38" s="64"/>
      <c r="O38" s="64"/>
      <c r="P38" s="64"/>
      <c r="Q38" s="64"/>
      <c r="R38" s="64"/>
      <c r="S38" s="64"/>
      <c r="T38" s="64"/>
      <c r="U38" s="64"/>
      <c r="V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5" customFormat="1" x14ac:dyDescent="0.25">
      <c r="B39" s="64" t="s">
        <v>101</v>
      </c>
      <c r="C39" s="64"/>
      <c r="D39" s="64"/>
      <c r="E39" s="64"/>
      <c r="H39" s="64"/>
      <c r="I39" s="64"/>
      <c r="J39" s="64"/>
      <c r="K39" s="64"/>
      <c r="L39" s="64"/>
      <c r="M39" s="64"/>
      <c r="N39" s="64"/>
      <c r="O39" s="64"/>
      <c r="P39" s="64"/>
      <c r="Q39" s="64"/>
      <c r="R39" s="64"/>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5" customFormat="1" x14ac:dyDescent="0.25">
      <c r="Q40" s="64"/>
      <c r="R40" s="64"/>
      <c r="S40" s="64"/>
      <c r="T40" s="64"/>
      <c r="U40" s="64"/>
      <c r="V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5" customFormat="1" x14ac:dyDescent="0.25">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69" t="s">
        <v>69</v>
      </c>
    </row>
    <row r="2" spans="1:27" s="58" customFormat="1" ht="18.75" customHeight="1" x14ac:dyDescent="0.3">
      <c r="E2" s="68"/>
      <c r="AA2" s="70" t="s">
        <v>10</v>
      </c>
    </row>
    <row r="3" spans="1:27" s="58" customFormat="1" ht="18.75" customHeight="1" x14ac:dyDescent="0.3">
      <c r="E3" s="68"/>
      <c r="AA3" s="70" t="s">
        <v>68</v>
      </c>
    </row>
    <row r="4" spans="1:27" s="58" customFormat="1" ht="15.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row>
    <row r="5" spans="1:27" s="58" customFormat="1" ht="15.75" customHeight="1" x14ac:dyDescent="0.2">
      <c r="A5" s="359"/>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58" customFormat="1" x14ac:dyDescent="0.2">
      <c r="A6" s="91"/>
      <c r="B6" s="91"/>
      <c r="C6" s="91"/>
      <c r="D6" s="91"/>
      <c r="E6" s="91"/>
      <c r="F6" s="91"/>
      <c r="G6" s="91"/>
      <c r="H6" s="91"/>
      <c r="I6" s="91"/>
      <c r="J6" s="91"/>
      <c r="K6" s="91"/>
      <c r="L6" s="91"/>
      <c r="M6" s="91"/>
      <c r="N6" s="91"/>
      <c r="O6" s="91"/>
      <c r="P6" s="91"/>
      <c r="Q6" s="91"/>
      <c r="R6" s="91"/>
      <c r="S6" s="91"/>
      <c r="T6" s="91"/>
    </row>
    <row r="7" spans="1:27" s="58"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58" customFormat="1" ht="18.75" x14ac:dyDescent="0.2">
      <c r="E8" s="92"/>
      <c r="F8" s="92"/>
      <c r="G8" s="92"/>
      <c r="H8" s="92"/>
      <c r="I8" s="92"/>
      <c r="J8" s="92"/>
      <c r="K8" s="92"/>
      <c r="L8" s="92"/>
      <c r="M8" s="92"/>
      <c r="N8" s="92"/>
      <c r="O8" s="92"/>
      <c r="P8" s="92"/>
      <c r="Q8" s="92"/>
      <c r="R8" s="92"/>
      <c r="S8" s="57"/>
      <c r="T8" s="57"/>
      <c r="U8" s="57"/>
      <c r="V8" s="57"/>
      <c r="W8" s="57"/>
    </row>
    <row r="9" spans="1:27" s="58" customFormat="1" ht="18.75" customHeight="1" x14ac:dyDescent="0.2">
      <c r="A9" s="378" t="s">
        <v>487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58"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58" customFormat="1" ht="18.75" x14ac:dyDescent="0.2">
      <c r="E11" s="92"/>
      <c r="F11" s="92"/>
      <c r="G11" s="92"/>
      <c r="H11" s="92"/>
      <c r="I11" s="92"/>
      <c r="J11" s="92"/>
      <c r="K11" s="92"/>
      <c r="L11" s="92"/>
      <c r="M11" s="92"/>
      <c r="N11" s="92"/>
      <c r="O11" s="92"/>
      <c r="P11" s="92"/>
      <c r="Q11" s="92"/>
      <c r="R11" s="92"/>
      <c r="S11" s="57"/>
      <c r="T11" s="57"/>
      <c r="U11" s="57"/>
      <c r="V11" s="57"/>
      <c r="W11" s="57"/>
    </row>
    <row r="12" spans="1:27" s="58" customFormat="1" ht="18.75" customHeight="1" x14ac:dyDescent="0.2">
      <c r="A12" s="396" t="s">
        <v>483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58"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2.25" customHeight="1" x14ac:dyDescent="0.2">
      <c r="A15" s="397" t="s">
        <v>486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76"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9" customFormat="1" ht="21" customHeight="1" x14ac:dyDescent="0.25"/>
    <row r="21" spans="1:27" ht="15.75" customHeight="1" x14ac:dyDescent="0.25">
      <c r="A21" s="385" t="s">
        <v>5</v>
      </c>
      <c r="B21" s="381" t="s">
        <v>409</v>
      </c>
      <c r="C21" s="382"/>
      <c r="D21" s="381" t="s">
        <v>411</v>
      </c>
      <c r="E21" s="382"/>
      <c r="F21" s="391" t="s">
        <v>94</v>
      </c>
      <c r="G21" s="393"/>
      <c r="H21" s="393"/>
      <c r="I21" s="392"/>
      <c r="J21" s="385" t="s">
        <v>412</v>
      </c>
      <c r="K21" s="381" t="s">
        <v>413</v>
      </c>
      <c r="L21" s="382"/>
      <c r="M21" s="381" t="s">
        <v>414</v>
      </c>
      <c r="N21" s="382"/>
      <c r="O21" s="381" t="s">
        <v>402</v>
      </c>
      <c r="P21" s="382"/>
      <c r="Q21" s="381" t="s">
        <v>127</v>
      </c>
      <c r="R21" s="382"/>
      <c r="S21" s="385" t="s">
        <v>126</v>
      </c>
      <c r="T21" s="385" t="s">
        <v>415</v>
      </c>
      <c r="U21" s="385" t="s">
        <v>410</v>
      </c>
      <c r="V21" s="381" t="s">
        <v>125</v>
      </c>
      <c r="W21" s="382"/>
      <c r="X21" s="391" t="s">
        <v>117</v>
      </c>
      <c r="Y21" s="393"/>
      <c r="Z21" s="391" t="s">
        <v>116</v>
      </c>
      <c r="AA21" s="393"/>
    </row>
    <row r="22" spans="1:27" ht="216" customHeight="1" x14ac:dyDescent="0.25">
      <c r="A22" s="387"/>
      <c r="B22" s="383"/>
      <c r="C22" s="384"/>
      <c r="D22" s="383"/>
      <c r="E22" s="384"/>
      <c r="F22" s="391" t="s">
        <v>124</v>
      </c>
      <c r="G22" s="392"/>
      <c r="H22" s="391" t="s">
        <v>123</v>
      </c>
      <c r="I22" s="392"/>
      <c r="J22" s="386"/>
      <c r="K22" s="383"/>
      <c r="L22" s="384"/>
      <c r="M22" s="383"/>
      <c r="N22" s="384"/>
      <c r="O22" s="383"/>
      <c r="P22" s="384"/>
      <c r="Q22" s="383"/>
      <c r="R22" s="384"/>
      <c r="S22" s="386"/>
      <c r="T22" s="386"/>
      <c r="U22" s="386"/>
      <c r="V22" s="383"/>
      <c r="W22" s="384"/>
      <c r="X22" s="60" t="s">
        <v>115</v>
      </c>
      <c r="Y22" s="60" t="s">
        <v>400</v>
      </c>
      <c r="Z22" s="60" t="s">
        <v>114</v>
      </c>
      <c r="AA22" s="60" t="s">
        <v>113</v>
      </c>
    </row>
    <row r="23" spans="1:27" ht="60" customHeight="1" x14ac:dyDescent="0.25">
      <c r="A23" s="386"/>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60" t="s">
        <v>111</v>
      </c>
      <c r="AA23" s="60"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9" customFormat="1" ht="51.75" customHeight="1" x14ac:dyDescent="0.25">
      <c r="A25" s="105">
        <v>1</v>
      </c>
      <c r="B25" s="105" t="s">
        <v>465</v>
      </c>
      <c r="C25" s="262" t="s">
        <v>476</v>
      </c>
      <c r="D25" s="105" t="s">
        <v>465</v>
      </c>
      <c r="E25" s="60" t="s">
        <v>578</v>
      </c>
      <c r="F25" s="60">
        <v>0</v>
      </c>
      <c r="G25" s="105">
        <v>10</v>
      </c>
      <c r="H25" s="105">
        <v>0</v>
      </c>
      <c r="I25" s="105">
        <v>10</v>
      </c>
      <c r="J25" s="106" t="s">
        <v>579</v>
      </c>
      <c r="K25" s="106" t="s">
        <v>580</v>
      </c>
      <c r="L25" s="107" t="s">
        <v>65</v>
      </c>
      <c r="M25" s="107" t="s">
        <v>580</v>
      </c>
      <c r="N25" s="108">
        <v>70</v>
      </c>
      <c r="O25" s="108" t="s">
        <v>465</v>
      </c>
      <c r="P25" s="108" t="s">
        <v>466</v>
      </c>
      <c r="Q25" s="108">
        <v>0</v>
      </c>
      <c r="R25" s="105">
        <v>4.5999999999999996</v>
      </c>
      <c r="S25" s="106" t="s">
        <v>465</v>
      </c>
      <c r="T25" s="106" t="s">
        <v>465</v>
      </c>
      <c r="U25" s="106" t="s">
        <v>465</v>
      </c>
      <c r="V25" s="106" t="s">
        <v>465</v>
      </c>
      <c r="W25" s="354" t="s">
        <v>581</v>
      </c>
      <c r="X25" s="106" t="s">
        <v>465</v>
      </c>
      <c r="Y25" s="106" t="s">
        <v>465</v>
      </c>
      <c r="Z25" s="106" t="s">
        <v>465</v>
      </c>
      <c r="AA25" s="106" t="s">
        <v>465</v>
      </c>
    </row>
    <row r="26" spans="1:27" s="99" customFormat="1" ht="51.75" customHeight="1" x14ac:dyDescent="0.25">
      <c r="A26" s="105"/>
      <c r="B26" s="105"/>
      <c r="C26" s="262"/>
      <c r="D26" s="105"/>
      <c r="E26" s="60"/>
      <c r="F26" s="60"/>
      <c r="G26" s="105"/>
      <c r="H26" s="105"/>
      <c r="I26" s="105"/>
      <c r="J26" s="106"/>
      <c r="K26" s="106"/>
      <c r="L26" s="107"/>
      <c r="M26" s="107"/>
      <c r="N26" s="108"/>
      <c r="O26" s="108"/>
      <c r="P26" s="108"/>
      <c r="Q26" s="108"/>
      <c r="R26" s="105"/>
      <c r="S26" s="106"/>
      <c r="T26" s="106"/>
      <c r="U26" s="106"/>
      <c r="V26" s="106"/>
      <c r="W26" s="108"/>
      <c r="X26" s="105"/>
      <c r="Y26" s="105"/>
      <c r="Z26" s="105"/>
      <c r="AA26" s="105"/>
    </row>
    <row r="27" spans="1:27" s="99" customFormat="1" ht="51.75" customHeight="1" x14ac:dyDescent="0.25">
      <c r="A27" s="105"/>
      <c r="B27" s="105"/>
      <c r="C27" s="262"/>
      <c r="D27" s="105"/>
      <c r="E27" s="60"/>
      <c r="F27" s="60"/>
      <c r="G27" s="105"/>
      <c r="H27" s="105"/>
      <c r="I27" s="105"/>
      <c r="J27" s="106"/>
      <c r="K27" s="106"/>
      <c r="L27" s="107"/>
      <c r="M27" s="107"/>
      <c r="N27" s="108"/>
      <c r="O27" s="108"/>
      <c r="P27" s="108"/>
      <c r="Q27" s="108"/>
      <c r="R27" s="105"/>
      <c r="S27" s="106"/>
      <c r="T27" s="106"/>
      <c r="U27" s="106"/>
      <c r="V27" s="106"/>
      <c r="W27" s="108"/>
      <c r="X27" s="105"/>
      <c r="Y27" s="105"/>
      <c r="Z27" s="105"/>
      <c r="AA27" s="105"/>
    </row>
    <row r="28" spans="1:27" s="99" customFormat="1" ht="51.75" customHeight="1" x14ac:dyDescent="0.25">
      <c r="A28" s="105"/>
      <c r="B28" s="105"/>
      <c r="C28" s="262"/>
      <c r="D28" s="105"/>
      <c r="E28" s="60"/>
      <c r="F28" s="60"/>
      <c r="G28" s="105"/>
      <c r="H28" s="105"/>
      <c r="I28" s="105"/>
      <c r="J28" s="106"/>
      <c r="K28" s="106"/>
      <c r="L28" s="107"/>
      <c r="M28" s="107"/>
      <c r="N28" s="108"/>
      <c r="O28" s="108"/>
      <c r="P28" s="108"/>
      <c r="Q28" s="108"/>
      <c r="R28" s="105"/>
      <c r="S28" s="106"/>
      <c r="T28" s="106"/>
      <c r="U28" s="106"/>
      <c r="V28" s="106"/>
      <c r="W28" s="108"/>
      <c r="X28" s="105"/>
      <c r="Y28" s="105"/>
      <c r="Z28" s="105"/>
      <c r="AA28" s="105"/>
    </row>
    <row r="29" spans="1:27" ht="3" customHeight="1" x14ac:dyDescent="0.25">
      <c r="X29" s="109"/>
      <c r="Y29" s="110"/>
      <c r="Z29" s="65"/>
      <c r="AA29" s="65"/>
    </row>
    <row r="30" spans="1:27" s="62" customFormat="1" ht="12.75" x14ac:dyDescent="0.2">
      <c r="A30" s="101"/>
      <c r="B30" s="101"/>
      <c r="C30" s="101"/>
      <c r="E30" s="101"/>
      <c r="X30" s="111"/>
      <c r="Y30" s="111"/>
      <c r="Z30" s="111"/>
      <c r="AA30" s="111"/>
    </row>
    <row r="31" spans="1:27" s="62" customFormat="1" ht="12.75" x14ac:dyDescent="0.2">
      <c r="A31" s="101"/>
      <c r="B31" s="101"/>
      <c r="C31" s="101"/>
    </row>
  </sheetData>
  <mergeCells count="27">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 ref="E18:Y18"/>
    <mergeCell ref="A21:A23"/>
    <mergeCell ref="D21:E22"/>
    <mergeCell ref="F21:I21"/>
    <mergeCell ref="Z21:AA21"/>
    <mergeCell ref="U21:U22"/>
    <mergeCell ref="A19:AA19"/>
    <mergeCell ref="O21:P22"/>
    <mergeCell ref="F22:G22"/>
    <mergeCell ref="H22:I22"/>
    <mergeCell ref="B21:C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9" sqref="C29"/>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58" customFormat="1" ht="18.75" customHeight="1" x14ac:dyDescent="0.2">
      <c r="A1" s="68"/>
      <c r="C1" s="69" t="s">
        <v>69</v>
      </c>
    </row>
    <row r="2" spans="1:29" s="58" customFormat="1" ht="18.75" customHeight="1" x14ac:dyDescent="0.3">
      <c r="A2" s="68"/>
      <c r="C2" s="70" t="s">
        <v>10</v>
      </c>
    </row>
    <row r="3" spans="1:29" s="58" customFormat="1" ht="18.75" x14ac:dyDescent="0.3">
      <c r="A3" s="71"/>
      <c r="C3" s="70" t="s">
        <v>68</v>
      </c>
    </row>
    <row r="4" spans="1:29" s="58" customFormat="1" ht="18.75" x14ac:dyDescent="0.3">
      <c r="A4" s="71"/>
      <c r="C4" s="70"/>
    </row>
    <row r="5" spans="1:29" s="58" customFormat="1" ht="15.75" x14ac:dyDescent="0.2">
      <c r="A5" s="359" t="str">
        <f>'1. паспорт местоположение'!A5:C5</f>
        <v>Год раскрытия информации: 2026 год</v>
      </c>
      <c r="B5" s="359"/>
      <c r="C5" s="35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8" customFormat="1" ht="18.75" x14ac:dyDescent="0.3">
      <c r="A6" s="71"/>
      <c r="G6" s="70"/>
    </row>
    <row r="7" spans="1:29" s="58" customFormat="1" ht="18.75" x14ac:dyDescent="0.2">
      <c r="A7" s="363" t="s">
        <v>9</v>
      </c>
      <c r="B7" s="363"/>
      <c r="C7" s="363"/>
      <c r="D7" s="57"/>
      <c r="E7" s="57"/>
      <c r="F7" s="57"/>
      <c r="G7" s="57"/>
      <c r="H7" s="57"/>
      <c r="I7" s="57"/>
      <c r="J7" s="57"/>
      <c r="K7" s="57"/>
      <c r="L7" s="57"/>
      <c r="M7" s="57"/>
      <c r="N7" s="57"/>
      <c r="O7" s="57"/>
      <c r="P7" s="57"/>
      <c r="Q7" s="57"/>
      <c r="R7" s="57"/>
      <c r="S7" s="57"/>
      <c r="T7" s="57"/>
      <c r="U7" s="57"/>
    </row>
    <row r="8" spans="1:29" s="58" customFormat="1" ht="18.75" x14ac:dyDescent="0.2">
      <c r="A8" s="363"/>
      <c r="B8" s="363"/>
      <c r="C8" s="363"/>
      <c r="D8" s="92"/>
      <c r="E8" s="92"/>
      <c r="F8" s="92"/>
      <c r="G8" s="92"/>
      <c r="H8" s="57"/>
      <c r="I8" s="57"/>
      <c r="J8" s="57"/>
      <c r="K8" s="57"/>
      <c r="L8" s="57"/>
      <c r="M8" s="57"/>
      <c r="N8" s="57"/>
      <c r="O8" s="57"/>
      <c r="P8" s="57"/>
      <c r="Q8" s="57"/>
      <c r="R8" s="57"/>
      <c r="S8" s="57"/>
      <c r="T8" s="57"/>
      <c r="U8" s="57"/>
    </row>
    <row r="9" spans="1:29" s="58" customFormat="1" ht="18.75" x14ac:dyDescent="0.2">
      <c r="A9" s="378" t="s">
        <v>487</v>
      </c>
      <c r="B9" s="378"/>
      <c r="C9" s="378"/>
      <c r="D9" s="56"/>
      <c r="E9" s="56"/>
      <c r="F9" s="56"/>
      <c r="G9" s="56"/>
      <c r="H9" s="57"/>
      <c r="I9" s="57"/>
      <c r="J9" s="57"/>
      <c r="K9" s="57"/>
      <c r="L9" s="57"/>
      <c r="M9" s="57"/>
      <c r="N9" s="57"/>
      <c r="O9" s="57"/>
      <c r="P9" s="57"/>
      <c r="Q9" s="57"/>
      <c r="R9" s="57"/>
      <c r="S9" s="57"/>
      <c r="T9" s="57"/>
      <c r="U9" s="57"/>
    </row>
    <row r="10" spans="1:29" s="58" customFormat="1" ht="18.75" x14ac:dyDescent="0.2">
      <c r="A10" s="365" t="s">
        <v>8</v>
      </c>
      <c r="B10" s="365"/>
      <c r="C10" s="365"/>
      <c r="D10" s="73"/>
      <c r="E10" s="73"/>
      <c r="F10" s="73"/>
      <c r="G10" s="73"/>
      <c r="H10" s="57"/>
      <c r="I10" s="57"/>
      <c r="J10" s="57"/>
      <c r="K10" s="57"/>
      <c r="L10" s="57"/>
      <c r="M10" s="57"/>
      <c r="N10" s="57"/>
      <c r="O10" s="57"/>
      <c r="P10" s="57"/>
      <c r="Q10" s="57"/>
      <c r="R10" s="57"/>
      <c r="S10" s="57"/>
      <c r="T10" s="57"/>
      <c r="U10" s="57"/>
    </row>
    <row r="11" spans="1:29" s="58" customFormat="1" ht="18.75" x14ac:dyDescent="0.2">
      <c r="A11" s="363"/>
      <c r="B11" s="363"/>
      <c r="C11" s="363"/>
      <c r="D11" s="92"/>
      <c r="E11" s="92"/>
      <c r="F11" s="92"/>
      <c r="G11" s="92"/>
      <c r="H11" s="57"/>
      <c r="I11" s="57"/>
      <c r="J11" s="57"/>
      <c r="K11" s="57"/>
      <c r="L11" s="57"/>
      <c r="M11" s="57"/>
      <c r="N11" s="57"/>
      <c r="O11" s="57"/>
      <c r="P11" s="57"/>
      <c r="Q11" s="57"/>
      <c r="R11" s="57"/>
      <c r="S11" s="57"/>
      <c r="T11" s="57"/>
      <c r="U11" s="57"/>
    </row>
    <row r="12" spans="1:29" s="58" customFormat="1" ht="18.75" x14ac:dyDescent="0.2">
      <c r="A12" s="378" t="str">
        <f>'1. паспорт местоположение'!A12:C12</f>
        <v>K_NS3300.VL.0042</v>
      </c>
      <c r="B12" s="378"/>
      <c r="C12" s="378"/>
      <c r="D12" s="56"/>
      <c r="E12" s="56"/>
      <c r="F12" s="56"/>
      <c r="G12" s="56"/>
      <c r="H12" s="57"/>
      <c r="I12" s="57"/>
      <c r="J12" s="57"/>
      <c r="K12" s="57"/>
      <c r="L12" s="57"/>
      <c r="M12" s="57"/>
      <c r="N12" s="57"/>
      <c r="O12" s="57"/>
      <c r="P12" s="57"/>
      <c r="Q12" s="57"/>
      <c r="R12" s="57"/>
      <c r="S12" s="57"/>
      <c r="T12" s="57"/>
      <c r="U12" s="57"/>
    </row>
    <row r="13" spans="1:29" s="58" customFormat="1" ht="18.75" x14ac:dyDescent="0.2">
      <c r="A13" s="365" t="s">
        <v>7</v>
      </c>
      <c r="B13" s="365"/>
      <c r="C13" s="365"/>
      <c r="D13" s="73"/>
      <c r="E13" s="73"/>
      <c r="F13" s="73"/>
      <c r="G13" s="73"/>
      <c r="H13" s="57"/>
      <c r="I13" s="57"/>
      <c r="J13" s="57"/>
      <c r="K13" s="57"/>
      <c r="L13" s="57"/>
      <c r="M13" s="57"/>
      <c r="N13" s="57"/>
      <c r="O13" s="57"/>
      <c r="P13" s="57"/>
      <c r="Q13" s="57"/>
      <c r="R13" s="57"/>
      <c r="S13" s="57"/>
      <c r="T13" s="57"/>
      <c r="U13" s="57"/>
    </row>
    <row r="14" spans="1:29" s="75" customFormat="1" ht="15.75" customHeight="1" x14ac:dyDescent="0.2">
      <c r="A14" s="379"/>
      <c r="B14" s="379"/>
      <c r="C14" s="379"/>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9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4"/>
      <c r="C15" s="394"/>
      <c r="D15" s="56"/>
      <c r="E15" s="56"/>
      <c r="F15" s="56"/>
      <c r="G15" s="56"/>
      <c r="H15" s="56"/>
      <c r="I15" s="56"/>
      <c r="J15" s="56"/>
      <c r="K15" s="56"/>
      <c r="L15" s="56"/>
      <c r="M15" s="56"/>
      <c r="N15" s="56"/>
      <c r="O15" s="56"/>
      <c r="P15" s="56"/>
      <c r="Q15" s="56"/>
      <c r="R15" s="56"/>
      <c r="S15" s="56"/>
      <c r="T15" s="56"/>
      <c r="U15" s="56"/>
    </row>
    <row r="16" spans="1:29" s="76" customFormat="1" ht="15" customHeight="1" x14ac:dyDescent="0.2">
      <c r="A16" s="365" t="s">
        <v>6</v>
      </c>
      <c r="B16" s="365"/>
      <c r="C16" s="365"/>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73"/>
      <c r="B17" s="373"/>
      <c r="C17" s="373"/>
      <c r="D17" s="77"/>
      <c r="E17" s="77"/>
      <c r="F17" s="77"/>
      <c r="G17" s="77"/>
      <c r="H17" s="77"/>
      <c r="I17" s="77"/>
      <c r="J17" s="77"/>
      <c r="K17" s="77"/>
      <c r="L17" s="77"/>
      <c r="M17" s="77"/>
      <c r="N17" s="77"/>
      <c r="O17" s="77"/>
      <c r="P17" s="77"/>
      <c r="Q17" s="77"/>
      <c r="R17" s="77"/>
    </row>
    <row r="18" spans="1:21" s="76" customFormat="1" ht="27.75" customHeight="1" x14ac:dyDescent="0.2">
      <c r="A18" s="361" t="s">
        <v>395</v>
      </c>
      <c r="B18" s="361"/>
      <c r="C18" s="361"/>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22.25" customHeight="1" x14ac:dyDescent="0.2">
      <c r="A22" s="84" t="s">
        <v>65</v>
      </c>
      <c r="B22" s="113" t="s">
        <v>407</v>
      </c>
      <c r="C22" s="148" t="s">
        <v>477</v>
      </c>
      <c r="D22" s="82"/>
      <c r="E22" s="82"/>
      <c r="F22" s="74"/>
      <c r="G22" s="74"/>
      <c r="H22" s="74"/>
      <c r="I22" s="74"/>
      <c r="J22" s="74"/>
      <c r="K22" s="74"/>
      <c r="L22" s="74"/>
      <c r="M22" s="74"/>
      <c r="N22" s="74"/>
      <c r="O22" s="74"/>
      <c r="P22" s="74"/>
      <c r="Q22" s="83"/>
      <c r="R22" s="83"/>
      <c r="S22" s="83"/>
      <c r="T22" s="83"/>
      <c r="U22" s="83"/>
    </row>
    <row r="23" spans="1:21" ht="42.75" customHeight="1" x14ac:dyDescent="0.25">
      <c r="A23" s="84" t="s">
        <v>63</v>
      </c>
      <c r="B23" s="86" t="s">
        <v>60</v>
      </c>
      <c r="C23" s="79" t="s">
        <v>471</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6" t="s">
        <v>427</v>
      </c>
      <c r="C24" s="79" t="s">
        <v>571</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6" t="s">
        <v>428</v>
      </c>
      <c r="C25" s="23" t="s">
        <v>575</v>
      </c>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6" t="s">
        <v>228</v>
      </c>
      <c r="C26" s="79" t="s">
        <v>472</v>
      </c>
      <c r="D26" s="88"/>
      <c r="E26" s="88"/>
      <c r="F26" s="88"/>
      <c r="G26" s="88"/>
      <c r="H26" s="88"/>
      <c r="I26" s="88"/>
      <c r="J26" s="88"/>
      <c r="K26" s="88"/>
      <c r="L26" s="88"/>
      <c r="M26" s="88"/>
      <c r="N26" s="88"/>
      <c r="O26" s="88"/>
      <c r="P26" s="88"/>
      <c r="Q26" s="88"/>
      <c r="R26" s="88"/>
      <c r="S26" s="88"/>
      <c r="T26" s="88"/>
      <c r="U26" s="88"/>
    </row>
    <row r="27" spans="1:21" ht="78.75" x14ac:dyDescent="0.25">
      <c r="A27" s="84" t="s">
        <v>58</v>
      </c>
      <c r="B27" s="86" t="s">
        <v>408</v>
      </c>
      <c r="C27" s="7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6" t="s">
        <v>57</v>
      </c>
      <c r="C28" s="81">
        <v>2026</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1">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464</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69</v>
      </c>
    </row>
    <row r="2" spans="1:28" ht="18.75" x14ac:dyDescent="0.3">
      <c r="Z2" s="70" t="s">
        <v>10</v>
      </c>
    </row>
    <row r="3" spans="1:28" ht="18.75" x14ac:dyDescent="0.3">
      <c r="Z3" s="70" t="s">
        <v>68</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57"/>
      <c r="AB6" s="57"/>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57"/>
      <c r="AB7" s="57"/>
    </row>
    <row r="8" spans="1:28" x14ac:dyDescent="0.25">
      <c r="A8" s="364" t="s">
        <v>487</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56"/>
      <c r="AB8" s="56"/>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73"/>
      <c r="AB9" s="73"/>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57"/>
      <c r="AB10" s="57"/>
    </row>
    <row r="11" spans="1:28" x14ac:dyDescent="0.25">
      <c r="A11" s="364" t="str">
        <f>'3.3 паспорт описание'!A12:C12</f>
        <v>K_NS3300.VL.0042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56"/>
      <c r="AB11" s="56"/>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73"/>
      <c r="AB12" s="73"/>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5"/>
      <c r="AB13" s="115"/>
    </row>
    <row r="14" spans="1:28" x14ac:dyDescent="0.25">
      <c r="A14" s="377"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56"/>
      <c r="AB14" s="56"/>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73"/>
      <c r="AB15" s="73"/>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16"/>
      <c r="AB16" s="116"/>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16"/>
      <c r="AB17" s="116"/>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16"/>
      <c r="AB18" s="116"/>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16"/>
      <c r="AB19" s="116"/>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16"/>
      <c r="AB20" s="116"/>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16"/>
      <c r="AB21" s="116"/>
    </row>
    <row r="22" spans="1:28" x14ac:dyDescent="0.25">
      <c r="A22" s="399" t="s">
        <v>426</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17"/>
      <c r="AB22" s="117"/>
    </row>
    <row r="23" spans="1:28" ht="32.25" customHeight="1" x14ac:dyDescent="0.25">
      <c r="A23" s="401" t="s">
        <v>303</v>
      </c>
      <c r="B23" s="402"/>
      <c r="C23" s="402"/>
      <c r="D23" s="402"/>
      <c r="E23" s="402"/>
      <c r="F23" s="402"/>
      <c r="G23" s="402"/>
      <c r="H23" s="402"/>
      <c r="I23" s="402"/>
      <c r="J23" s="402"/>
      <c r="K23" s="402"/>
      <c r="L23" s="403"/>
      <c r="M23" s="400" t="s">
        <v>304</v>
      </c>
      <c r="N23" s="400"/>
      <c r="O23" s="400"/>
      <c r="P23" s="400"/>
      <c r="Q23" s="400"/>
      <c r="R23" s="400"/>
      <c r="S23" s="400"/>
      <c r="T23" s="400"/>
      <c r="U23" s="400"/>
      <c r="V23" s="400"/>
      <c r="W23" s="400"/>
      <c r="X23" s="400"/>
      <c r="Y23" s="400"/>
      <c r="Z23" s="400"/>
    </row>
    <row r="24" spans="1:28" ht="151.5" customHeight="1" x14ac:dyDescent="0.25">
      <c r="A24" s="118" t="s">
        <v>231</v>
      </c>
      <c r="B24" s="119" t="s">
        <v>238</v>
      </c>
      <c r="C24" s="118" t="s">
        <v>297</v>
      </c>
      <c r="D24" s="118" t="s">
        <v>232</v>
      </c>
      <c r="E24" s="118" t="s">
        <v>298</v>
      </c>
      <c r="F24" s="118" t="s">
        <v>300</v>
      </c>
      <c r="G24" s="118" t="s">
        <v>299</v>
      </c>
      <c r="H24" s="118" t="s">
        <v>233</v>
      </c>
      <c r="I24" s="118" t="s">
        <v>301</v>
      </c>
      <c r="J24" s="118" t="s">
        <v>239</v>
      </c>
      <c r="K24" s="119" t="s">
        <v>237</v>
      </c>
      <c r="L24" s="119" t="s">
        <v>234</v>
      </c>
      <c r="M24" s="120" t="s">
        <v>246</v>
      </c>
      <c r="N24" s="119" t="s">
        <v>437</v>
      </c>
      <c r="O24" s="118" t="s">
        <v>244</v>
      </c>
      <c r="P24" s="118" t="s">
        <v>245</v>
      </c>
      <c r="Q24" s="118" t="s">
        <v>243</v>
      </c>
      <c r="R24" s="118" t="s">
        <v>233</v>
      </c>
      <c r="S24" s="118" t="s">
        <v>242</v>
      </c>
      <c r="T24" s="118" t="s">
        <v>241</v>
      </c>
      <c r="U24" s="118" t="s">
        <v>296</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t="s">
        <v>473</v>
      </c>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4" t="s">
        <v>487</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4" t="str">
        <f>'3.4. Паспорт надежность'!A11:Z11</f>
        <v>K_NS3300.VL.0042</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15.75" x14ac:dyDescent="0.2">
      <c r="A15" s="40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404</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6" width="16.7109375" style="170" customWidth="1"/>
    <col min="97" max="16384" width="9.140625" style="170"/>
  </cols>
  <sheetData>
    <row r="1" spans="1:52" s="153" customFormat="1" ht="27.75" customHeight="1" x14ac:dyDescent="0.4">
      <c r="K1" s="154"/>
      <c r="L1" s="153" t="s">
        <v>69</v>
      </c>
      <c r="M1" s="155"/>
      <c r="T1" s="144"/>
      <c r="U1" s="417"/>
      <c r="V1" s="417"/>
      <c r="W1" s="417"/>
      <c r="X1" s="417"/>
      <c r="Y1" s="417"/>
    </row>
    <row r="2" spans="1:52" s="153" customFormat="1" ht="27.75" customHeight="1" x14ac:dyDescent="0.4">
      <c r="K2" s="154"/>
      <c r="L2" s="153" t="s">
        <v>10</v>
      </c>
      <c r="M2" s="155"/>
      <c r="T2" s="144"/>
      <c r="U2" s="272"/>
      <c r="V2" s="272"/>
      <c r="W2" s="272"/>
      <c r="X2" s="272"/>
      <c r="Y2" s="272"/>
    </row>
    <row r="3" spans="1:52" s="153" customFormat="1" ht="27.75" customHeight="1" x14ac:dyDescent="0.4">
      <c r="K3" s="154"/>
      <c r="L3" s="153" t="s">
        <v>293</v>
      </c>
      <c r="M3" s="155"/>
      <c r="T3" s="144"/>
      <c r="U3" s="272"/>
      <c r="V3" s="272"/>
      <c r="W3" s="272"/>
      <c r="X3" s="272"/>
      <c r="Y3" s="272"/>
    </row>
    <row r="4" spans="1:52" s="153" customFormat="1" ht="27.75" customHeight="1" x14ac:dyDescent="0.4">
      <c r="K4" s="154"/>
      <c r="M4" s="155"/>
      <c r="T4" s="144"/>
      <c r="U4" s="316"/>
      <c r="V4" s="316"/>
      <c r="W4" s="316"/>
      <c r="X4" s="316"/>
      <c r="Y4" s="316"/>
    </row>
    <row r="5" spans="1:52" s="153" customFormat="1" ht="27.75" x14ac:dyDescent="0.4">
      <c r="A5" s="416" t="str">
        <f>'1. паспорт местоположение'!A5:C5</f>
        <v>Год раскрытия информации: 2026 год</v>
      </c>
      <c r="B5" s="416"/>
      <c r="C5" s="416"/>
      <c r="D5" s="416"/>
      <c r="E5" s="416"/>
      <c r="F5" s="416"/>
      <c r="G5" s="416"/>
      <c r="H5" s="416"/>
      <c r="I5" s="416"/>
      <c r="J5" s="416"/>
      <c r="K5" s="416"/>
      <c r="L5" s="416"/>
      <c r="M5" s="416"/>
      <c r="T5" s="144"/>
      <c r="U5" s="417"/>
      <c r="V5" s="417"/>
      <c r="W5" s="417"/>
      <c r="X5" s="417"/>
      <c r="Y5" s="417"/>
    </row>
    <row r="6" spans="1:52" s="153" customFormat="1" ht="27.75" x14ac:dyDescent="0.4">
      <c r="K6" s="154"/>
      <c r="M6" s="155"/>
      <c r="T6" s="144"/>
      <c r="U6" s="417"/>
      <c r="V6" s="417"/>
      <c r="W6" s="417"/>
      <c r="X6" s="417"/>
      <c r="Y6" s="417"/>
    </row>
    <row r="7" spans="1:52" s="153" customFormat="1" ht="27.75" x14ac:dyDescent="0.4">
      <c r="A7" s="416" t="str">
        <f>'1. паспорт местоположение'!A7:C7</f>
        <v xml:space="preserve">Паспорт инвестиционного проекта </v>
      </c>
      <c r="B7" s="416"/>
      <c r="C7" s="416"/>
      <c r="D7" s="416"/>
      <c r="E7" s="416"/>
      <c r="F7" s="416"/>
      <c r="G7" s="416"/>
      <c r="H7" s="416"/>
      <c r="I7" s="416"/>
      <c r="J7" s="416"/>
      <c r="K7" s="416"/>
      <c r="L7" s="416"/>
      <c r="M7" s="416"/>
      <c r="T7" s="156"/>
      <c r="U7" s="156"/>
      <c r="W7" s="156"/>
      <c r="X7" s="156"/>
      <c r="Y7" s="145"/>
    </row>
    <row r="8" spans="1:52" s="157" customFormat="1" ht="24.75" customHeight="1" x14ac:dyDescent="0.25">
      <c r="A8" s="166"/>
      <c r="B8" s="166"/>
      <c r="C8" s="166"/>
      <c r="D8" s="166"/>
      <c r="E8" s="166"/>
      <c r="F8" s="166"/>
      <c r="G8" s="166"/>
      <c r="H8" s="166"/>
      <c r="I8" s="166"/>
      <c r="J8" s="166"/>
      <c r="K8" s="166"/>
      <c r="M8" s="155"/>
      <c r="T8" s="158"/>
      <c r="U8" s="158"/>
      <c r="V8" s="159"/>
      <c r="W8" s="158"/>
      <c r="X8" s="158"/>
      <c r="Y8" s="158"/>
    </row>
    <row r="9" spans="1:52" s="157" customFormat="1" ht="27.75" x14ac:dyDescent="0.25">
      <c r="A9" s="422" t="s">
        <v>487</v>
      </c>
      <c r="B9" s="422"/>
      <c r="C9" s="422"/>
      <c r="D9" s="422"/>
      <c r="E9" s="422"/>
      <c r="F9" s="422"/>
      <c r="G9" s="422"/>
      <c r="H9" s="422"/>
      <c r="I9" s="422"/>
      <c r="J9" s="422"/>
      <c r="K9" s="422"/>
      <c r="L9" s="422"/>
      <c r="M9" s="422"/>
      <c r="T9" s="160"/>
      <c r="U9" s="160"/>
      <c r="V9" s="159"/>
      <c r="W9" s="160"/>
      <c r="X9" s="160"/>
      <c r="Y9" s="160"/>
    </row>
    <row r="10" spans="1:52" s="153" customFormat="1" ht="27.75" customHeight="1" x14ac:dyDescent="0.4">
      <c r="A10" s="415" t="s">
        <v>8</v>
      </c>
      <c r="B10" s="415"/>
      <c r="C10" s="415"/>
      <c r="D10" s="415"/>
      <c r="E10" s="415"/>
      <c r="F10" s="415"/>
      <c r="G10" s="415"/>
      <c r="H10" s="415"/>
      <c r="I10" s="415"/>
      <c r="J10" s="415"/>
      <c r="K10" s="415"/>
      <c r="L10" s="415"/>
      <c r="M10" s="415"/>
      <c r="T10" s="146"/>
      <c r="U10" s="423"/>
      <c r="V10" s="423"/>
      <c r="W10" s="423"/>
      <c r="X10" s="146"/>
      <c r="Y10" s="146"/>
    </row>
    <row r="11" spans="1:52" s="153" customFormat="1" ht="27.75" x14ac:dyDescent="0.4">
      <c r="A11" s="161"/>
      <c r="K11" s="162"/>
      <c r="M11" s="155"/>
      <c r="T11" s="144"/>
      <c r="U11" s="144"/>
      <c r="V11" s="144"/>
      <c r="W11" s="144"/>
      <c r="X11" s="144"/>
      <c r="Y11" s="144"/>
    </row>
    <row r="12" spans="1:52" s="153" customFormat="1" ht="27.75" x14ac:dyDescent="0.4">
      <c r="A12" s="416" t="str">
        <f>'1. паспорт местоположение'!A12:C12</f>
        <v>K_NS3300.VL.0042</v>
      </c>
      <c r="B12" s="416"/>
      <c r="C12" s="416"/>
      <c r="D12" s="416"/>
      <c r="E12" s="416"/>
      <c r="F12" s="416"/>
      <c r="G12" s="416"/>
      <c r="H12" s="416"/>
      <c r="I12" s="416"/>
      <c r="J12" s="416"/>
      <c r="K12" s="416"/>
      <c r="L12" s="416"/>
      <c r="M12" s="416"/>
      <c r="T12" s="144"/>
      <c r="U12" s="160"/>
      <c r="V12" s="160"/>
      <c r="W12" s="160"/>
      <c r="X12" s="160"/>
      <c r="Y12" s="160"/>
    </row>
    <row r="13" spans="1:52" s="153" customFormat="1" ht="27.75" x14ac:dyDescent="0.4">
      <c r="A13" s="415" t="s">
        <v>7</v>
      </c>
      <c r="B13" s="415"/>
      <c r="C13" s="415"/>
      <c r="D13" s="415"/>
      <c r="E13" s="415"/>
      <c r="F13" s="415"/>
      <c r="G13" s="415"/>
      <c r="H13" s="415"/>
      <c r="I13" s="415"/>
      <c r="J13" s="415"/>
      <c r="K13" s="415"/>
      <c r="L13" s="415"/>
      <c r="M13" s="415"/>
      <c r="T13" s="163"/>
      <c r="U13" s="417"/>
      <c r="V13" s="417"/>
      <c r="W13" s="417"/>
      <c r="X13" s="144"/>
      <c r="Y13" s="144"/>
    </row>
    <row r="14" spans="1:52" s="153" customFormat="1" ht="27.75" customHeight="1" x14ac:dyDescent="0.25">
      <c r="A14" s="161"/>
      <c r="K14" s="164"/>
      <c r="M14" s="155"/>
      <c r="T14" s="147"/>
      <c r="U14" s="418"/>
      <c r="V14" s="418"/>
      <c r="W14" s="418"/>
      <c r="X14" s="418"/>
      <c r="Y14" s="147"/>
    </row>
    <row r="15" spans="1:52" s="153" customFormat="1" ht="44.25" customHeight="1" x14ac:dyDescent="0.4">
      <c r="A15" s="41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9"/>
      <c r="C15" s="419"/>
      <c r="D15" s="419"/>
      <c r="E15" s="419"/>
      <c r="F15" s="419"/>
      <c r="G15" s="419"/>
      <c r="H15" s="419"/>
      <c r="I15" s="419"/>
      <c r="J15" s="419"/>
      <c r="K15" s="419"/>
      <c r="L15" s="419"/>
      <c r="M15" s="419"/>
      <c r="T15" s="144"/>
      <c r="U15" s="417"/>
      <c r="V15" s="417"/>
      <c r="W15" s="417"/>
      <c r="X15" s="144"/>
      <c r="Y15" s="144"/>
    </row>
    <row r="16" spans="1:52" s="153" customFormat="1" ht="27.75" x14ac:dyDescent="0.4">
      <c r="A16" s="415" t="s">
        <v>6</v>
      </c>
      <c r="B16" s="415"/>
      <c r="C16" s="415"/>
      <c r="D16" s="415"/>
      <c r="E16" s="415"/>
      <c r="F16" s="415"/>
      <c r="G16" s="415"/>
      <c r="H16" s="415"/>
      <c r="I16" s="415"/>
      <c r="J16" s="415"/>
      <c r="K16" s="415"/>
      <c r="L16" s="415"/>
      <c r="M16" s="415"/>
      <c r="N16" s="165"/>
      <c r="O16" s="165"/>
      <c r="P16" s="165"/>
      <c r="Q16" s="165"/>
      <c r="R16" s="165"/>
      <c r="S16" s="165"/>
      <c r="T16" s="165"/>
      <c r="U16" s="272"/>
      <c r="V16" s="272"/>
      <c r="W16" s="272"/>
      <c r="X16" s="272"/>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row>
    <row r="17" spans="1:52" ht="27.75" x14ac:dyDescent="0.4">
      <c r="K17" s="154"/>
      <c r="T17" s="156"/>
      <c r="U17" s="156"/>
      <c r="W17" s="156"/>
      <c r="X17" s="156"/>
      <c r="Y17" s="145"/>
    </row>
    <row r="18" spans="1:52" s="273" customFormat="1" ht="24.75" customHeight="1" x14ac:dyDescent="0.25">
      <c r="A18" s="424" t="s">
        <v>542</v>
      </c>
      <c r="B18" s="424"/>
      <c r="C18" s="424"/>
      <c r="D18" s="424"/>
      <c r="E18" s="424"/>
      <c r="F18" s="424"/>
      <c r="G18" s="424"/>
      <c r="H18" s="424"/>
      <c r="I18" s="424"/>
      <c r="J18" s="424"/>
      <c r="K18" s="424"/>
      <c r="M18" s="171"/>
      <c r="T18" s="274"/>
      <c r="U18" s="274"/>
      <c r="V18" s="275"/>
      <c r="W18" s="274"/>
      <c r="X18" s="274"/>
      <c r="Y18" s="274"/>
    </row>
    <row r="19" spans="1:52" ht="27.75" customHeight="1" x14ac:dyDescent="0.25">
      <c r="A19" s="173"/>
      <c r="K19" s="175"/>
      <c r="T19" s="147"/>
      <c r="U19" s="418"/>
      <c r="V19" s="418"/>
      <c r="W19" s="418"/>
      <c r="X19" s="418"/>
      <c r="Y19" s="147"/>
    </row>
    <row r="20" spans="1:52" ht="27.75" x14ac:dyDescent="0.4">
      <c r="A20" s="173"/>
      <c r="B20" s="176"/>
      <c r="K20" s="174"/>
      <c r="T20" s="144"/>
      <c r="U20" s="417"/>
      <c r="V20" s="417"/>
      <c r="W20" s="417"/>
      <c r="X20" s="144"/>
      <c r="Y20" s="144"/>
    </row>
    <row r="21" spans="1:52" ht="27.75" x14ac:dyDescent="0.4">
      <c r="A21" s="173"/>
      <c r="B21" s="176"/>
      <c r="K21" s="174"/>
      <c r="T21" s="144"/>
      <c r="U21" s="316"/>
      <c r="V21" s="316"/>
      <c r="W21" s="316"/>
      <c r="X21" s="144"/>
      <c r="Y21" s="144"/>
    </row>
    <row r="22" spans="1:52" ht="27.75" x14ac:dyDescent="0.4">
      <c r="A22" s="173"/>
      <c r="C22" s="176"/>
      <c r="D22" s="176"/>
      <c r="E22" s="176"/>
      <c r="F22" s="176"/>
      <c r="G22" s="176"/>
      <c r="H22" s="176"/>
      <c r="I22" s="176"/>
      <c r="J22" s="176"/>
      <c r="K22" s="176"/>
      <c r="L22" s="176"/>
      <c r="M22" s="177"/>
      <c r="N22" s="176"/>
      <c r="O22" s="176"/>
      <c r="P22" s="176"/>
      <c r="Q22" s="176"/>
      <c r="R22" s="176"/>
      <c r="S22" s="176"/>
      <c r="T22" s="176"/>
      <c r="U22" s="272"/>
      <c r="V22" s="272"/>
      <c r="W22" s="272"/>
      <c r="X22" s="272"/>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row>
    <row r="23" spans="1:52" ht="27.75" x14ac:dyDescent="0.4">
      <c r="D23" s="173"/>
      <c r="U23" s="144"/>
      <c r="V23" s="144"/>
      <c r="W23" s="144" t="s">
        <v>470</v>
      </c>
      <c r="X23" s="144"/>
      <c r="Y23" s="144"/>
    </row>
    <row r="24" spans="1:52" ht="16.5" thickBot="1" x14ac:dyDescent="0.3">
      <c r="A24" s="178" t="s">
        <v>292</v>
      </c>
      <c r="B24" s="178" t="s">
        <v>0</v>
      </c>
      <c r="D24" s="179"/>
      <c r="E24" s="180"/>
      <c r="F24" s="180"/>
      <c r="G24" s="180"/>
      <c r="H24" s="180"/>
    </row>
    <row r="25" spans="1:52" x14ac:dyDescent="0.25">
      <c r="A25" s="181" t="s">
        <v>441</v>
      </c>
      <c r="B25" s="182">
        <f>'6.2. Паспорт фин осв ввод'!D30*1000000</f>
        <v>10751619.261670643</v>
      </c>
    </row>
    <row r="26" spans="1:52" x14ac:dyDescent="0.25">
      <c r="A26" s="183" t="s">
        <v>290</v>
      </c>
      <c r="B26" s="184"/>
    </row>
    <row r="27" spans="1:52" x14ac:dyDescent="0.25">
      <c r="A27" s="183" t="s">
        <v>288</v>
      </c>
      <c r="B27" s="184">
        <v>50</v>
      </c>
      <c r="D27" s="173" t="s">
        <v>291</v>
      </c>
      <c r="E27" s="185"/>
      <c r="F27" s="185"/>
    </row>
    <row r="28" spans="1:52" ht="16.5" thickBot="1" x14ac:dyDescent="0.3">
      <c r="A28" s="186" t="s">
        <v>286</v>
      </c>
      <c r="B28" s="187">
        <v>1</v>
      </c>
      <c r="D28" s="420" t="s">
        <v>289</v>
      </c>
      <c r="E28" s="420"/>
      <c r="F28" s="188">
        <f>SUM(B95:AZ95)</f>
        <v>2.5606443794529348</v>
      </c>
      <c r="K28" s="189"/>
      <c r="N28" s="190"/>
    </row>
    <row r="29" spans="1:52" x14ac:dyDescent="0.25">
      <c r="A29" s="181" t="s">
        <v>285</v>
      </c>
      <c r="B29" s="191">
        <f>-C66</f>
        <v>3391.3520783999998</v>
      </c>
      <c r="D29" s="420" t="s">
        <v>287</v>
      </c>
      <c r="E29" s="420"/>
      <c r="F29" s="188">
        <f>IF(SUM(B96:AZ96)=0,"не окупается",SUM(B96:AZ96))</f>
        <v>3.4672086167589438</v>
      </c>
      <c r="K29" s="189"/>
    </row>
    <row r="30" spans="1:52" x14ac:dyDescent="0.25">
      <c r="A30" s="183" t="s">
        <v>442</v>
      </c>
      <c r="B30" s="192">
        <v>6</v>
      </c>
      <c r="D30" s="420" t="s">
        <v>443</v>
      </c>
      <c r="E30" s="420"/>
      <c r="F30" s="193">
        <f>AZ93</f>
        <v>29382468.922400638</v>
      </c>
      <c r="K30" s="189"/>
    </row>
    <row r="31" spans="1:52" x14ac:dyDescent="0.25">
      <c r="A31" s="183" t="s">
        <v>284</v>
      </c>
      <c r="B31" s="192">
        <v>6</v>
      </c>
      <c r="D31" s="420" t="s">
        <v>444</v>
      </c>
      <c r="E31" s="420"/>
      <c r="F31" s="271" t="str">
        <f>IF(F30&gt;0,"да","нет")</f>
        <v>да</v>
      </c>
      <c r="K31" s="189"/>
    </row>
    <row r="32" spans="1:52" x14ac:dyDescent="0.25">
      <c r="A32" s="183" t="s">
        <v>263</v>
      </c>
      <c r="B32" s="192">
        <f>-C67</f>
        <v>12150.906897218407</v>
      </c>
    </row>
    <row r="33" spans="1:52" x14ac:dyDescent="0.25">
      <c r="A33" s="183" t="s">
        <v>283</v>
      </c>
      <c r="B33" s="192">
        <v>1</v>
      </c>
    </row>
    <row r="34" spans="1:52" x14ac:dyDescent="0.25">
      <c r="A34" s="183" t="s">
        <v>282</v>
      </c>
      <c r="B34" s="192">
        <v>1</v>
      </c>
    </row>
    <row r="35" spans="1:52" x14ac:dyDescent="0.25">
      <c r="A35" s="194" t="s">
        <v>445</v>
      </c>
      <c r="B35" s="195">
        <v>2.1999999999999999E-2</v>
      </c>
    </row>
    <row r="36" spans="1:52" ht="16.5" thickBot="1" x14ac:dyDescent="0.3">
      <c r="A36" s="186" t="s">
        <v>256</v>
      </c>
      <c r="B36" s="196">
        <v>0.2</v>
      </c>
    </row>
    <row r="37" spans="1:52" x14ac:dyDescent="0.25">
      <c r="A37" s="181" t="s">
        <v>446</v>
      </c>
      <c r="B37" s="191">
        <v>0</v>
      </c>
    </row>
    <row r="38" spans="1:52" x14ac:dyDescent="0.25">
      <c r="A38" s="183" t="s">
        <v>281</v>
      </c>
      <c r="B38" s="192"/>
    </row>
    <row r="39" spans="1:52" ht="16.5" thickBot="1" x14ac:dyDescent="0.3">
      <c r="A39" s="194" t="s">
        <v>280</v>
      </c>
      <c r="B39" s="197">
        <v>0</v>
      </c>
    </row>
    <row r="40" spans="1:52" x14ac:dyDescent="0.25">
      <c r="A40" s="198" t="s">
        <v>447</v>
      </c>
      <c r="B40" s="199">
        <v>0</v>
      </c>
    </row>
    <row r="41" spans="1:52" x14ac:dyDescent="0.25">
      <c r="A41" s="200" t="s">
        <v>279</v>
      </c>
      <c r="B41" s="201">
        <v>0</v>
      </c>
    </row>
    <row r="42" spans="1:52" x14ac:dyDescent="0.25">
      <c r="A42" s="200" t="s">
        <v>278</v>
      </c>
      <c r="B42" s="202">
        <v>0</v>
      </c>
    </row>
    <row r="43" spans="1:52" x14ac:dyDescent="0.25">
      <c r="A43" s="200" t="s">
        <v>277</v>
      </c>
      <c r="B43" s="202">
        <v>0</v>
      </c>
      <c r="Z43" s="203"/>
    </row>
    <row r="44" spans="1:52" x14ac:dyDescent="0.25">
      <c r="A44" s="200" t="s">
        <v>276</v>
      </c>
      <c r="B44" s="202">
        <v>0.13500000000000001</v>
      </c>
      <c r="U44" s="204"/>
      <c r="V44" s="204"/>
      <c r="W44" s="204"/>
      <c r="X44" s="204"/>
      <c r="Y44" s="204"/>
      <c r="Z44" s="204"/>
    </row>
    <row r="45" spans="1:52" x14ac:dyDescent="0.25">
      <c r="A45" s="200" t="s">
        <v>275</v>
      </c>
      <c r="B45" s="202">
        <f>1-B43</f>
        <v>1</v>
      </c>
    </row>
    <row r="46" spans="1:52" ht="16.5" thickBot="1" x14ac:dyDescent="0.3">
      <c r="A46" s="205" t="s">
        <v>448</v>
      </c>
      <c r="B46" s="206">
        <f>B45*B44+B43*B42*(1-B36)</f>
        <v>0.13500000000000001</v>
      </c>
    </row>
    <row r="47" spans="1:52" ht="31.5" x14ac:dyDescent="0.25">
      <c r="A47" s="207" t="s">
        <v>274</v>
      </c>
      <c r="B47" s="208" t="s">
        <v>540</v>
      </c>
      <c r="C47" s="209">
        <v>2021</v>
      </c>
      <c r="D47" s="210">
        <f>C47+1</f>
        <v>2022</v>
      </c>
      <c r="E47" s="210">
        <f t="shared" ref="E47:AZ47" si="0">D47+1</f>
        <v>2023</v>
      </c>
      <c r="F47" s="210">
        <f t="shared" si="0"/>
        <v>2024</v>
      </c>
      <c r="G47" s="210">
        <f t="shared" si="0"/>
        <v>2025</v>
      </c>
      <c r="H47" s="210">
        <f t="shared" si="0"/>
        <v>2026</v>
      </c>
      <c r="I47" s="210">
        <f t="shared" si="0"/>
        <v>2027</v>
      </c>
      <c r="J47" s="210">
        <f t="shared" si="0"/>
        <v>2028</v>
      </c>
      <c r="K47" s="210">
        <f t="shared" si="0"/>
        <v>2029</v>
      </c>
      <c r="L47" s="210">
        <f t="shared" si="0"/>
        <v>2030</v>
      </c>
      <c r="M47" s="211">
        <f t="shared" si="0"/>
        <v>2031</v>
      </c>
      <c r="N47" s="210">
        <f t="shared" si="0"/>
        <v>2032</v>
      </c>
      <c r="O47" s="210">
        <f t="shared" si="0"/>
        <v>2033</v>
      </c>
      <c r="P47" s="210">
        <f t="shared" si="0"/>
        <v>2034</v>
      </c>
      <c r="Q47" s="210">
        <f t="shared" si="0"/>
        <v>2035</v>
      </c>
      <c r="R47" s="210">
        <f t="shared" si="0"/>
        <v>2036</v>
      </c>
      <c r="S47" s="210">
        <f t="shared" si="0"/>
        <v>2037</v>
      </c>
      <c r="T47" s="210">
        <f t="shared" si="0"/>
        <v>2038</v>
      </c>
      <c r="U47" s="210">
        <f t="shared" si="0"/>
        <v>2039</v>
      </c>
      <c r="V47" s="210">
        <f t="shared" si="0"/>
        <v>2040</v>
      </c>
      <c r="W47" s="210">
        <f t="shared" si="0"/>
        <v>2041</v>
      </c>
      <c r="X47" s="210">
        <f t="shared" si="0"/>
        <v>2042</v>
      </c>
      <c r="Y47" s="210">
        <f t="shared" si="0"/>
        <v>2043</v>
      </c>
      <c r="Z47" s="210">
        <f t="shared" si="0"/>
        <v>2044</v>
      </c>
      <c r="AA47" s="210">
        <f t="shared" si="0"/>
        <v>2045</v>
      </c>
      <c r="AB47" s="210">
        <f t="shared" si="0"/>
        <v>2046</v>
      </c>
      <c r="AC47" s="210">
        <f t="shared" si="0"/>
        <v>2047</v>
      </c>
      <c r="AD47" s="210">
        <f t="shared" si="0"/>
        <v>2048</v>
      </c>
      <c r="AE47" s="210">
        <f t="shared" si="0"/>
        <v>2049</v>
      </c>
      <c r="AF47" s="210">
        <f t="shared" si="0"/>
        <v>2050</v>
      </c>
      <c r="AG47" s="210">
        <f t="shared" si="0"/>
        <v>2051</v>
      </c>
      <c r="AH47" s="210">
        <f t="shared" si="0"/>
        <v>2052</v>
      </c>
      <c r="AI47" s="210">
        <f t="shared" si="0"/>
        <v>2053</v>
      </c>
      <c r="AJ47" s="210">
        <f t="shared" si="0"/>
        <v>2054</v>
      </c>
      <c r="AK47" s="210">
        <f t="shared" si="0"/>
        <v>2055</v>
      </c>
      <c r="AL47" s="210">
        <f t="shared" si="0"/>
        <v>2056</v>
      </c>
      <c r="AM47" s="210">
        <f t="shared" si="0"/>
        <v>2057</v>
      </c>
      <c r="AN47" s="210">
        <f t="shared" si="0"/>
        <v>2058</v>
      </c>
      <c r="AO47" s="210">
        <f t="shared" si="0"/>
        <v>2059</v>
      </c>
      <c r="AP47" s="210">
        <f t="shared" si="0"/>
        <v>2060</v>
      </c>
      <c r="AQ47" s="210">
        <f t="shared" si="0"/>
        <v>2061</v>
      </c>
      <c r="AR47" s="210">
        <f t="shared" si="0"/>
        <v>2062</v>
      </c>
      <c r="AS47" s="210">
        <f t="shared" si="0"/>
        <v>2063</v>
      </c>
      <c r="AT47" s="210">
        <f t="shared" si="0"/>
        <v>2064</v>
      </c>
      <c r="AU47" s="210">
        <f t="shared" si="0"/>
        <v>2065</v>
      </c>
      <c r="AV47" s="210">
        <f t="shared" si="0"/>
        <v>2066</v>
      </c>
      <c r="AW47" s="210">
        <f t="shared" si="0"/>
        <v>2067</v>
      </c>
      <c r="AX47" s="210">
        <f t="shared" si="0"/>
        <v>2068</v>
      </c>
      <c r="AY47" s="210">
        <f t="shared" si="0"/>
        <v>2069</v>
      </c>
      <c r="AZ47" s="210">
        <f t="shared" si="0"/>
        <v>2070</v>
      </c>
    </row>
    <row r="48" spans="1:52" outlineLevel="1" x14ac:dyDescent="0.25">
      <c r="A48" s="212" t="s">
        <v>273</v>
      </c>
      <c r="B48" s="213">
        <v>3.4000000000000002E-2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272</v>
      </c>
      <c r="B49" s="213">
        <f>B48</f>
        <v>3.4000000000000002E-2</v>
      </c>
      <c r="C49" s="213">
        <f t="shared" ref="C49:AZ49" si="1">(1+B49)*(1+C48)-1</f>
        <v>7.5360000000000094E-2</v>
      </c>
      <c r="D49" s="213">
        <f t="shared" si="1"/>
        <v>0.11837440000000021</v>
      </c>
      <c r="E49" s="213">
        <f t="shared" si="1"/>
        <v>0.16310937600000019</v>
      </c>
      <c r="F49" s="213">
        <f t="shared" si="1"/>
        <v>0.20963375104000015</v>
      </c>
      <c r="G49" s="213">
        <f t="shared" si="1"/>
        <v>0.2580191010816002</v>
      </c>
      <c r="H49" s="213">
        <f t="shared" si="1"/>
        <v>0.30833986512486433</v>
      </c>
      <c r="I49" s="213">
        <f t="shared" si="1"/>
        <v>0.36067345972985887</v>
      </c>
      <c r="J49" s="213">
        <f t="shared" si="1"/>
        <v>0.4151003981190533</v>
      </c>
      <c r="K49" s="213">
        <f t="shared" si="1"/>
        <v>0.47170441404381558</v>
      </c>
      <c r="L49" s="213">
        <f t="shared" si="1"/>
        <v>0.53057259060556827</v>
      </c>
      <c r="M49" s="214">
        <f t="shared" si="1"/>
        <v>0.59179549422979116</v>
      </c>
      <c r="N49" s="213">
        <f t="shared" si="1"/>
        <v>0.65546731399898284</v>
      </c>
      <c r="O49" s="213">
        <f t="shared" si="1"/>
        <v>0.72168600655894211</v>
      </c>
      <c r="P49" s="213">
        <f t="shared" si="1"/>
        <v>0.7905534468212998</v>
      </c>
      <c r="Q49" s="213">
        <f t="shared" si="1"/>
        <v>0.8621755846941519</v>
      </c>
      <c r="R49" s="213">
        <f t="shared" si="1"/>
        <v>0.93666260808191804</v>
      </c>
      <c r="S49" s="213">
        <f t="shared" si="1"/>
        <v>1.014129112405195</v>
      </c>
      <c r="T49" s="213">
        <f>(1+S49)*(1+T48)-1</f>
        <v>1.0946942769014028</v>
      </c>
      <c r="U49" s="213">
        <f t="shared" si="1"/>
        <v>1.1784820479774591</v>
      </c>
      <c r="V49" s="213">
        <f t="shared" si="1"/>
        <v>1.2656213298965575</v>
      </c>
      <c r="W49" s="213">
        <f t="shared" si="1"/>
        <v>1.35624618309242</v>
      </c>
      <c r="X49" s="213">
        <f t="shared" si="1"/>
        <v>1.450496030416117</v>
      </c>
      <c r="Y49" s="213">
        <f t="shared" si="1"/>
        <v>1.5485158716327616</v>
      </c>
      <c r="Z49" s="213">
        <f t="shared" si="1"/>
        <v>1.6504565064980721</v>
      </c>
      <c r="AA49" s="213">
        <f t="shared" si="1"/>
        <v>1.7564747667579952</v>
      </c>
      <c r="AB49" s="213">
        <f t="shared" si="1"/>
        <v>1.8667337574283152</v>
      </c>
      <c r="AC49" s="213">
        <f t="shared" si="1"/>
        <v>1.9814031077254479</v>
      </c>
      <c r="AD49" s="213">
        <f t="shared" si="1"/>
        <v>2.1006592320344661</v>
      </c>
      <c r="AE49" s="213">
        <f t="shared" si="1"/>
        <v>2.2246856013158447</v>
      </c>
      <c r="AF49" s="213">
        <f t="shared" si="1"/>
        <v>2.3536730253684786</v>
      </c>
      <c r="AG49" s="213">
        <f t="shared" si="1"/>
        <v>2.487819946383218</v>
      </c>
      <c r="AH49" s="213">
        <f t="shared" si="1"/>
        <v>2.6273327442385468</v>
      </c>
      <c r="AI49" s="213">
        <f t="shared" si="1"/>
        <v>2.7724260540080889</v>
      </c>
      <c r="AJ49" s="213">
        <f t="shared" si="1"/>
        <v>2.9233230961684127</v>
      </c>
      <c r="AK49" s="213">
        <f t="shared" si="1"/>
        <v>3.080256020015149</v>
      </c>
      <c r="AL49" s="213">
        <f t="shared" si="1"/>
        <v>3.2434662608157554</v>
      </c>
      <c r="AM49" s="213">
        <f t="shared" si="1"/>
        <v>3.4132049112483855</v>
      </c>
      <c r="AN49" s="213">
        <f t="shared" si="1"/>
        <v>3.5897331076983212</v>
      </c>
      <c r="AO49" s="213">
        <f t="shared" si="1"/>
        <v>3.7733224320062542</v>
      </c>
      <c r="AP49" s="213">
        <f t="shared" si="1"/>
        <v>3.9642553292865044</v>
      </c>
      <c r="AQ49" s="213">
        <f t="shared" si="1"/>
        <v>4.1628255424579645</v>
      </c>
      <c r="AR49" s="213">
        <f t="shared" si="1"/>
        <v>4.3693385641562834</v>
      </c>
      <c r="AS49" s="213">
        <f t="shared" si="1"/>
        <v>4.584112106722535</v>
      </c>
      <c r="AT49" s="213">
        <f t="shared" si="1"/>
        <v>4.8074765909914365</v>
      </c>
      <c r="AU49" s="213">
        <f t="shared" si="1"/>
        <v>5.0397756546310939</v>
      </c>
      <c r="AV49" s="213">
        <f t="shared" si="1"/>
        <v>5.2813666808163378</v>
      </c>
      <c r="AW49" s="213">
        <f t="shared" si="1"/>
        <v>5.5326213480489912</v>
      </c>
      <c r="AX49" s="213">
        <f t="shared" si="1"/>
        <v>5.793926201970951</v>
      </c>
      <c r="AY49" s="213">
        <f t="shared" si="1"/>
        <v>6.0656832500497897</v>
      </c>
      <c r="AZ49" s="213">
        <f t="shared" si="1"/>
        <v>6.3483105800517814</v>
      </c>
    </row>
    <row r="50" spans="1:53" s="173" customFormat="1" ht="16.5" thickBot="1" x14ac:dyDescent="0.3">
      <c r="A50" s="215" t="s">
        <v>449</v>
      </c>
      <c r="B50" s="216">
        <f>B51*1000</f>
        <v>0</v>
      </c>
      <c r="C50" s="216">
        <f>C51*1000</f>
        <v>5309946.3140844423</v>
      </c>
      <c r="D50" s="216">
        <f t="shared" ref="D50:AZ50" si="2">D51*1000</f>
        <v>5469244.7035069764</v>
      </c>
      <c r="E50" s="216">
        <f t="shared" si="2"/>
        <v>5633322.044612186</v>
      </c>
      <c r="F50" s="216">
        <f t="shared" si="2"/>
        <v>5802321.7059505517</v>
      </c>
      <c r="G50" s="216">
        <f t="shared" si="2"/>
        <v>5976391.35712907</v>
      </c>
      <c r="H50" s="216">
        <f t="shared" si="2"/>
        <v>6155683.0978429411</v>
      </c>
      <c r="I50" s="216">
        <f t="shared" si="2"/>
        <v>6340353.5907782288</v>
      </c>
      <c r="J50" s="216">
        <f t="shared" si="2"/>
        <v>6530564.1985015748</v>
      </c>
      <c r="K50" s="216">
        <f t="shared" si="2"/>
        <v>6726481.1244566217</v>
      </c>
      <c r="L50" s="216">
        <f t="shared" si="2"/>
        <v>6928275.5581903215</v>
      </c>
      <c r="M50" s="217">
        <f t="shared" si="2"/>
        <v>7734593.7255374389</v>
      </c>
      <c r="N50" s="216">
        <f t="shared" si="2"/>
        <v>7966631.5373035623</v>
      </c>
      <c r="O50" s="216">
        <f t="shared" si="2"/>
        <v>8205630.4834226724</v>
      </c>
      <c r="P50" s="216">
        <f t="shared" si="2"/>
        <v>8451799.397925349</v>
      </c>
      <c r="Q50" s="216">
        <f t="shared" si="2"/>
        <v>8705353.3798631113</v>
      </c>
      <c r="R50" s="216">
        <f t="shared" si="2"/>
        <v>8966513.9812590033</v>
      </c>
      <c r="S50" s="216">
        <f t="shared" si="2"/>
        <v>9235509.4006967749</v>
      </c>
      <c r="T50" s="216">
        <f t="shared" si="2"/>
        <v>9512574.6827176791</v>
      </c>
      <c r="U50" s="216">
        <f t="shared" si="2"/>
        <v>9797951.9231992103</v>
      </c>
      <c r="V50" s="216">
        <f t="shared" si="2"/>
        <v>10091890.480895184</v>
      </c>
      <c r="W50" s="216">
        <f t="shared" si="2"/>
        <v>10789906.672483964</v>
      </c>
      <c r="X50" s="216">
        <f t="shared" si="2"/>
        <v>11113603.872658484</v>
      </c>
      <c r="Y50" s="216">
        <f t="shared" si="2"/>
        <v>11447011.988838237</v>
      </c>
      <c r="Z50" s="216">
        <f t="shared" si="2"/>
        <v>11790422.348503385</v>
      </c>
      <c r="AA50" s="216">
        <f t="shared" si="2"/>
        <v>12144135.018958485</v>
      </c>
      <c r="AB50" s="216">
        <f t="shared" si="2"/>
        <v>12508459.069527242</v>
      </c>
      <c r="AC50" s="216">
        <f t="shared" si="2"/>
        <v>12883712.841613058</v>
      </c>
      <c r="AD50" s="216">
        <f t="shared" si="2"/>
        <v>13270224.226861451</v>
      </c>
      <c r="AE50" s="216">
        <f t="shared" si="2"/>
        <v>13668330.953667292</v>
      </c>
      <c r="AF50" s="216">
        <f t="shared" si="2"/>
        <v>14078380.88227731</v>
      </c>
      <c r="AG50" s="216">
        <f t="shared" si="2"/>
        <v>14500732.308745632</v>
      </c>
      <c r="AH50" s="216">
        <f t="shared" si="2"/>
        <v>14935754.278008001</v>
      </c>
      <c r="AI50" s="216">
        <f t="shared" si="2"/>
        <v>15383826.906348241</v>
      </c>
      <c r="AJ50" s="216">
        <f t="shared" si="2"/>
        <v>15845341.713538688</v>
      </c>
      <c r="AK50" s="216">
        <f t="shared" si="2"/>
        <v>16320701.964944851</v>
      </c>
      <c r="AL50" s="216">
        <f t="shared" si="2"/>
        <v>16810323.023893196</v>
      </c>
      <c r="AM50" s="216">
        <f t="shared" si="2"/>
        <v>17314632.714609992</v>
      </c>
      <c r="AN50" s="216">
        <f t="shared" si="2"/>
        <v>17834071.696048293</v>
      </c>
      <c r="AO50" s="216">
        <f t="shared" si="2"/>
        <v>18369093.846929744</v>
      </c>
      <c r="AP50" s="216">
        <f t="shared" si="2"/>
        <v>18920166.662337638</v>
      </c>
      <c r="AQ50" s="216">
        <f t="shared" si="2"/>
        <v>19487771.662207764</v>
      </c>
      <c r="AR50" s="216">
        <f t="shared" si="2"/>
        <v>20072404.812073998</v>
      </c>
      <c r="AS50" s="216">
        <f t="shared" si="2"/>
        <v>20674576.956436224</v>
      </c>
      <c r="AT50" s="216">
        <f t="shared" si="2"/>
        <v>21294814.265129309</v>
      </c>
      <c r="AU50" s="216">
        <f t="shared" si="2"/>
        <v>21933658.693083186</v>
      </c>
      <c r="AV50" s="216">
        <f t="shared" si="2"/>
        <v>22591668.453875683</v>
      </c>
      <c r="AW50" s="216">
        <f t="shared" si="2"/>
        <v>23269418.507491954</v>
      </c>
      <c r="AX50" s="216">
        <f t="shared" si="2"/>
        <v>23967501.062716719</v>
      </c>
      <c r="AY50" s="216">
        <f t="shared" si="2"/>
        <v>24686526.094598215</v>
      </c>
      <c r="AZ50" s="216">
        <f t="shared" si="2"/>
        <v>25427121.877436161</v>
      </c>
    </row>
    <row r="51" spans="1:53" x14ac:dyDescent="0.25">
      <c r="A51" s="170" t="s">
        <v>450</v>
      </c>
      <c r="C51" s="170">
        <v>5309.9463140844427</v>
      </c>
      <c r="D51" s="170">
        <v>5469.2447035069763</v>
      </c>
      <c r="E51" s="170">
        <v>5633.3220446121859</v>
      </c>
      <c r="F51" s="170">
        <v>5802.3217059505514</v>
      </c>
      <c r="G51" s="170">
        <v>5976.3913571290695</v>
      </c>
      <c r="H51" s="170">
        <v>6155.6830978429407</v>
      </c>
      <c r="I51" s="170">
        <v>6340.3535907782289</v>
      </c>
      <c r="J51" s="170">
        <v>6530.5641985015745</v>
      </c>
      <c r="K51" s="170">
        <v>6726.4811244566217</v>
      </c>
      <c r="L51" s="170">
        <v>6928.2755581903211</v>
      </c>
      <c r="M51" s="171">
        <v>7734.5937255374392</v>
      </c>
      <c r="N51" s="170">
        <v>7966.6315373035623</v>
      </c>
      <c r="O51" s="170">
        <v>8205.6304834226721</v>
      </c>
      <c r="P51" s="170">
        <v>8451.7993979253497</v>
      </c>
      <c r="Q51" s="170">
        <v>8705.3533798631106</v>
      </c>
      <c r="R51" s="170">
        <v>8966.5139812590041</v>
      </c>
      <c r="S51" s="170">
        <v>9235.5094006967756</v>
      </c>
      <c r="T51" s="170">
        <v>9512.574682717679</v>
      </c>
      <c r="U51" s="170">
        <v>9797.9519231992108</v>
      </c>
      <c r="V51" s="170">
        <v>10091.890480895185</v>
      </c>
      <c r="W51" s="170">
        <v>10789.906672483963</v>
      </c>
      <c r="X51" s="170">
        <v>11113.603872658483</v>
      </c>
      <c r="Y51" s="170">
        <v>11447.011988838236</v>
      </c>
      <c r="Z51" s="170">
        <v>11790.422348503385</v>
      </c>
      <c r="AA51" s="170">
        <v>12144.135018958485</v>
      </c>
      <c r="AB51" s="170">
        <v>12508.459069527242</v>
      </c>
      <c r="AC51" s="170">
        <v>12883.712841613058</v>
      </c>
      <c r="AD51" s="170">
        <v>13270.22422686145</v>
      </c>
      <c r="AE51" s="170">
        <v>13668.330953667293</v>
      </c>
      <c r="AF51" s="170">
        <v>14078.38088227731</v>
      </c>
      <c r="AG51" s="170">
        <v>14500.732308745632</v>
      </c>
      <c r="AH51" s="170">
        <v>14935.754278008</v>
      </c>
      <c r="AI51" s="170">
        <v>15383.826906348242</v>
      </c>
      <c r="AJ51" s="170">
        <v>15845.341713538688</v>
      </c>
      <c r="AK51" s="170">
        <v>16320.70196494485</v>
      </c>
      <c r="AL51" s="170">
        <v>16810.323023893197</v>
      </c>
      <c r="AM51" s="170">
        <v>17314.63271460999</v>
      </c>
      <c r="AN51" s="170">
        <v>17834.071696048293</v>
      </c>
      <c r="AO51" s="170">
        <v>18369.093846929743</v>
      </c>
      <c r="AP51" s="170">
        <v>18920.166662337637</v>
      </c>
      <c r="AQ51" s="170">
        <v>19487.771662207764</v>
      </c>
      <c r="AR51" s="170">
        <v>20072.404812073997</v>
      </c>
      <c r="AS51" s="170">
        <v>20674.576956436224</v>
      </c>
      <c r="AT51" s="170">
        <v>21294.814265129309</v>
      </c>
      <c r="AU51" s="170">
        <v>21933.658693083187</v>
      </c>
      <c r="AV51" s="170">
        <v>22591.668453875682</v>
      </c>
      <c r="AW51" s="170">
        <v>23269.418507491955</v>
      </c>
      <c r="AX51" s="170">
        <v>23967.501062716718</v>
      </c>
      <c r="AY51" s="170">
        <v>24686.526094598215</v>
      </c>
      <c r="AZ51" s="170">
        <v>25427.121877436162</v>
      </c>
    </row>
    <row r="52" spans="1:53" x14ac:dyDescent="0.25">
      <c r="A52" s="170" t="s">
        <v>451</v>
      </c>
      <c r="C52" s="170">
        <v>4.0696224940799999</v>
      </c>
      <c r="D52" s="170">
        <v>4.0696224940799999</v>
      </c>
      <c r="E52" s="170">
        <v>4.0696224940799999</v>
      </c>
      <c r="F52" s="170">
        <v>4.0696224940799999</v>
      </c>
      <c r="G52" s="170">
        <v>4.0696224940799999</v>
      </c>
      <c r="H52" s="170">
        <v>4.0696224940799999</v>
      </c>
      <c r="I52" s="170">
        <v>8.1392449881599997</v>
      </c>
      <c r="J52" s="170">
        <v>8.1392449881599997</v>
      </c>
      <c r="K52" s="170">
        <v>8.1392449881599997</v>
      </c>
      <c r="L52" s="170">
        <v>8.1392449881599997</v>
      </c>
      <c r="M52" s="171">
        <v>8.1392449881599997</v>
      </c>
      <c r="N52" s="170">
        <v>8.1392449881599997</v>
      </c>
      <c r="O52" s="170">
        <v>12.208867482240002</v>
      </c>
      <c r="P52" s="170">
        <v>12.208867482240002</v>
      </c>
      <c r="Q52" s="170">
        <v>12.208867482240002</v>
      </c>
      <c r="R52" s="170">
        <v>12.208867482240002</v>
      </c>
      <c r="S52" s="170">
        <v>12.208867482240002</v>
      </c>
      <c r="T52" s="170">
        <v>12.208867482240002</v>
      </c>
      <c r="U52" s="170">
        <v>16.278489976319999</v>
      </c>
      <c r="V52" s="170">
        <v>16.278489976319999</v>
      </c>
      <c r="W52" s="170">
        <v>16.278489976319999</v>
      </c>
      <c r="X52" s="170">
        <v>16.278489976319999</v>
      </c>
      <c r="Y52" s="170">
        <v>16.278489976319999</v>
      </c>
      <c r="Z52" s="170">
        <v>16.278489976319999</v>
      </c>
      <c r="AA52" s="170">
        <v>16.278489976319999</v>
      </c>
      <c r="AB52" s="170">
        <v>16.278489976319999</v>
      </c>
      <c r="AC52" s="170">
        <v>16.278489976319999</v>
      </c>
      <c r="AD52" s="170">
        <v>16.278489976319999</v>
      </c>
      <c r="AE52" s="170">
        <v>16.278489976319999</v>
      </c>
      <c r="AF52" s="170">
        <v>16.278489976319999</v>
      </c>
      <c r="AG52" s="170">
        <v>16.278489976319999</v>
      </c>
      <c r="AH52" s="170">
        <v>16.278489976319999</v>
      </c>
      <c r="AI52" s="170">
        <v>16.278489976319999</v>
      </c>
      <c r="AJ52" s="170">
        <v>16.278489976319999</v>
      </c>
      <c r="AK52" s="170">
        <v>16.278489976319999</v>
      </c>
      <c r="AL52" s="170">
        <v>16.278489976319999</v>
      </c>
      <c r="AM52" s="170">
        <v>16.278489976319999</v>
      </c>
      <c r="AN52" s="170">
        <v>16.278489976319999</v>
      </c>
      <c r="AO52" s="170">
        <v>16.278489976319999</v>
      </c>
      <c r="AP52" s="170">
        <v>16.278489976319999</v>
      </c>
      <c r="AQ52" s="170">
        <v>16.278489976319999</v>
      </c>
      <c r="AR52" s="170">
        <v>16.278489976319999</v>
      </c>
      <c r="AS52" s="170">
        <v>16.278489976319999</v>
      </c>
      <c r="AT52" s="170">
        <v>16.278489976319999</v>
      </c>
      <c r="AU52" s="170">
        <v>16.278489976319999</v>
      </c>
      <c r="AV52" s="170">
        <v>16.278489976319999</v>
      </c>
      <c r="AW52" s="170">
        <v>16.278489976319999</v>
      </c>
      <c r="AX52" s="170">
        <v>16.278489976319999</v>
      </c>
      <c r="AY52" s="170">
        <v>16.278489976319999</v>
      </c>
      <c r="AZ52" s="170">
        <v>16.278489976319999</v>
      </c>
    </row>
    <row r="53" spans="1:53" ht="18.75" customHeight="1" x14ac:dyDescent="0.25">
      <c r="A53" s="170" t="s">
        <v>452</v>
      </c>
      <c r="C53" s="170">
        <v>14.581088276662086</v>
      </c>
      <c r="D53" s="170">
        <v>15.018520924961948</v>
      </c>
      <c r="E53" s="170">
        <v>15.469076552710808</v>
      </c>
      <c r="F53" s="170">
        <v>15.933148849292133</v>
      </c>
      <c r="G53" s="170">
        <v>16.4111433147709</v>
      </c>
      <c r="H53" s="170">
        <v>16.903477614214026</v>
      </c>
      <c r="I53" s="170">
        <v>17.410581942640444</v>
      </c>
      <c r="J53" s="170">
        <v>17.932899400919656</v>
      </c>
      <c r="K53" s="170">
        <v>18.470886382947246</v>
      </c>
      <c r="L53" s="170">
        <v>19.025012974435665</v>
      </c>
      <c r="M53" s="171">
        <v>31.895231857886344</v>
      </c>
      <c r="N53" s="170">
        <v>32.852088813622935</v>
      </c>
      <c r="O53" s="170">
        <v>33.837651478031631</v>
      </c>
      <c r="P53" s="170">
        <v>34.852781022372575</v>
      </c>
      <c r="Q53" s="170">
        <v>35.898364453043754</v>
      </c>
      <c r="R53" s="170">
        <v>36.975315386635067</v>
      </c>
      <c r="S53" s="170">
        <v>38.084574848234119</v>
      </c>
      <c r="T53" s="170">
        <v>39.227112093681143</v>
      </c>
      <c r="U53" s="170">
        <v>40.403925456491585</v>
      </c>
      <c r="V53" s="170">
        <v>41.616043220186327</v>
      </c>
      <c r="W53" s="170">
        <v>59.393981683397953</v>
      </c>
      <c r="X53" s="170">
        <v>61.175801133899895</v>
      </c>
      <c r="Y53" s="170">
        <v>63.011075167916886</v>
      </c>
      <c r="Z53" s="170">
        <v>64.901407422954406</v>
      </c>
      <c r="AA53" s="170">
        <v>66.848449645643029</v>
      </c>
      <c r="AB53" s="170">
        <v>68.853903135012331</v>
      </c>
      <c r="AC53" s="170">
        <v>70.919520229062698</v>
      </c>
      <c r="AD53" s="170">
        <v>73.047105835934573</v>
      </c>
      <c r="AE53" s="170">
        <v>75.238519011012613</v>
      </c>
      <c r="AF53" s="170">
        <v>77.495674581342982</v>
      </c>
      <c r="AG53" s="170">
        <v>79.82054481878329</v>
      </c>
      <c r="AH53" s="170">
        <v>82.215161163346778</v>
      </c>
      <c r="AI53" s="170">
        <v>84.681615998247182</v>
      </c>
      <c r="AJ53" s="170">
        <v>87.222064478194596</v>
      </c>
      <c r="AK53" s="170">
        <v>89.838726412540453</v>
      </c>
      <c r="AL53" s="170">
        <v>92.533888204916678</v>
      </c>
      <c r="AM53" s="170">
        <v>95.309904851064161</v>
      </c>
      <c r="AN53" s="170">
        <v>98.169201996596101</v>
      </c>
      <c r="AO53" s="170">
        <v>101.11427805649399</v>
      </c>
      <c r="AP53" s="170">
        <v>104.14770639818882</v>
      </c>
      <c r="AQ53" s="170">
        <v>107.27213759013448</v>
      </c>
      <c r="AR53" s="170">
        <v>110.49030171783849</v>
      </c>
      <c r="AS53" s="170">
        <v>113.80501076937368</v>
      </c>
      <c r="AT53" s="170">
        <v>117.2191610924549</v>
      </c>
      <c r="AU53" s="170">
        <v>120.73573592522855</v>
      </c>
      <c r="AV53" s="170">
        <v>124.35780800298539</v>
      </c>
      <c r="AW53" s="170">
        <v>128.08854224307495</v>
      </c>
      <c r="AX53" s="170">
        <v>131.93119851036721</v>
      </c>
      <c r="AY53" s="170">
        <v>135.88913446567824</v>
      </c>
      <c r="AZ53" s="170">
        <v>139.9658084996486</v>
      </c>
    </row>
    <row r="55" spans="1:53" x14ac:dyDescent="0.25">
      <c r="M55" s="170"/>
    </row>
    <row r="56" spans="1:53" s="218" customFormat="1" ht="16.5" thickBot="1" x14ac:dyDescent="0.3">
      <c r="M56" s="219"/>
    </row>
    <row r="57" spans="1:53" ht="31.5" x14ac:dyDescent="0.25">
      <c r="A57" s="220" t="s">
        <v>271</v>
      </c>
      <c r="B57" s="208" t="str">
        <f>B47</f>
        <v>Год окончания строительства 2022</v>
      </c>
      <c r="C57" s="208">
        <f t="shared" ref="C57:BA57" si="3">C47</f>
        <v>2021</v>
      </c>
      <c r="D57" s="208">
        <f t="shared" si="3"/>
        <v>2022</v>
      </c>
      <c r="E57" s="208">
        <f t="shared" si="3"/>
        <v>2023</v>
      </c>
      <c r="F57" s="208">
        <f t="shared" si="3"/>
        <v>2024</v>
      </c>
      <c r="G57" s="208">
        <f t="shared" si="3"/>
        <v>2025</v>
      </c>
      <c r="H57" s="208">
        <f t="shared" si="3"/>
        <v>2026</v>
      </c>
      <c r="I57" s="208">
        <f t="shared" si="3"/>
        <v>2027</v>
      </c>
      <c r="J57" s="208">
        <f t="shared" si="3"/>
        <v>2028</v>
      </c>
      <c r="K57" s="208">
        <f t="shared" si="3"/>
        <v>2029</v>
      </c>
      <c r="L57" s="208">
        <f t="shared" si="3"/>
        <v>2030</v>
      </c>
      <c r="M57" s="221">
        <f t="shared" si="3"/>
        <v>2031</v>
      </c>
      <c r="N57" s="208">
        <f t="shared" si="3"/>
        <v>2032</v>
      </c>
      <c r="O57" s="208">
        <f t="shared" si="3"/>
        <v>2033</v>
      </c>
      <c r="P57" s="208">
        <f t="shared" si="3"/>
        <v>2034</v>
      </c>
      <c r="Q57" s="208">
        <f t="shared" si="3"/>
        <v>2035</v>
      </c>
      <c r="R57" s="208">
        <f t="shared" si="3"/>
        <v>2036</v>
      </c>
      <c r="S57" s="208">
        <f t="shared" si="3"/>
        <v>2037</v>
      </c>
      <c r="T57" s="208">
        <f t="shared" si="3"/>
        <v>2038</v>
      </c>
      <c r="U57" s="208">
        <f t="shared" si="3"/>
        <v>2039</v>
      </c>
      <c r="V57" s="208">
        <f t="shared" si="3"/>
        <v>2040</v>
      </c>
      <c r="W57" s="208">
        <f t="shared" si="3"/>
        <v>2041</v>
      </c>
      <c r="X57" s="208">
        <f t="shared" si="3"/>
        <v>2042</v>
      </c>
      <c r="Y57" s="208">
        <f t="shared" si="3"/>
        <v>2043</v>
      </c>
      <c r="Z57" s="208">
        <f t="shared" si="3"/>
        <v>2044</v>
      </c>
      <c r="AA57" s="208">
        <f t="shared" si="3"/>
        <v>2045</v>
      </c>
      <c r="AB57" s="208">
        <f t="shared" si="3"/>
        <v>2046</v>
      </c>
      <c r="AC57" s="208">
        <f t="shared" si="3"/>
        <v>2047</v>
      </c>
      <c r="AD57" s="208">
        <f t="shared" si="3"/>
        <v>2048</v>
      </c>
      <c r="AE57" s="208">
        <f t="shared" si="3"/>
        <v>2049</v>
      </c>
      <c r="AF57" s="208">
        <f t="shared" si="3"/>
        <v>2050</v>
      </c>
      <c r="AG57" s="208">
        <f t="shared" si="3"/>
        <v>2051</v>
      </c>
      <c r="AH57" s="208">
        <f t="shared" si="3"/>
        <v>2052</v>
      </c>
      <c r="AI57" s="208">
        <f t="shared" si="3"/>
        <v>2053</v>
      </c>
      <c r="AJ57" s="208">
        <f t="shared" si="3"/>
        <v>2054</v>
      </c>
      <c r="AK57" s="208">
        <f t="shared" si="3"/>
        <v>2055</v>
      </c>
      <c r="AL57" s="208">
        <f t="shared" si="3"/>
        <v>2056</v>
      </c>
      <c r="AM57" s="208">
        <f t="shared" si="3"/>
        <v>2057</v>
      </c>
      <c r="AN57" s="208">
        <f t="shared" si="3"/>
        <v>2058</v>
      </c>
      <c r="AO57" s="208">
        <f t="shared" si="3"/>
        <v>2059</v>
      </c>
      <c r="AP57" s="208">
        <f t="shared" si="3"/>
        <v>2060</v>
      </c>
      <c r="AQ57" s="208">
        <f t="shared" si="3"/>
        <v>2061</v>
      </c>
      <c r="AR57" s="208">
        <f t="shared" si="3"/>
        <v>2062</v>
      </c>
      <c r="AS57" s="208">
        <f t="shared" si="3"/>
        <v>2063</v>
      </c>
      <c r="AT57" s="208">
        <f t="shared" si="3"/>
        <v>2064</v>
      </c>
      <c r="AU57" s="208">
        <f t="shared" si="3"/>
        <v>2065</v>
      </c>
      <c r="AV57" s="208">
        <f t="shared" si="3"/>
        <v>2066</v>
      </c>
      <c r="AW57" s="208">
        <f t="shared" si="3"/>
        <v>2067</v>
      </c>
      <c r="AX57" s="208">
        <f t="shared" si="3"/>
        <v>2068</v>
      </c>
      <c r="AY57" s="208">
        <f t="shared" si="3"/>
        <v>2069</v>
      </c>
      <c r="AZ57" s="208">
        <f t="shared" si="3"/>
        <v>2070</v>
      </c>
      <c r="BA57" s="208">
        <f t="shared" si="3"/>
        <v>0</v>
      </c>
    </row>
    <row r="58" spans="1:53"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row>
    <row r="59" spans="1:53"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c r="BA59" s="223">
        <v>0</v>
      </c>
    </row>
    <row r="60" spans="1:53"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c r="BA60" s="223">
        <v>0</v>
      </c>
    </row>
    <row r="61" spans="1:53"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9" customFormat="1" ht="31.5" x14ac:dyDescent="0.25">
      <c r="A63" s="220" t="s">
        <v>453</v>
      </c>
      <c r="B63" s="208" t="str">
        <f>B47</f>
        <v>Год окончания строительства 2022</v>
      </c>
      <c r="C63" s="208">
        <f t="shared" ref="C63:BA63" si="4">C47</f>
        <v>2021</v>
      </c>
      <c r="D63" s="208">
        <f t="shared" si="4"/>
        <v>2022</v>
      </c>
      <c r="E63" s="208">
        <f t="shared" si="4"/>
        <v>2023</v>
      </c>
      <c r="F63" s="208">
        <f t="shared" si="4"/>
        <v>2024</v>
      </c>
      <c r="G63" s="208">
        <f t="shared" si="4"/>
        <v>2025</v>
      </c>
      <c r="H63" s="208">
        <f t="shared" si="4"/>
        <v>2026</v>
      </c>
      <c r="I63" s="208">
        <f t="shared" si="4"/>
        <v>2027</v>
      </c>
      <c r="J63" s="208">
        <f t="shared" si="4"/>
        <v>2028</v>
      </c>
      <c r="K63" s="208">
        <f t="shared" si="4"/>
        <v>2029</v>
      </c>
      <c r="L63" s="208">
        <f t="shared" si="4"/>
        <v>2030</v>
      </c>
      <c r="M63" s="221">
        <f t="shared" si="4"/>
        <v>2031</v>
      </c>
      <c r="N63" s="208">
        <f t="shared" si="4"/>
        <v>2032</v>
      </c>
      <c r="O63" s="208">
        <f t="shared" si="4"/>
        <v>2033</v>
      </c>
      <c r="P63" s="208">
        <f t="shared" si="4"/>
        <v>2034</v>
      </c>
      <c r="Q63" s="208">
        <f t="shared" si="4"/>
        <v>2035</v>
      </c>
      <c r="R63" s="208">
        <f t="shared" si="4"/>
        <v>2036</v>
      </c>
      <c r="S63" s="208">
        <f t="shared" si="4"/>
        <v>2037</v>
      </c>
      <c r="T63" s="208">
        <f t="shared" si="4"/>
        <v>2038</v>
      </c>
      <c r="U63" s="208">
        <f t="shared" si="4"/>
        <v>2039</v>
      </c>
      <c r="V63" s="208">
        <f t="shared" si="4"/>
        <v>2040</v>
      </c>
      <c r="W63" s="208">
        <f t="shared" si="4"/>
        <v>2041</v>
      </c>
      <c r="X63" s="208">
        <f t="shared" si="4"/>
        <v>2042</v>
      </c>
      <c r="Y63" s="208">
        <f t="shared" si="4"/>
        <v>2043</v>
      </c>
      <c r="Z63" s="208">
        <f t="shared" si="4"/>
        <v>2044</v>
      </c>
      <c r="AA63" s="208">
        <f t="shared" si="4"/>
        <v>2045</v>
      </c>
      <c r="AB63" s="208">
        <f t="shared" si="4"/>
        <v>2046</v>
      </c>
      <c r="AC63" s="208">
        <f t="shared" si="4"/>
        <v>2047</v>
      </c>
      <c r="AD63" s="208">
        <f t="shared" si="4"/>
        <v>2048</v>
      </c>
      <c r="AE63" s="208">
        <f t="shared" si="4"/>
        <v>2049</v>
      </c>
      <c r="AF63" s="208">
        <f t="shared" si="4"/>
        <v>2050</v>
      </c>
      <c r="AG63" s="208">
        <f t="shared" si="4"/>
        <v>2051</v>
      </c>
      <c r="AH63" s="208">
        <f t="shared" si="4"/>
        <v>2052</v>
      </c>
      <c r="AI63" s="208">
        <f t="shared" si="4"/>
        <v>2053</v>
      </c>
      <c r="AJ63" s="208">
        <f t="shared" si="4"/>
        <v>2054</v>
      </c>
      <c r="AK63" s="208">
        <f t="shared" si="4"/>
        <v>2055</v>
      </c>
      <c r="AL63" s="208">
        <f t="shared" si="4"/>
        <v>2056</v>
      </c>
      <c r="AM63" s="208">
        <f t="shared" si="4"/>
        <v>2057</v>
      </c>
      <c r="AN63" s="208">
        <f t="shared" si="4"/>
        <v>2058</v>
      </c>
      <c r="AO63" s="208">
        <f t="shared" si="4"/>
        <v>2059</v>
      </c>
      <c r="AP63" s="208">
        <f t="shared" si="4"/>
        <v>2060</v>
      </c>
      <c r="AQ63" s="208">
        <f t="shared" si="4"/>
        <v>2061</v>
      </c>
      <c r="AR63" s="208">
        <f t="shared" si="4"/>
        <v>2062</v>
      </c>
      <c r="AS63" s="208">
        <f t="shared" si="4"/>
        <v>2063</v>
      </c>
      <c r="AT63" s="208">
        <f t="shared" si="4"/>
        <v>2064</v>
      </c>
      <c r="AU63" s="208">
        <f t="shared" si="4"/>
        <v>2065</v>
      </c>
      <c r="AV63" s="208">
        <f t="shared" si="4"/>
        <v>2066</v>
      </c>
      <c r="AW63" s="208">
        <f t="shared" si="4"/>
        <v>2067</v>
      </c>
      <c r="AX63" s="208">
        <f t="shared" si="4"/>
        <v>2068</v>
      </c>
      <c r="AY63" s="208">
        <f t="shared" si="4"/>
        <v>2069</v>
      </c>
      <c r="AZ63" s="208">
        <f t="shared" si="4"/>
        <v>2070</v>
      </c>
      <c r="BA63" s="208">
        <f t="shared" si="4"/>
        <v>0</v>
      </c>
    </row>
    <row r="64" spans="1:53" s="173" customFormat="1" ht="14.25" x14ac:dyDescent="0.25">
      <c r="A64" s="231" t="s">
        <v>266</v>
      </c>
      <c r="B64" s="232">
        <f t="shared" ref="B64:BA64" si="5">B50*$B$28</f>
        <v>0</v>
      </c>
      <c r="C64" s="232">
        <f t="shared" si="5"/>
        <v>5309946.3140844423</v>
      </c>
      <c r="D64" s="232">
        <f t="shared" si="5"/>
        <v>5469244.7035069764</v>
      </c>
      <c r="E64" s="232">
        <f t="shared" si="5"/>
        <v>5633322.044612186</v>
      </c>
      <c r="F64" s="232">
        <f t="shared" si="5"/>
        <v>5802321.7059505517</v>
      </c>
      <c r="G64" s="232">
        <f t="shared" si="5"/>
        <v>5976391.35712907</v>
      </c>
      <c r="H64" s="232">
        <f t="shared" si="5"/>
        <v>6155683.0978429411</v>
      </c>
      <c r="I64" s="232">
        <f t="shared" si="5"/>
        <v>6340353.5907782288</v>
      </c>
      <c r="J64" s="232">
        <f t="shared" si="5"/>
        <v>6530564.1985015748</v>
      </c>
      <c r="K64" s="232">
        <f t="shared" si="5"/>
        <v>6726481.1244566217</v>
      </c>
      <c r="L64" s="232">
        <f t="shared" si="5"/>
        <v>6928275.5581903215</v>
      </c>
      <c r="M64" s="233">
        <f t="shared" si="5"/>
        <v>7734593.7255374389</v>
      </c>
      <c r="N64" s="232">
        <f t="shared" si="5"/>
        <v>7966631.5373035623</v>
      </c>
      <c r="O64" s="232">
        <f t="shared" si="5"/>
        <v>8205630.4834226724</v>
      </c>
      <c r="P64" s="232">
        <f t="shared" si="5"/>
        <v>8451799.397925349</v>
      </c>
      <c r="Q64" s="232">
        <f t="shared" si="5"/>
        <v>8705353.3798631113</v>
      </c>
      <c r="R64" s="232">
        <f t="shared" si="5"/>
        <v>8966513.9812590033</v>
      </c>
      <c r="S64" s="232">
        <f t="shared" si="5"/>
        <v>9235509.4006967749</v>
      </c>
      <c r="T64" s="232">
        <f t="shared" si="5"/>
        <v>9512574.6827176791</v>
      </c>
      <c r="U64" s="232">
        <f t="shared" si="5"/>
        <v>9797951.9231992103</v>
      </c>
      <c r="V64" s="232">
        <f t="shared" si="5"/>
        <v>10091890.480895184</v>
      </c>
      <c r="W64" s="232">
        <f t="shared" si="5"/>
        <v>10789906.672483964</v>
      </c>
      <c r="X64" s="232">
        <f t="shared" si="5"/>
        <v>11113603.872658484</v>
      </c>
      <c r="Y64" s="232">
        <f t="shared" si="5"/>
        <v>11447011.988838237</v>
      </c>
      <c r="Z64" s="232">
        <f t="shared" si="5"/>
        <v>11790422.348503385</v>
      </c>
      <c r="AA64" s="232">
        <f t="shared" si="5"/>
        <v>12144135.018958485</v>
      </c>
      <c r="AB64" s="232">
        <f t="shared" si="5"/>
        <v>12508459.069527242</v>
      </c>
      <c r="AC64" s="232">
        <f t="shared" si="5"/>
        <v>12883712.841613058</v>
      </c>
      <c r="AD64" s="232">
        <f t="shared" si="5"/>
        <v>13270224.226861451</v>
      </c>
      <c r="AE64" s="232">
        <f t="shared" si="5"/>
        <v>13668330.953667292</v>
      </c>
      <c r="AF64" s="232">
        <f t="shared" si="5"/>
        <v>14078380.88227731</v>
      </c>
      <c r="AG64" s="232">
        <f t="shared" si="5"/>
        <v>14500732.308745632</v>
      </c>
      <c r="AH64" s="232">
        <f t="shared" si="5"/>
        <v>14935754.278008001</v>
      </c>
      <c r="AI64" s="232">
        <f t="shared" si="5"/>
        <v>15383826.906348241</v>
      </c>
      <c r="AJ64" s="232">
        <f t="shared" si="5"/>
        <v>15845341.713538688</v>
      </c>
      <c r="AK64" s="232">
        <f t="shared" si="5"/>
        <v>16320701.964944851</v>
      </c>
      <c r="AL64" s="232">
        <f t="shared" si="5"/>
        <v>16810323.023893196</v>
      </c>
      <c r="AM64" s="232">
        <f t="shared" si="5"/>
        <v>17314632.714609992</v>
      </c>
      <c r="AN64" s="232">
        <f t="shared" si="5"/>
        <v>17834071.696048293</v>
      </c>
      <c r="AO64" s="232">
        <f t="shared" si="5"/>
        <v>18369093.846929744</v>
      </c>
      <c r="AP64" s="232">
        <f t="shared" si="5"/>
        <v>18920166.662337638</v>
      </c>
      <c r="AQ64" s="232">
        <f t="shared" si="5"/>
        <v>19487771.662207764</v>
      </c>
      <c r="AR64" s="232">
        <f t="shared" si="5"/>
        <v>20072404.812073998</v>
      </c>
      <c r="AS64" s="232">
        <f t="shared" si="5"/>
        <v>20674576.956436224</v>
      </c>
      <c r="AT64" s="232">
        <f t="shared" si="5"/>
        <v>21294814.265129309</v>
      </c>
      <c r="AU64" s="232">
        <f t="shared" si="5"/>
        <v>21933658.693083186</v>
      </c>
      <c r="AV64" s="232">
        <f t="shared" si="5"/>
        <v>22591668.453875683</v>
      </c>
      <c r="AW64" s="232">
        <f t="shared" si="5"/>
        <v>23269418.507491954</v>
      </c>
      <c r="AX64" s="232">
        <f t="shared" si="5"/>
        <v>23967501.062716719</v>
      </c>
      <c r="AY64" s="232">
        <f t="shared" si="5"/>
        <v>24686526.094598215</v>
      </c>
      <c r="AZ64" s="232">
        <f t="shared" si="5"/>
        <v>25427121.877436161</v>
      </c>
      <c r="BA64" s="232">
        <f t="shared" si="5"/>
        <v>0</v>
      </c>
    </row>
    <row r="65" spans="1:53" x14ac:dyDescent="0.25">
      <c r="A65" s="222" t="s">
        <v>265</v>
      </c>
      <c r="B65" s="234">
        <f t="shared" ref="B65:AZ65" si="6">SUM(B66:B71)</f>
        <v>0</v>
      </c>
      <c r="C65" s="234">
        <f t="shared" si="6"/>
        <v>-249712.526494805</v>
      </c>
      <c r="D65" s="234">
        <f t="shared" si="6"/>
        <v>-247711.69746415401</v>
      </c>
      <c r="E65" s="234">
        <f t="shared" si="6"/>
        <v>-245721.80424971049</v>
      </c>
      <c r="F65" s="234">
        <f t="shared" si="6"/>
        <v>-243743.17492596077</v>
      </c>
      <c r="G65" s="234">
        <f t="shared" si="6"/>
        <v>-241776.14740962553</v>
      </c>
      <c r="H65" s="234">
        <f t="shared" si="6"/>
        <v>-239821.06975492724</v>
      </c>
      <c r="I65" s="234">
        <f t="shared" si="6"/>
        <v>-241269.65253611509</v>
      </c>
      <c r="J65" s="234">
        <f t="shared" si="6"/>
        <v>-239339.56084711352</v>
      </c>
      <c r="K65" s="234">
        <f t="shared" si="6"/>
        <v>-237422.52709456897</v>
      </c>
      <c r="L65" s="234">
        <f t="shared" si="6"/>
        <v>-235518.9430165751</v>
      </c>
      <c r="M65" s="235">
        <f t="shared" si="6"/>
        <v>-243878.76918188317</v>
      </c>
      <c r="N65" s="234">
        <f t="shared" si="6"/>
        <v>-242310.79374076278</v>
      </c>
      <c r="O65" s="234">
        <f t="shared" si="6"/>
        <v>-244158.09180193581</v>
      </c>
      <c r="P65" s="234">
        <f t="shared" si="6"/>
        <v>-242638.67685131903</v>
      </c>
      <c r="Q65" s="234">
        <f t="shared" si="6"/>
        <v>-241144.64013931082</v>
      </c>
      <c r="R65" s="234">
        <f t="shared" si="6"/>
        <v>-239676.74301306935</v>
      </c>
      <c r="S65" s="234">
        <f t="shared" si="6"/>
        <v>-238235.76966016769</v>
      </c>
      <c r="T65" s="234">
        <f t="shared" si="6"/>
        <v>-236822.52779380599</v>
      </c>
      <c r="U65" s="234">
        <f t="shared" si="6"/>
        <v>-238829.20143698045</v>
      </c>
      <c r="V65" s="234">
        <f t="shared" si="6"/>
        <v>-237473.94333582526</v>
      </c>
      <c r="W65" s="234">
        <f t="shared" si="6"/>
        <v>-249923.53581760073</v>
      </c>
      <c r="X65" s="234">
        <f t="shared" si="6"/>
        <v>-249043.02912211814</v>
      </c>
      <c r="Y65" s="234">
        <f t="shared" si="6"/>
        <v>-248207.06791289808</v>
      </c>
      <c r="Z65" s="234">
        <f t="shared" si="6"/>
        <v>-247416.98855452851</v>
      </c>
      <c r="AA65" s="234">
        <f t="shared" si="6"/>
        <v>-246674.16750253481</v>
      </c>
      <c r="AB65" s="234">
        <f t="shared" si="6"/>
        <v>-245980.02250610833</v>
      </c>
      <c r="AC65" s="234">
        <f t="shared" si="6"/>
        <v>-245336.01384691615</v>
      </c>
      <c r="AD65" s="234">
        <f t="shared" si="6"/>
        <v>-244743.64561507519</v>
      </c>
      <c r="AE65" s="234">
        <f t="shared" si="6"/>
        <v>-244204.467023406</v>
      </c>
      <c r="AF65" s="234">
        <f t="shared" si="6"/>
        <v>-243720.07376111374</v>
      </c>
      <c r="AG65" s="234">
        <f t="shared" si="6"/>
        <v>-243292.10938807981</v>
      </c>
      <c r="AH65" s="234">
        <f t="shared" si="6"/>
        <v>-242922.26677098186</v>
      </c>
      <c r="AI65" s="234">
        <f t="shared" si="6"/>
        <v>-242612.28956249799</v>
      </c>
      <c r="AJ65" s="234">
        <f t="shared" si="6"/>
        <v>-242363.9737248866</v>
      </c>
      <c r="AK65" s="234">
        <f t="shared" si="6"/>
        <v>-242179.16909927395</v>
      </c>
      <c r="AL65" s="234">
        <f t="shared" si="6"/>
        <v>-242059.78102201995</v>
      </c>
      <c r="AM65" s="234">
        <f t="shared" si="6"/>
        <v>-242007.7719895753</v>
      </c>
      <c r="AN65" s="234">
        <f t="shared" si="6"/>
        <v>-242025.16337328439</v>
      </c>
      <c r="AO65" s="234">
        <f t="shared" si="6"/>
        <v>-242114.03718563175</v>
      </c>
      <c r="AP65" s="234">
        <f t="shared" si="6"/>
        <v>-242276.53789947659</v>
      </c>
      <c r="AQ65" s="234">
        <f t="shared" si="6"/>
        <v>-242514.87432186372</v>
      </c>
      <c r="AR65" s="234">
        <f t="shared" si="6"/>
        <v>-242831.3215240495</v>
      </c>
      <c r="AS65" s="234">
        <f t="shared" si="6"/>
        <v>-243228.22282942798</v>
      </c>
      <c r="AT65" s="234">
        <f t="shared" si="6"/>
        <v>-243707.99186109478</v>
      </c>
      <c r="AU65" s="234">
        <f t="shared" si="6"/>
        <v>-244273.1146508386</v>
      </c>
      <c r="AV65" s="234">
        <f t="shared" si="6"/>
        <v>-244926.15181140177</v>
      </c>
      <c r="AW65" s="234">
        <f t="shared" si="6"/>
        <v>-245669.74077390885</v>
      </c>
      <c r="AX65" s="234">
        <f t="shared" si="6"/>
        <v>-246506.59809241819</v>
      </c>
      <c r="AY65" s="234">
        <f t="shared" si="6"/>
        <v>-247439.52181760984</v>
      </c>
      <c r="AZ65" s="234">
        <f t="shared" si="6"/>
        <v>-248471.39394168428</v>
      </c>
      <c r="BA65" s="234">
        <f t="shared" ref="BA65" si="7">SUM(BA66:BA71)</f>
        <v>-118267.81187837708</v>
      </c>
    </row>
    <row r="66" spans="1:53" x14ac:dyDescent="0.25">
      <c r="A66" s="236" t="s">
        <v>264</v>
      </c>
      <c r="B66" s="234">
        <f>-B52*1000/1.2</f>
        <v>0</v>
      </c>
      <c r="C66" s="234">
        <f t="shared" ref="C66:BA67" si="8">-C52*1000/1.2</f>
        <v>-3391.3520783999998</v>
      </c>
      <c r="D66" s="234">
        <f t="shared" si="8"/>
        <v>-3391.3520783999998</v>
      </c>
      <c r="E66" s="234">
        <f t="shared" si="8"/>
        <v>-3391.3520783999998</v>
      </c>
      <c r="F66" s="234">
        <f t="shared" si="8"/>
        <v>-3391.3520783999998</v>
      </c>
      <c r="G66" s="234">
        <f t="shared" si="8"/>
        <v>-3391.3520783999998</v>
      </c>
      <c r="H66" s="234">
        <f t="shared" si="8"/>
        <v>-3391.3520783999998</v>
      </c>
      <c r="I66" s="234">
        <f t="shared" si="8"/>
        <v>-6782.7041567999995</v>
      </c>
      <c r="J66" s="234">
        <f t="shared" si="8"/>
        <v>-6782.7041567999995</v>
      </c>
      <c r="K66" s="234">
        <f t="shared" si="8"/>
        <v>-6782.7041567999995</v>
      </c>
      <c r="L66" s="234">
        <f t="shared" si="8"/>
        <v>-6782.7041567999995</v>
      </c>
      <c r="M66" s="234">
        <f t="shared" si="8"/>
        <v>-6782.7041567999995</v>
      </c>
      <c r="N66" s="234">
        <f t="shared" si="8"/>
        <v>-6782.7041567999995</v>
      </c>
      <c r="O66" s="234">
        <f t="shared" si="8"/>
        <v>-10174.056235200003</v>
      </c>
      <c r="P66" s="234">
        <f t="shared" si="8"/>
        <v>-10174.056235200003</v>
      </c>
      <c r="Q66" s="234">
        <f t="shared" si="8"/>
        <v>-10174.056235200003</v>
      </c>
      <c r="R66" s="234">
        <f t="shared" si="8"/>
        <v>-10174.056235200003</v>
      </c>
      <c r="S66" s="234">
        <f t="shared" si="8"/>
        <v>-10174.056235200003</v>
      </c>
      <c r="T66" s="234">
        <f t="shared" si="8"/>
        <v>-10174.056235200003</v>
      </c>
      <c r="U66" s="234">
        <f t="shared" si="8"/>
        <v>-13565.408313599999</v>
      </c>
      <c r="V66" s="234">
        <f t="shared" si="8"/>
        <v>-13565.408313599999</v>
      </c>
      <c r="W66" s="234">
        <f t="shared" si="8"/>
        <v>-13565.408313599999</v>
      </c>
      <c r="X66" s="234">
        <f t="shared" si="8"/>
        <v>-13565.408313599999</v>
      </c>
      <c r="Y66" s="234">
        <f t="shared" si="8"/>
        <v>-13565.408313599999</v>
      </c>
      <c r="Z66" s="234">
        <f t="shared" si="8"/>
        <v>-13565.408313599999</v>
      </c>
      <c r="AA66" s="234">
        <f t="shared" si="8"/>
        <v>-13565.408313599999</v>
      </c>
      <c r="AB66" s="234">
        <f t="shared" si="8"/>
        <v>-13565.408313599999</v>
      </c>
      <c r="AC66" s="234">
        <f t="shared" si="8"/>
        <v>-13565.408313599999</v>
      </c>
      <c r="AD66" s="234">
        <f t="shared" si="8"/>
        <v>-13565.408313599999</v>
      </c>
      <c r="AE66" s="234">
        <f t="shared" si="8"/>
        <v>-13565.408313599999</v>
      </c>
      <c r="AF66" s="234">
        <f t="shared" si="8"/>
        <v>-13565.408313599999</v>
      </c>
      <c r="AG66" s="234">
        <f t="shared" si="8"/>
        <v>-13565.408313599999</v>
      </c>
      <c r="AH66" s="234">
        <f t="shared" si="8"/>
        <v>-13565.408313599999</v>
      </c>
      <c r="AI66" s="234">
        <f t="shared" si="8"/>
        <v>-13565.408313599999</v>
      </c>
      <c r="AJ66" s="234">
        <f t="shared" si="8"/>
        <v>-13565.408313599999</v>
      </c>
      <c r="AK66" s="234">
        <f t="shared" si="8"/>
        <v>-13565.408313599999</v>
      </c>
      <c r="AL66" s="234">
        <f t="shared" si="8"/>
        <v>-13565.408313599999</v>
      </c>
      <c r="AM66" s="234">
        <f t="shared" si="8"/>
        <v>-13565.408313599999</v>
      </c>
      <c r="AN66" s="234">
        <f t="shared" si="8"/>
        <v>-13565.408313599999</v>
      </c>
      <c r="AO66" s="234">
        <f t="shared" si="8"/>
        <v>-13565.408313599999</v>
      </c>
      <c r="AP66" s="234">
        <f t="shared" si="8"/>
        <v>-13565.408313599999</v>
      </c>
      <c r="AQ66" s="234">
        <f t="shared" si="8"/>
        <v>-13565.408313599999</v>
      </c>
      <c r="AR66" s="234">
        <f t="shared" si="8"/>
        <v>-13565.408313599999</v>
      </c>
      <c r="AS66" s="234">
        <f t="shared" si="8"/>
        <v>-13565.408313599999</v>
      </c>
      <c r="AT66" s="234">
        <f t="shared" si="8"/>
        <v>-13565.408313599999</v>
      </c>
      <c r="AU66" s="234">
        <f t="shared" si="8"/>
        <v>-13565.408313599999</v>
      </c>
      <c r="AV66" s="234">
        <f t="shared" si="8"/>
        <v>-13565.408313599999</v>
      </c>
      <c r="AW66" s="234">
        <f t="shared" si="8"/>
        <v>-13565.408313599999</v>
      </c>
      <c r="AX66" s="234">
        <f t="shared" si="8"/>
        <v>-13565.408313599999</v>
      </c>
      <c r="AY66" s="234">
        <f t="shared" si="8"/>
        <v>-13565.408313599999</v>
      </c>
      <c r="AZ66" s="234">
        <f t="shared" si="8"/>
        <v>-13565.408313599999</v>
      </c>
      <c r="BA66" s="234">
        <f t="shared" si="8"/>
        <v>0</v>
      </c>
    </row>
    <row r="67" spans="1:53" x14ac:dyDescent="0.25">
      <c r="A67" s="236" t="str">
        <f>A32</f>
        <v>Прочие расходы при эксплуатации объекта, руб. без НДС</v>
      </c>
      <c r="B67" s="234">
        <f>-B53*1000/1.2</f>
        <v>0</v>
      </c>
      <c r="C67" s="234">
        <f t="shared" si="8"/>
        <v>-12150.906897218407</v>
      </c>
      <c r="D67" s="234">
        <f t="shared" si="8"/>
        <v>-12515.434104134956</v>
      </c>
      <c r="E67" s="234">
        <f t="shared" si="8"/>
        <v>-12890.897127259008</v>
      </c>
      <c r="F67" s="234">
        <f t="shared" si="8"/>
        <v>-13277.624041076777</v>
      </c>
      <c r="G67" s="234">
        <f t="shared" si="8"/>
        <v>-13675.952762309083</v>
      </c>
      <c r="H67" s="234">
        <f t="shared" si="8"/>
        <v>-14086.231345178356</v>
      </c>
      <c r="I67" s="234">
        <f t="shared" si="8"/>
        <v>-14508.818285533705</v>
      </c>
      <c r="J67" s="234">
        <f t="shared" si="8"/>
        <v>-14944.082834099712</v>
      </c>
      <c r="K67" s="234">
        <f t="shared" si="8"/>
        <v>-15392.405319122707</v>
      </c>
      <c r="L67" s="234">
        <f t="shared" si="8"/>
        <v>-15854.177478696387</v>
      </c>
      <c r="M67" s="234">
        <f t="shared" si="8"/>
        <v>-26579.359881571956</v>
      </c>
      <c r="N67" s="234">
        <f t="shared" si="8"/>
        <v>-27376.740678019112</v>
      </c>
      <c r="O67" s="234">
        <f t="shared" si="8"/>
        <v>-28198.04289835969</v>
      </c>
      <c r="P67" s="234">
        <f t="shared" si="8"/>
        <v>-29043.984185310481</v>
      </c>
      <c r="Q67" s="234">
        <f t="shared" si="8"/>
        <v>-29915.303710869794</v>
      </c>
      <c r="R67" s="234">
        <f t="shared" si="8"/>
        <v>-30812.762822195891</v>
      </c>
      <c r="S67" s="234">
        <f t="shared" si="8"/>
        <v>-31737.145706861771</v>
      </c>
      <c r="T67" s="234">
        <f t="shared" si="8"/>
        <v>-32689.260078067618</v>
      </c>
      <c r="U67" s="234">
        <f t="shared" si="8"/>
        <v>-33669.937880409656</v>
      </c>
      <c r="V67" s="234">
        <f t="shared" si="8"/>
        <v>-34680.036016821941</v>
      </c>
      <c r="W67" s="234">
        <f t="shared" si="8"/>
        <v>-49494.984736164966</v>
      </c>
      <c r="X67" s="234">
        <f t="shared" si="8"/>
        <v>-50979.834278249917</v>
      </c>
      <c r="Y67" s="234">
        <f t="shared" si="8"/>
        <v>-52509.229306597401</v>
      </c>
      <c r="Z67" s="234">
        <f t="shared" si="8"/>
        <v>-54084.506185795341</v>
      </c>
      <c r="AA67" s="234">
        <f t="shared" si="8"/>
        <v>-55707.041371369196</v>
      </c>
      <c r="AB67" s="234">
        <f t="shared" si="8"/>
        <v>-57378.252612510274</v>
      </c>
      <c r="AC67" s="234">
        <f t="shared" si="8"/>
        <v>-59099.600190885576</v>
      </c>
      <c r="AD67" s="234">
        <f t="shared" si="8"/>
        <v>-60872.588196612152</v>
      </c>
      <c r="AE67" s="234">
        <f t="shared" si="8"/>
        <v>-62698.765842510511</v>
      </c>
      <c r="AF67" s="234">
        <f t="shared" si="8"/>
        <v>-64579.728817785828</v>
      </c>
      <c r="AG67" s="234">
        <f t="shared" si="8"/>
        <v>-66517.120682319422</v>
      </c>
      <c r="AH67" s="234">
        <f t="shared" si="8"/>
        <v>-68512.634302788996</v>
      </c>
      <c r="AI67" s="234">
        <f t="shared" si="8"/>
        <v>-70568.013331872658</v>
      </c>
      <c r="AJ67" s="234">
        <f t="shared" si="8"/>
        <v>-72685.053731828841</v>
      </c>
      <c r="AK67" s="234">
        <f t="shared" si="8"/>
        <v>-74865.605343783711</v>
      </c>
      <c r="AL67" s="234">
        <f t="shared" si="8"/>
        <v>-77111.573504097236</v>
      </c>
      <c r="AM67" s="234">
        <f t="shared" si="8"/>
        <v>-79424.92070922014</v>
      </c>
      <c r="AN67" s="234">
        <f t="shared" si="8"/>
        <v>-81807.668330496759</v>
      </c>
      <c r="AO67" s="234">
        <f t="shared" si="8"/>
        <v>-84261.898380411658</v>
      </c>
      <c r="AP67" s="234">
        <f t="shared" si="8"/>
        <v>-86789.755331824024</v>
      </c>
      <c r="AQ67" s="234">
        <f t="shared" si="8"/>
        <v>-89393.447991778725</v>
      </c>
      <c r="AR67" s="234">
        <f t="shared" si="8"/>
        <v>-92075.251431532073</v>
      </c>
      <c r="AS67" s="234">
        <f t="shared" si="8"/>
        <v>-94837.508974478071</v>
      </c>
      <c r="AT67" s="234">
        <f t="shared" si="8"/>
        <v>-97682.634243712426</v>
      </c>
      <c r="AU67" s="234">
        <f t="shared" si="8"/>
        <v>-100613.1132710238</v>
      </c>
      <c r="AV67" s="234">
        <f t="shared" si="8"/>
        <v>-103631.50666915449</v>
      </c>
      <c r="AW67" s="234">
        <f t="shared" si="8"/>
        <v>-106740.45186922913</v>
      </c>
      <c r="AX67" s="234">
        <f t="shared" si="8"/>
        <v>-109942.66542530603</v>
      </c>
      <c r="AY67" s="234">
        <f t="shared" si="8"/>
        <v>-113240.94538806521</v>
      </c>
      <c r="AZ67" s="234">
        <f t="shared" si="8"/>
        <v>-116638.17374970719</v>
      </c>
      <c r="BA67" s="234">
        <f t="shared" si="8"/>
        <v>0</v>
      </c>
    </row>
    <row r="68" spans="1:53" x14ac:dyDescent="0.25">
      <c r="A68" s="236" t="s">
        <v>446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446</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446</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262</v>
      </c>
      <c r="B71" s="234"/>
      <c r="C71" s="234">
        <f>-(($B$25+$B$26)*$B$28+($B$25+$B$26)*$B$28+SUM($B$73:C73))/2*$B35</f>
        <v>-234170.2675191866</v>
      </c>
      <c r="D71" s="234">
        <f>-(($B$25+$B$26)*$B$28+($B$25+$B$26)*$B$28+SUM($B$73:D73))/2*$B35</f>
        <v>-231804.91128161905</v>
      </c>
      <c r="E71" s="234">
        <f>-(($B$25+$B$26)*$B$28+($B$25+$B$26)*$B$28+SUM($B$73:E73))/2*$B35</f>
        <v>-229439.55504405149</v>
      </c>
      <c r="F71" s="234">
        <f>-(($B$25+$B$26)*$B$28+($B$25+$B$26)*$B$28+SUM($B$73:F73))/2*$B35</f>
        <v>-227074.198806484</v>
      </c>
      <c r="G71" s="234">
        <f>-(($B$25+$B$26)*$B$28+($B$25+$B$26)*$B$28+SUM($B$73:G73))/2*$B35</f>
        <v>-224708.84256891644</v>
      </c>
      <c r="H71" s="234">
        <f>-(($B$25+$B$26)*$B$28+($B$25+$B$26)*$B$28+SUM($B$73:H73))/2*$B35</f>
        <v>-222343.48633134889</v>
      </c>
      <c r="I71" s="234">
        <f>-(($B$25+$B$26)*$B$28+($B$25+$B$26)*$B$28+SUM($B$73:I73))/2*$B35</f>
        <v>-219978.13009378136</v>
      </c>
      <c r="J71" s="234">
        <f>-(($B$25+$B$26)*$B$28+($B$25+$B$26)*$B$28+SUM($B$73:J73))/2*$B35</f>
        <v>-217612.77385621381</v>
      </c>
      <c r="K71" s="234">
        <f>-(($B$25+$B$26)*$B$28+($B$25+$B$26)*$B$28+SUM($B$73:K73))/2*$B35</f>
        <v>-215247.41761864626</v>
      </c>
      <c r="L71" s="234">
        <f>-(($B$25+$B$26)*$B$28+($B$25+$B$26)*$B$28+SUM($B$73:L73))/2*$B35</f>
        <v>-212882.0613810787</v>
      </c>
      <c r="M71" s="234">
        <f>-(($B$25+$B$26)*$B$28+($B$25+$B$26)*$B$28+SUM($B$73:M73))/2*$B35</f>
        <v>-210516.70514351121</v>
      </c>
      <c r="N71" s="234">
        <f>-(($B$25+$B$26)*$B$28+($B$25+$B$26)*$B$28+SUM($B$73:N73))/2*$B35</f>
        <v>-208151.34890594365</v>
      </c>
      <c r="O71" s="234">
        <f>-(($B$25+$B$26)*$B$28+($B$25+$B$26)*$B$28+SUM($B$73:O73))/2*$B35</f>
        <v>-205785.9926683761</v>
      </c>
      <c r="P71" s="234">
        <f>-(($B$25+$B$26)*$B$28+($B$25+$B$26)*$B$28+SUM($B$73:P73))/2*$B35</f>
        <v>-203420.63643080855</v>
      </c>
      <c r="Q71" s="234">
        <f>-(($B$25+$B$26)*$B$28+($B$25+$B$26)*$B$28+SUM($B$73:Q73))/2*$B35</f>
        <v>-201055.28019324102</v>
      </c>
      <c r="R71" s="234">
        <f>-(($B$25+$B$26)*$B$28+($B$25+$B$26)*$B$28+SUM($B$73:R73))/2*$B35</f>
        <v>-198689.92395567347</v>
      </c>
      <c r="S71" s="234">
        <f>-(($B$25+$B$26)*$B$28+($B$25+$B$26)*$B$28+SUM($B$73:S73))/2*$B35</f>
        <v>-196324.56771810591</v>
      </c>
      <c r="T71" s="234">
        <f>-(($B$25+$B$26)*$B$28+($B$25+$B$26)*$B$28+SUM($B$73:T73))/2*$B35</f>
        <v>-193959.21148053836</v>
      </c>
      <c r="U71" s="234">
        <f>-(($B$25+$B$26)*$B$28+($B$25+$B$26)*$B$28+SUM($B$73:U73))/2*$B35</f>
        <v>-191593.85524297081</v>
      </c>
      <c r="V71" s="234">
        <f>-(($B$25+$B$26)*$B$28+($B$25+$B$26)*$B$28+SUM($B$73:V73))/2*$B35</f>
        <v>-189228.49900540331</v>
      </c>
      <c r="W71" s="234">
        <f>-(($B$25+$B$26)*$B$28+($B$25+$B$26)*$B$28+SUM($B$73:W73))/2*$B35</f>
        <v>-186863.14276783576</v>
      </c>
      <c r="X71" s="234">
        <f>-(($B$25+$B$26)*$B$28+($B$25+$B$26)*$B$28+SUM($B$73:X73))/2*$B35</f>
        <v>-184497.78653026823</v>
      </c>
      <c r="Y71" s="234">
        <f>-(($B$25+$B$26)*$B$28+($B$25+$B$26)*$B$28+SUM($B$73:Y73))/2*$B35</f>
        <v>-182132.43029270068</v>
      </c>
      <c r="Z71" s="234">
        <f>-(($B$25+$B$26)*$B$28+($B$25+$B$26)*$B$28+SUM($B$73:Z73))/2*$B35</f>
        <v>-179767.07405513315</v>
      </c>
      <c r="AA71" s="234">
        <f>-(($B$25+$B$26)*$B$28+($B$25+$B$26)*$B$28+SUM($B$73:AA73))/2*$B35</f>
        <v>-177401.71781756563</v>
      </c>
      <c r="AB71" s="234">
        <f>-(($B$25+$B$26)*$B$28+($B$25+$B$26)*$B$28+SUM($B$73:AB73))/2*$B35</f>
        <v>-175036.36157999808</v>
      </c>
      <c r="AC71" s="234">
        <f>-(($B$25+$B$26)*$B$28+($B$25+$B$26)*$B$28+SUM($B$73:AC73))/2*$B35</f>
        <v>-172671.00534243055</v>
      </c>
      <c r="AD71" s="234">
        <f>-(($B$25+$B$26)*$B$28+($B$25+$B$26)*$B$28+SUM($B$73:AD73))/2*$B35</f>
        <v>-170305.64910486303</v>
      </c>
      <c r="AE71" s="234">
        <f>-(($B$25+$B$26)*$B$28+($B$25+$B$26)*$B$28+SUM($B$73:AE73))/2*$B35</f>
        <v>-167940.29286729547</v>
      </c>
      <c r="AF71" s="234">
        <f>-(($B$25+$B$26)*$B$28+($B$25+$B$26)*$B$28+SUM($B$73:AF73))/2*$B35</f>
        <v>-165574.93662972792</v>
      </c>
      <c r="AG71" s="234">
        <f>-(($B$25+$B$26)*$B$28+($B$25+$B$26)*$B$28+SUM($B$73:AG73))/2*$B35</f>
        <v>-163209.58039216039</v>
      </c>
      <c r="AH71" s="234">
        <f>-(($B$25+$B$26)*$B$28+($B$25+$B$26)*$B$28+SUM($B$73:AH73))/2*$B35</f>
        <v>-160844.22415459287</v>
      </c>
      <c r="AI71" s="234">
        <f>-(($B$25+$B$26)*$B$28+($B$25+$B$26)*$B$28+SUM($B$73:AI73))/2*$B35</f>
        <v>-158478.86791702532</v>
      </c>
      <c r="AJ71" s="234">
        <f>-(($B$25+$B$26)*$B$28+($B$25+$B$26)*$B$28+SUM($B$73:AJ73))/2*$B35</f>
        <v>-156113.51167945776</v>
      </c>
      <c r="AK71" s="234">
        <f>-(($B$25+$B$26)*$B$28+($B$25+$B$26)*$B$28+SUM($B$73:AK73))/2*$B35</f>
        <v>-153748.15544189024</v>
      </c>
      <c r="AL71" s="234">
        <f>-(($B$25+$B$26)*$B$28+($B$25+$B$26)*$B$28+SUM($B$73:AL73))/2*$B35</f>
        <v>-151382.79920432271</v>
      </c>
      <c r="AM71" s="234">
        <f>-(($B$25+$B$26)*$B$28+($B$25+$B$26)*$B$28+SUM($B$73:AM73))/2*$B35</f>
        <v>-149017.44296675516</v>
      </c>
      <c r="AN71" s="234">
        <f>-(($B$25+$B$26)*$B$28+($B$25+$B$26)*$B$28+SUM($B$73:AN73))/2*$B35</f>
        <v>-146652.08672918763</v>
      </c>
      <c r="AO71" s="234">
        <f>-(($B$25+$B$26)*$B$28+($B$25+$B$26)*$B$28+SUM($B$73:AO73))/2*$B35</f>
        <v>-144286.73049162008</v>
      </c>
      <c r="AP71" s="234">
        <f>-(($B$25+$B$26)*$B$28+($B$25+$B$26)*$B$28+SUM($B$73:AP73))/2*$B35</f>
        <v>-141921.37425405256</v>
      </c>
      <c r="AQ71" s="234">
        <f>-(($B$25+$B$26)*$B$28+($B$25+$B$26)*$B$28+SUM($B$73:AQ73))/2*$B35</f>
        <v>-139556.018016485</v>
      </c>
      <c r="AR71" s="234">
        <f>-(($B$25+$B$26)*$B$28+($B$25+$B$26)*$B$28+SUM($B$73:AR73))/2*$B35</f>
        <v>-137190.66177891745</v>
      </c>
      <c r="AS71" s="234">
        <f>-(($B$25+$B$26)*$B$28+($B$25+$B$26)*$B$28+SUM($B$73:AS73))/2*$B35</f>
        <v>-134825.3055413499</v>
      </c>
      <c r="AT71" s="234">
        <f>-(($B$25+$B$26)*$B$28+($B$25+$B$26)*$B$28+SUM($B$73:AT73))/2*$B35</f>
        <v>-132459.94930378237</v>
      </c>
      <c r="AU71" s="234">
        <f>-(($B$25+$B$26)*$B$28+($B$25+$B$26)*$B$28+SUM($B$73:AU73))/2*$B35</f>
        <v>-130094.5930662148</v>
      </c>
      <c r="AV71" s="234">
        <f>-(($B$25+$B$26)*$B$28+($B$25+$B$26)*$B$28+SUM($B$73:AV73))/2*$B35</f>
        <v>-127729.23682864726</v>
      </c>
      <c r="AW71" s="234">
        <f>-(($B$25+$B$26)*$B$28+($B$25+$B$26)*$B$28+SUM($B$73:AW73))/2*$B35</f>
        <v>-125363.88059107971</v>
      </c>
      <c r="AX71" s="234">
        <f>-(($B$25+$B$26)*$B$28+($B$25+$B$26)*$B$28+SUM($B$73:AX73))/2*$B35</f>
        <v>-122998.52435351217</v>
      </c>
      <c r="AY71" s="234">
        <f>-(($B$25+$B$26)*$B$28+($B$25+$B$26)*$B$28+SUM($B$73:AY73))/2*$B35</f>
        <v>-120633.16811594462</v>
      </c>
      <c r="AZ71" s="234">
        <f>-(($B$25+$B$26)*$B$28+($B$25+$B$26)*$B$28+SUM($B$73:AZ73))/2*$B35</f>
        <v>-118267.81187837708</v>
      </c>
      <c r="BA71" s="234">
        <f>-(($B$25+$B$26)*$B$28+($B$25+$B$26)*$B$28+SUM($B$73:BA73))/2*$B35</f>
        <v>-118267.81187837708</v>
      </c>
    </row>
    <row r="72" spans="1:53" s="173" customFormat="1" ht="14.25" x14ac:dyDescent="0.25">
      <c r="A72" s="237" t="s">
        <v>454</v>
      </c>
      <c r="B72" s="232">
        <f t="shared" ref="B72:BA72" si="11">B64+B65</f>
        <v>0</v>
      </c>
      <c r="C72" s="232">
        <f t="shared" si="11"/>
        <v>5060233.7875896376</v>
      </c>
      <c r="D72" s="232">
        <f t="shared" si="11"/>
        <v>5221533.0060428223</v>
      </c>
      <c r="E72" s="232">
        <f t="shared" si="11"/>
        <v>5387600.2403624756</v>
      </c>
      <c r="F72" s="232">
        <f t="shared" si="11"/>
        <v>5558578.5310245911</v>
      </c>
      <c r="G72" s="232">
        <f t="shared" si="11"/>
        <v>5734615.2097194446</v>
      </c>
      <c r="H72" s="232">
        <f t="shared" si="11"/>
        <v>5915862.0280880136</v>
      </c>
      <c r="I72" s="232">
        <f t="shared" si="11"/>
        <v>6099083.9382421141</v>
      </c>
      <c r="J72" s="232">
        <f t="shared" si="11"/>
        <v>6291224.637654461</v>
      </c>
      <c r="K72" s="232">
        <f t="shared" si="11"/>
        <v>6489058.5973620526</v>
      </c>
      <c r="L72" s="232">
        <f t="shared" si="11"/>
        <v>6692756.6151737468</v>
      </c>
      <c r="M72" s="233">
        <f t="shared" si="11"/>
        <v>7490714.9563555559</v>
      </c>
      <c r="N72" s="232">
        <f t="shared" si="11"/>
        <v>7724320.7435627999</v>
      </c>
      <c r="O72" s="232">
        <f t="shared" si="11"/>
        <v>7961472.3916207366</v>
      </c>
      <c r="P72" s="232">
        <f t="shared" si="11"/>
        <v>8209160.7210740298</v>
      </c>
      <c r="Q72" s="232">
        <f t="shared" si="11"/>
        <v>8464208.7397237998</v>
      </c>
      <c r="R72" s="232">
        <f t="shared" si="11"/>
        <v>8726837.2382459342</v>
      </c>
      <c r="S72" s="232">
        <f t="shared" si="11"/>
        <v>8997273.6310366075</v>
      </c>
      <c r="T72" s="232">
        <f t="shared" si="11"/>
        <v>9275752.154923873</v>
      </c>
      <c r="U72" s="232">
        <f t="shared" si="11"/>
        <v>9559122.7217622306</v>
      </c>
      <c r="V72" s="232">
        <f t="shared" si="11"/>
        <v>9854416.5375593584</v>
      </c>
      <c r="W72" s="232">
        <f t="shared" si="11"/>
        <v>10539983.136666363</v>
      </c>
      <c r="X72" s="232">
        <f t="shared" si="11"/>
        <v>10864560.843536366</v>
      </c>
      <c r="Y72" s="232">
        <f t="shared" si="11"/>
        <v>11198804.920925338</v>
      </c>
      <c r="Z72" s="232">
        <f t="shared" si="11"/>
        <v>11543005.359948857</v>
      </c>
      <c r="AA72" s="232">
        <f t="shared" si="11"/>
        <v>11897460.851455949</v>
      </c>
      <c r="AB72" s="232">
        <f t="shared" si="11"/>
        <v>12262479.047021134</v>
      </c>
      <c r="AC72" s="232">
        <f t="shared" si="11"/>
        <v>12638376.827766143</v>
      </c>
      <c r="AD72" s="232">
        <f t="shared" si="11"/>
        <v>13025480.581246376</v>
      </c>
      <c r="AE72" s="232">
        <f t="shared" si="11"/>
        <v>13424126.486643886</v>
      </c>
      <c r="AF72" s="232">
        <f t="shared" si="11"/>
        <v>13834660.808516197</v>
      </c>
      <c r="AG72" s="232">
        <f t="shared" si="11"/>
        <v>14257440.199357552</v>
      </c>
      <c r="AH72" s="232">
        <f t="shared" si="11"/>
        <v>14692832.01123702</v>
      </c>
      <c r="AI72" s="232">
        <f t="shared" si="11"/>
        <v>15141214.616785744</v>
      </c>
      <c r="AJ72" s="232">
        <f t="shared" si="11"/>
        <v>15602977.739813801</v>
      </c>
      <c r="AK72" s="232">
        <f t="shared" si="11"/>
        <v>16078522.795845577</v>
      </c>
      <c r="AL72" s="232">
        <f t="shared" si="11"/>
        <v>16568263.242871176</v>
      </c>
      <c r="AM72" s="232">
        <f t="shared" si="11"/>
        <v>17072624.942620415</v>
      </c>
      <c r="AN72" s="232">
        <f t="shared" si="11"/>
        <v>17592046.532675009</v>
      </c>
      <c r="AO72" s="232">
        <f t="shared" si="11"/>
        <v>18126979.809744112</v>
      </c>
      <c r="AP72" s="232">
        <f t="shared" si="11"/>
        <v>18677890.124438163</v>
      </c>
      <c r="AQ72" s="232">
        <f t="shared" si="11"/>
        <v>19245256.787885901</v>
      </c>
      <c r="AR72" s="232">
        <f t="shared" si="11"/>
        <v>19829573.490549948</v>
      </c>
      <c r="AS72" s="232">
        <f t="shared" si="11"/>
        <v>20431348.733606797</v>
      </c>
      <c r="AT72" s="232">
        <f t="shared" si="11"/>
        <v>21051106.273268215</v>
      </c>
      <c r="AU72" s="232">
        <f t="shared" si="11"/>
        <v>21689385.578432348</v>
      </c>
      <c r="AV72" s="232">
        <f t="shared" si="11"/>
        <v>22346742.302064281</v>
      </c>
      <c r="AW72" s="232">
        <f t="shared" si="11"/>
        <v>23023748.766718045</v>
      </c>
      <c r="AX72" s="232">
        <f t="shared" si="11"/>
        <v>23720994.464624301</v>
      </c>
      <c r="AY72" s="232">
        <f t="shared" si="11"/>
        <v>24439086.572780605</v>
      </c>
      <c r="AZ72" s="232">
        <f t="shared" si="11"/>
        <v>25178650.483494475</v>
      </c>
      <c r="BA72" s="232">
        <f t="shared" si="11"/>
        <v>-118267.81187837708</v>
      </c>
    </row>
    <row r="73" spans="1:53" x14ac:dyDescent="0.25">
      <c r="A73" s="236" t="s">
        <v>258</v>
      </c>
      <c r="B73" s="234">
        <v>0</v>
      </c>
      <c r="C73" s="234">
        <f>IF($B$25-ABS(SUM($B$73:B73))&gt;0,-$B$25/$B$27,0)</f>
        <v>-215032.38523341288</v>
      </c>
      <c r="D73" s="234">
        <f>IF($B$25-ABS(SUM($B$73:C73))&gt;0,-$B$25/$B$27,0)</f>
        <v>-215032.38523341288</v>
      </c>
      <c r="E73" s="234">
        <f>IF($B$25-ABS(SUM($B$73:D73))&gt;0,-$B$25/$B$27,0)</f>
        <v>-215032.38523341288</v>
      </c>
      <c r="F73" s="234">
        <f>IF($B$25-ABS(SUM($B$73:E73))&gt;0,-$B$25/$B$27,0)</f>
        <v>-215032.38523341288</v>
      </c>
      <c r="G73" s="234">
        <f>IF($B$25-ABS(SUM($B$73:F73))&gt;0,-$B$25/$B$27,0)</f>
        <v>-215032.38523341288</v>
      </c>
      <c r="H73" s="234">
        <f>IF($B$25-ABS(SUM($B$73:G73))&gt;0,-$B$25/$B$27,0)</f>
        <v>-215032.38523341288</v>
      </c>
      <c r="I73" s="234">
        <f>IF($B$25-ABS(SUM($B$73:H73))&gt;0,-$B$25/$B$27,0)</f>
        <v>-215032.38523341288</v>
      </c>
      <c r="J73" s="234">
        <f>IF($B$25-ABS(SUM($B$73:I73))&gt;0,-$B$25/$B$27,0)</f>
        <v>-215032.38523341288</v>
      </c>
      <c r="K73" s="234">
        <f>IF($B$25-ABS(SUM($B$73:J73))&gt;0,-$B$25/$B$27,0)</f>
        <v>-215032.38523341288</v>
      </c>
      <c r="L73" s="234">
        <f>IF($B$25-ABS(SUM($B$73:K73))&gt;0,-$B$25/$B$27,0)</f>
        <v>-215032.38523341288</v>
      </c>
      <c r="M73" s="234">
        <f>IF($B$25-ABS(SUM($B$73:L73))&gt;0,-$B$25/$B$27,0)</f>
        <v>-215032.38523341288</v>
      </c>
      <c r="N73" s="234">
        <f>IF($B$25-ABS(SUM($B$73:M73))&gt;0,-$B$25/$B$27,0)</f>
        <v>-215032.38523341288</v>
      </c>
      <c r="O73" s="234">
        <f>IF($B$25-ABS(SUM($B$73:N73))&gt;0,-$B$25/$B$27,0)</f>
        <v>-215032.38523341288</v>
      </c>
      <c r="P73" s="234">
        <f>IF($B$25-ABS(SUM($B$73:O73))&gt;0,-$B$25/$B$27,0)</f>
        <v>-215032.38523341288</v>
      </c>
      <c r="Q73" s="234">
        <f>IF($B$25-ABS(SUM($B$73:P73))&gt;0,-$B$25/$B$27,0)</f>
        <v>-215032.38523341288</v>
      </c>
      <c r="R73" s="234">
        <f>IF($B$25-ABS(SUM($B$73:Q73))&gt;0,-$B$25/$B$27,0)</f>
        <v>-215032.38523341288</v>
      </c>
      <c r="S73" s="234">
        <f>IF($B$25-ABS(SUM($B$73:R73))&gt;0,-$B$25/$B$27,0)</f>
        <v>-215032.38523341288</v>
      </c>
      <c r="T73" s="234">
        <f>IF($B$25-ABS(SUM($B$73:S73))&gt;0,-$B$25/$B$27,0)</f>
        <v>-215032.38523341288</v>
      </c>
      <c r="U73" s="234">
        <f>IF($B$25-ABS(SUM($B$73:T73))&gt;0,-$B$25/$B$27,0)</f>
        <v>-215032.38523341288</v>
      </c>
      <c r="V73" s="234">
        <f>IF($B$25-ABS(SUM($B$73:U73))&gt;0,-$B$25/$B$27,0)</f>
        <v>-215032.38523341288</v>
      </c>
      <c r="W73" s="234">
        <f>IF($B$25-ABS(SUM($B$73:V73))&gt;0,-$B$25/$B$27,0)</f>
        <v>-215032.38523341288</v>
      </c>
      <c r="X73" s="234">
        <f>IF($B$25-ABS(SUM($B$73:W73))&gt;0,-$B$25/$B$27,0)</f>
        <v>-215032.38523341288</v>
      </c>
      <c r="Y73" s="234">
        <f>IF($B$25-ABS(SUM($B$73:X73))&gt;0,-$B$25/$B$27,0)</f>
        <v>-215032.38523341288</v>
      </c>
      <c r="Z73" s="234">
        <f>IF($B$25-ABS(SUM($B$73:Y73))&gt;0,-$B$25/$B$27,0)</f>
        <v>-215032.38523341288</v>
      </c>
      <c r="AA73" s="234">
        <f>IF($B$25-ABS(SUM($B$73:Z73))&gt;0,-$B$25/$B$27,0)</f>
        <v>-215032.38523341288</v>
      </c>
      <c r="AB73" s="234">
        <f>IF($B$25-ABS(SUM($B$73:AA73))&gt;0,-$B$25/$B$27,0)</f>
        <v>-215032.38523341288</v>
      </c>
      <c r="AC73" s="234">
        <f>IF($B$25-ABS(SUM($B$73:AB73))&gt;0,-$B$25/$B$27,0)</f>
        <v>-215032.38523341288</v>
      </c>
      <c r="AD73" s="234">
        <f>IF($B$25-ABS(SUM($B$73:AC73))&gt;0,-$B$25/$B$27,0)</f>
        <v>-215032.38523341288</v>
      </c>
      <c r="AE73" s="234">
        <f>IF($B$25-ABS(SUM($B$73:AD73))&gt;0,-$B$25/$B$27,0)</f>
        <v>-215032.38523341288</v>
      </c>
      <c r="AF73" s="234">
        <f>IF($B$25-ABS(SUM($B$73:AE73))&gt;0,-$B$25/$B$27,0)</f>
        <v>-215032.38523341288</v>
      </c>
      <c r="AG73" s="234">
        <f>IF($B$25-ABS(SUM($B$73:AF73))&gt;0,-$B$25/$B$27,0)</f>
        <v>-215032.38523341288</v>
      </c>
      <c r="AH73" s="234">
        <f>IF($B$25-ABS(SUM($B$73:AG73))&gt;0,-$B$25/$B$27,0)</f>
        <v>-215032.38523341288</v>
      </c>
      <c r="AI73" s="234">
        <f>IF($B$25-ABS(SUM($B$73:AH73))&gt;0,-$B$25/$B$27,0)</f>
        <v>-215032.38523341288</v>
      </c>
      <c r="AJ73" s="234">
        <f>IF($B$25-ABS(SUM($B$73:AI73))&gt;0,-$B$25/$B$27,0)</f>
        <v>-215032.38523341288</v>
      </c>
      <c r="AK73" s="234">
        <f>IF($B$25-ABS(SUM($B$73:AJ73))&gt;0,-$B$25/$B$27,0)</f>
        <v>-215032.38523341288</v>
      </c>
      <c r="AL73" s="234">
        <f>IF($B$25-ABS(SUM($B$73:AK73))&gt;0,-$B$25/$B$27,0)</f>
        <v>-215032.38523341288</v>
      </c>
      <c r="AM73" s="234">
        <f>IF($B$25-ABS(SUM($B$73:AL73))&gt;0,-$B$25/$B$27,0)</f>
        <v>-215032.38523341288</v>
      </c>
      <c r="AN73" s="234">
        <f>IF($B$25-ABS(SUM($B$73:AM73))&gt;0,-$B$25/$B$27,0)</f>
        <v>-215032.38523341288</v>
      </c>
      <c r="AO73" s="234">
        <f>IF($B$25-ABS(SUM($B$73:AN73))&gt;0,-$B$25/$B$27,0)</f>
        <v>-215032.38523341288</v>
      </c>
      <c r="AP73" s="234">
        <f>IF($B$25-ABS(SUM($B$73:AO73))&gt;0,-$B$25/$B$27,0)</f>
        <v>-215032.38523341288</v>
      </c>
      <c r="AQ73" s="234">
        <f>IF($B$25-ABS(SUM($B$73:AP73))&gt;0,-$B$25/$B$27,0)</f>
        <v>-215032.38523341288</v>
      </c>
      <c r="AR73" s="234">
        <f>IF($B$25-ABS(SUM($B$73:AQ73))&gt;0,-$B$25/$B$27,0)</f>
        <v>-215032.38523341288</v>
      </c>
      <c r="AS73" s="234">
        <f>IF($B$25-ABS(SUM($B$73:AR73))&gt;0,-$B$25/$B$27,0)</f>
        <v>-215032.38523341288</v>
      </c>
      <c r="AT73" s="234">
        <f>IF($B$25-ABS(SUM($B$73:AS73))&gt;0,-$B$25/$B$27,0)</f>
        <v>-215032.38523341288</v>
      </c>
      <c r="AU73" s="234">
        <f>IF($B$25-ABS(SUM($B$73:AT73))&gt;0,-$B$25/$B$27,0)</f>
        <v>-215032.38523341288</v>
      </c>
      <c r="AV73" s="234">
        <f>IF($B$25-ABS(SUM($B$73:AU73))&gt;0,-$B$25/$B$27,0)</f>
        <v>-215032.38523341288</v>
      </c>
      <c r="AW73" s="234">
        <f>IF($B$25-ABS(SUM($B$73:AV73))&gt;0,-$B$25/$B$27,0)</f>
        <v>-215032.38523341288</v>
      </c>
      <c r="AX73" s="234">
        <f>IF($B$25-ABS(SUM($B$73:AW73))&gt;0,-$B$25/$B$27,0)</f>
        <v>-215032.38523341288</v>
      </c>
      <c r="AY73" s="234">
        <f>IF($B$25-ABS(SUM($B$73:AX73))&gt;0,-$B$25/$B$27,0)</f>
        <v>-215032.38523341288</v>
      </c>
      <c r="AZ73" s="234">
        <f>IF($B$25-ABS(SUM($B$73:AY73))&gt;0,-$B$25/$B$27,0)</f>
        <v>-215032.38523341288</v>
      </c>
      <c r="BA73" s="234">
        <f>IF($B$25-ABS(SUM($B$73:AZ73))&gt;0,-$B$25/$B$27,0)</f>
        <v>0</v>
      </c>
    </row>
    <row r="74" spans="1:53" s="173" customFormat="1" ht="14.25" x14ac:dyDescent="0.25">
      <c r="A74" s="237" t="s">
        <v>455</v>
      </c>
      <c r="B74" s="232">
        <f t="shared" ref="B74:BA74" si="12">B72+B73</f>
        <v>0</v>
      </c>
      <c r="C74" s="232">
        <f t="shared" si="12"/>
        <v>4845201.4023562251</v>
      </c>
      <c r="D74" s="232">
        <f t="shared" si="12"/>
        <v>5006500.6208094098</v>
      </c>
      <c r="E74" s="232">
        <f t="shared" si="12"/>
        <v>5172567.8551290631</v>
      </c>
      <c r="F74" s="232">
        <f t="shared" si="12"/>
        <v>5343546.1457911786</v>
      </c>
      <c r="G74" s="232">
        <f t="shared" si="12"/>
        <v>5519582.8244860321</v>
      </c>
      <c r="H74" s="232">
        <f t="shared" si="12"/>
        <v>5700829.6428546011</v>
      </c>
      <c r="I74" s="232">
        <f t="shared" si="12"/>
        <v>5884051.5530087017</v>
      </c>
      <c r="J74" s="232">
        <f t="shared" si="12"/>
        <v>6076192.2524210485</v>
      </c>
      <c r="K74" s="232">
        <f t="shared" si="12"/>
        <v>6274026.2121286402</v>
      </c>
      <c r="L74" s="232">
        <f t="shared" si="12"/>
        <v>6477724.2299403343</v>
      </c>
      <c r="M74" s="233">
        <f t="shared" si="12"/>
        <v>7275682.5711221434</v>
      </c>
      <c r="N74" s="232">
        <f t="shared" si="12"/>
        <v>7509288.3583293874</v>
      </c>
      <c r="O74" s="232">
        <f t="shared" si="12"/>
        <v>7746440.0063873241</v>
      </c>
      <c r="P74" s="232">
        <f t="shared" si="12"/>
        <v>7994128.3358406173</v>
      </c>
      <c r="Q74" s="232">
        <f t="shared" si="12"/>
        <v>8249176.3544903873</v>
      </c>
      <c r="R74" s="232">
        <f t="shared" si="12"/>
        <v>8511804.8530125208</v>
      </c>
      <c r="S74" s="232">
        <f t="shared" si="12"/>
        <v>8782241.2458031941</v>
      </c>
      <c r="T74" s="232">
        <f t="shared" si="12"/>
        <v>9060719.7696904596</v>
      </c>
      <c r="U74" s="232">
        <f t="shared" si="12"/>
        <v>9344090.3365288172</v>
      </c>
      <c r="V74" s="232">
        <f t="shared" si="12"/>
        <v>9639384.152325945</v>
      </c>
      <c r="W74" s="232">
        <f t="shared" si="12"/>
        <v>10324950.75143295</v>
      </c>
      <c r="X74" s="232">
        <f t="shared" si="12"/>
        <v>10649528.458302952</v>
      </c>
      <c r="Y74" s="232">
        <f t="shared" si="12"/>
        <v>10983772.535691924</v>
      </c>
      <c r="Z74" s="232">
        <f t="shared" si="12"/>
        <v>11327972.974715443</v>
      </c>
      <c r="AA74" s="232">
        <f t="shared" si="12"/>
        <v>11682428.466222536</v>
      </c>
      <c r="AB74" s="232">
        <f t="shared" si="12"/>
        <v>12047446.66178772</v>
      </c>
      <c r="AC74" s="232">
        <f t="shared" si="12"/>
        <v>12423344.442532729</v>
      </c>
      <c r="AD74" s="232">
        <f t="shared" si="12"/>
        <v>12810448.196012963</v>
      </c>
      <c r="AE74" s="232">
        <f t="shared" si="12"/>
        <v>13209094.101410473</v>
      </c>
      <c r="AF74" s="232">
        <f t="shared" si="12"/>
        <v>13619628.423282783</v>
      </c>
      <c r="AG74" s="232">
        <f t="shared" si="12"/>
        <v>14042407.814124139</v>
      </c>
      <c r="AH74" s="232">
        <f t="shared" si="12"/>
        <v>14477799.626003606</v>
      </c>
      <c r="AI74" s="232">
        <f t="shared" si="12"/>
        <v>14926182.231552331</v>
      </c>
      <c r="AJ74" s="232">
        <f t="shared" si="12"/>
        <v>15387945.354580387</v>
      </c>
      <c r="AK74" s="232">
        <f t="shared" si="12"/>
        <v>15863490.410612164</v>
      </c>
      <c r="AL74" s="232">
        <f t="shared" si="12"/>
        <v>16353230.857637763</v>
      </c>
      <c r="AM74" s="232">
        <f t="shared" si="12"/>
        <v>16857592.557387002</v>
      </c>
      <c r="AN74" s="232">
        <f t="shared" si="12"/>
        <v>17377014.147441596</v>
      </c>
      <c r="AO74" s="232">
        <f t="shared" si="12"/>
        <v>17911947.424510699</v>
      </c>
      <c r="AP74" s="232">
        <f t="shared" si="12"/>
        <v>18462857.739204749</v>
      </c>
      <c r="AQ74" s="232">
        <f t="shared" si="12"/>
        <v>19030224.402652487</v>
      </c>
      <c r="AR74" s="232">
        <f t="shared" si="12"/>
        <v>19614541.105316535</v>
      </c>
      <c r="AS74" s="232">
        <f t="shared" si="12"/>
        <v>20216316.348373383</v>
      </c>
      <c r="AT74" s="232">
        <f t="shared" si="12"/>
        <v>20836073.888034802</v>
      </c>
      <c r="AU74" s="232">
        <f t="shared" si="12"/>
        <v>21474353.193198934</v>
      </c>
      <c r="AV74" s="232">
        <f t="shared" si="12"/>
        <v>22131709.916830868</v>
      </c>
      <c r="AW74" s="232">
        <f t="shared" si="12"/>
        <v>22808716.381484631</v>
      </c>
      <c r="AX74" s="232">
        <f t="shared" si="12"/>
        <v>23505962.079390887</v>
      </c>
      <c r="AY74" s="232">
        <f t="shared" si="12"/>
        <v>24224054.187547192</v>
      </c>
      <c r="AZ74" s="232">
        <f t="shared" si="12"/>
        <v>24963618.098261062</v>
      </c>
      <c r="BA74" s="232">
        <f t="shared" si="12"/>
        <v>-118267.81187837708</v>
      </c>
    </row>
    <row r="75" spans="1:53" x14ac:dyDescent="0.25">
      <c r="A75" s="236" t="s">
        <v>257</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3" customFormat="1" ht="14.25" x14ac:dyDescent="0.25">
      <c r="A76" s="237" t="s">
        <v>261</v>
      </c>
      <c r="B76" s="232">
        <f t="shared" ref="B76:BA76" si="14">B74+B75</f>
        <v>0</v>
      </c>
      <c r="C76" s="232">
        <f t="shared" si="14"/>
        <v>4845201.4023562251</v>
      </c>
      <c r="D76" s="232">
        <f t="shared" si="14"/>
        <v>5006500.6208094098</v>
      </c>
      <c r="E76" s="232">
        <f t="shared" si="14"/>
        <v>5172567.8551290631</v>
      </c>
      <c r="F76" s="232">
        <f t="shared" si="14"/>
        <v>5343546.1457911786</v>
      </c>
      <c r="G76" s="232">
        <f t="shared" si="14"/>
        <v>5519582.8244860321</v>
      </c>
      <c r="H76" s="232">
        <f t="shared" si="14"/>
        <v>5700829.6428546011</v>
      </c>
      <c r="I76" s="232">
        <f t="shared" si="14"/>
        <v>5884051.5530087017</v>
      </c>
      <c r="J76" s="232">
        <f t="shared" si="14"/>
        <v>6076192.2524210485</v>
      </c>
      <c r="K76" s="232">
        <f t="shared" si="14"/>
        <v>6274026.2121286402</v>
      </c>
      <c r="L76" s="232">
        <f t="shared" si="14"/>
        <v>6477724.2299403343</v>
      </c>
      <c r="M76" s="233">
        <f t="shared" si="14"/>
        <v>7275682.5711221434</v>
      </c>
      <c r="N76" s="232">
        <f t="shared" si="14"/>
        <v>7509288.3583293874</v>
      </c>
      <c r="O76" s="232">
        <f t="shared" si="14"/>
        <v>7746440.0063873241</v>
      </c>
      <c r="P76" s="232">
        <f t="shared" si="14"/>
        <v>7994128.3358406173</v>
      </c>
      <c r="Q76" s="232">
        <f t="shared" si="14"/>
        <v>8249176.3544903873</v>
      </c>
      <c r="R76" s="232">
        <f t="shared" si="14"/>
        <v>8511804.8530125208</v>
      </c>
      <c r="S76" s="232">
        <f t="shared" si="14"/>
        <v>8782241.2458031941</v>
      </c>
      <c r="T76" s="232">
        <f t="shared" si="14"/>
        <v>9060719.7696904596</v>
      </c>
      <c r="U76" s="232">
        <f t="shared" si="14"/>
        <v>9344090.3365288172</v>
      </c>
      <c r="V76" s="232">
        <f t="shared" si="14"/>
        <v>9639384.152325945</v>
      </c>
      <c r="W76" s="232">
        <f t="shared" si="14"/>
        <v>10324950.75143295</v>
      </c>
      <c r="X76" s="232">
        <f t="shared" si="14"/>
        <v>10649528.458302952</v>
      </c>
      <c r="Y76" s="232">
        <f t="shared" si="14"/>
        <v>10983772.535691924</v>
      </c>
      <c r="Z76" s="232">
        <f t="shared" si="14"/>
        <v>11327972.974715443</v>
      </c>
      <c r="AA76" s="232">
        <f t="shared" si="14"/>
        <v>11682428.466222536</v>
      </c>
      <c r="AB76" s="232">
        <f t="shared" si="14"/>
        <v>12047446.66178772</v>
      </c>
      <c r="AC76" s="232">
        <f t="shared" si="14"/>
        <v>12423344.442532729</v>
      </c>
      <c r="AD76" s="232">
        <f t="shared" si="14"/>
        <v>12810448.196012963</v>
      </c>
      <c r="AE76" s="232">
        <f t="shared" si="14"/>
        <v>13209094.101410473</v>
      </c>
      <c r="AF76" s="232">
        <f t="shared" si="14"/>
        <v>13619628.423282783</v>
      </c>
      <c r="AG76" s="232">
        <f t="shared" si="14"/>
        <v>14042407.814124139</v>
      </c>
      <c r="AH76" s="232">
        <f t="shared" si="14"/>
        <v>14477799.626003606</v>
      </c>
      <c r="AI76" s="232">
        <f t="shared" si="14"/>
        <v>14926182.231552331</v>
      </c>
      <c r="AJ76" s="232">
        <f t="shared" si="14"/>
        <v>15387945.354580387</v>
      </c>
      <c r="AK76" s="232">
        <f t="shared" si="14"/>
        <v>15863490.410612164</v>
      </c>
      <c r="AL76" s="232">
        <f t="shared" si="14"/>
        <v>16353230.857637763</v>
      </c>
      <c r="AM76" s="232">
        <f t="shared" si="14"/>
        <v>16857592.557387002</v>
      </c>
      <c r="AN76" s="232">
        <f t="shared" si="14"/>
        <v>17377014.147441596</v>
      </c>
      <c r="AO76" s="232">
        <f t="shared" si="14"/>
        <v>17911947.424510699</v>
      </c>
      <c r="AP76" s="232">
        <f t="shared" si="14"/>
        <v>18462857.739204749</v>
      </c>
      <c r="AQ76" s="232">
        <f t="shared" si="14"/>
        <v>19030224.402652487</v>
      </c>
      <c r="AR76" s="232">
        <f t="shared" si="14"/>
        <v>19614541.105316535</v>
      </c>
      <c r="AS76" s="232">
        <f t="shared" si="14"/>
        <v>20216316.348373383</v>
      </c>
      <c r="AT76" s="232">
        <f t="shared" si="14"/>
        <v>20836073.888034802</v>
      </c>
      <c r="AU76" s="232">
        <f t="shared" si="14"/>
        <v>21474353.193198934</v>
      </c>
      <c r="AV76" s="232">
        <f t="shared" si="14"/>
        <v>22131709.916830868</v>
      </c>
      <c r="AW76" s="232">
        <f t="shared" si="14"/>
        <v>22808716.381484631</v>
      </c>
      <c r="AX76" s="232">
        <f t="shared" si="14"/>
        <v>23505962.079390887</v>
      </c>
      <c r="AY76" s="232">
        <f t="shared" si="14"/>
        <v>24224054.187547192</v>
      </c>
      <c r="AZ76" s="232">
        <f t="shared" si="14"/>
        <v>24963618.098261062</v>
      </c>
      <c r="BA76" s="232">
        <f t="shared" si="14"/>
        <v>-118267.81187837708</v>
      </c>
    </row>
    <row r="77" spans="1:53" x14ac:dyDescent="0.25">
      <c r="A77" s="236" t="s">
        <v>256</v>
      </c>
      <c r="B77" s="234">
        <f t="shared" ref="B77:BA77" si="15">-B76*$B$36</f>
        <v>0</v>
      </c>
      <c r="C77" s="234">
        <f t="shared" si="15"/>
        <v>-969040.28047124506</v>
      </c>
      <c r="D77" s="234">
        <f t="shared" si="15"/>
        <v>-1001300.124161882</v>
      </c>
      <c r="E77" s="234">
        <f t="shared" si="15"/>
        <v>-1034513.5710258126</v>
      </c>
      <c r="F77" s="234">
        <f t="shared" si="15"/>
        <v>-1068709.2291582357</v>
      </c>
      <c r="G77" s="234">
        <f t="shared" si="15"/>
        <v>-1103916.5648972064</v>
      </c>
      <c r="H77" s="234">
        <f t="shared" si="15"/>
        <v>-1140165.9285709204</v>
      </c>
      <c r="I77" s="234">
        <f t="shared" si="15"/>
        <v>-1176810.3106017404</v>
      </c>
      <c r="J77" s="234">
        <f t="shared" si="15"/>
        <v>-1215238.4504842097</v>
      </c>
      <c r="K77" s="234">
        <f t="shared" si="15"/>
        <v>-1254805.2424257281</v>
      </c>
      <c r="L77" s="234">
        <f t="shared" si="15"/>
        <v>-1295544.8459880669</v>
      </c>
      <c r="M77" s="235">
        <f t="shared" si="15"/>
        <v>-1455136.5142244287</v>
      </c>
      <c r="N77" s="234">
        <f t="shared" si="15"/>
        <v>-1501857.6716658776</v>
      </c>
      <c r="O77" s="234">
        <f t="shared" si="15"/>
        <v>-1549288.0012774649</v>
      </c>
      <c r="P77" s="234">
        <f t="shared" si="15"/>
        <v>-1598825.6671681236</v>
      </c>
      <c r="Q77" s="234">
        <f t="shared" si="15"/>
        <v>-1649835.2708980776</v>
      </c>
      <c r="R77" s="234">
        <f t="shared" si="15"/>
        <v>-1702360.9706025042</v>
      </c>
      <c r="S77" s="234">
        <f t="shared" si="15"/>
        <v>-1756448.249160639</v>
      </c>
      <c r="T77" s="234">
        <f t="shared" si="15"/>
        <v>-1812143.9539380921</v>
      </c>
      <c r="U77" s="234">
        <f t="shared" si="15"/>
        <v>-1868818.0673057635</v>
      </c>
      <c r="V77" s="234">
        <f t="shared" si="15"/>
        <v>-1927876.8304651892</v>
      </c>
      <c r="W77" s="234">
        <f t="shared" si="15"/>
        <v>-2064990.15028659</v>
      </c>
      <c r="X77" s="234">
        <f t="shared" si="15"/>
        <v>-2129905.6916605905</v>
      </c>
      <c r="Y77" s="234">
        <f t="shared" si="15"/>
        <v>-2196754.507138385</v>
      </c>
      <c r="Z77" s="234">
        <f t="shared" si="15"/>
        <v>-2265594.5949430889</v>
      </c>
      <c r="AA77" s="234">
        <f t="shared" si="15"/>
        <v>-2336485.6932445071</v>
      </c>
      <c r="AB77" s="234">
        <f t="shared" si="15"/>
        <v>-2409489.332357544</v>
      </c>
      <c r="AC77" s="234">
        <f t="shared" si="15"/>
        <v>-2484668.8885065462</v>
      </c>
      <c r="AD77" s="234">
        <f t="shared" si="15"/>
        <v>-2562089.6392025929</v>
      </c>
      <c r="AE77" s="234">
        <f t="shared" si="15"/>
        <v>-2641818.8202820946</v>
      </c>
      <c r="AF77" s="234">
        <f t="shared" si="15"/>
        <v>-2723925.6846565567</v>
      </c>
      <c r="AG77" s="234">
        <f t="shared" si="15"/>
        <v>-2808481.5628248281</v>
      </c>
      <c r="AH77" s="234">
        <f t="shared" si="15"/>
        <v>-2895559.9252007212</v>
      </c>
      <c r="AI77" s="234">
        <f t="shared" si="15"/>
        <v>-2985236.4463104662</v>
      </c>
      <c r="AJ77" s="234">
        <f t="shared" si="15"/>
        <v>-3077589.0709160776</v>
      </c>
      <c r="AK77" s="234">
        <f t="shared" si="15"/>
        <v>-3172698.082122433</v>
      </c>
      <c r="AL77" s="234">
        <f t="shared" si="15"/>
        <v>-3270646.1715275529</v>
      </c>
      <c r="AM77" s="234">
        <f t="shared" si="15"/>
        <v>-3371518.5114774005</v>
      </c>
      <c r="AN77" s="234">
        <f t="shared" si="15"/>
        <v>-3475402.8294883193</v>
      </c>
      <c r="AO77" s="234">
        <f t="shared" si="15"/>
        <v>-3582389.4849021398</v>
      </c>
      <c r="AP77" s="234">
        <f t="shared" si="15"/>
        <v>-3692571.5478409501</v>
      </c>
      <c r="AQ77" s="234">
        <f t="shared" si="15"/>
        <v>-3806044.8805304975</v>
      </c>
      <c r="AR77" s="234">
        <f t="shared" si="15"/>
        <v>-3922908.221063307</v>
      </c>
      <c r="AS77" s="234">
        <f t="shared" si="15"/>
        <v>-4043263.2696746769</v>
      </c>
      <c r="AT77" s="234">
        <f t="shared" si="15"/>
        <v>-4167214.7776069604</v>
      </c>
      <c r="AU77" s="234">
        <f t="shared" si="15"/>
        <v>-4294870.6386397872</v>
      </c>
      <c r="AV77" s="234">
        <f t="shared" si="15"/>
        <v>-4426341.9833661737</v>
      </c>
      <c r="AW77" s="234">
        <f t="shared" si="15"/>
        <v>-4561743.2762969267</v>
      </c>
      <c r="AX77" s="234">
        <f t="shared" si="15"/>
        <v>-4701192.4158781776</v>
      </c>
      <c r="AY77" s="234">
        <f t="shared" si="15"/>
        <v>-4844810.8375094384</v>
      </c>
      <c r="AZ77" s="234">
        <f t="shared" si="15"/>
        <v>-4992723.6196522126</v>
      </c>
      <c r="BA77" s="234">
        <f t="shared" si="15"/>
        <v>23653.562375675418</v>
      </c>
    </row>
    <row r="78" spans="1:53" ht="16.5" thickBot="1" x14ac:dyDescent="0.3">
      <c r="A78" s="238" t="s">
        <v>260</v>
      </c>
      <c r="B78" s="239">
        <f t="shared" ref="B78:BA78" si="16">B76+B77</f>
        <v>0</v>
      </c>
      <c r="C78" s="239">
        <f t="shared" si="16"/>
        <v>3876161.1218849802</v>
      </c>
      <c r="D78" s="239">
        <f t="shared" si="16"/>
        <v>4005200.4966475279</v>
      </c>
      <c r="E78" s="239">
        <f t="shared" si="16"/>
        <v>4138054.2841032506</v>
      </c>
      <c r="F78" s="239">
        <f t="shared" si="16"/>
        <v>4274836.9166329429</v>
      </c>
      <c r="G78" s="239">
        <f t="shared" si="16"/>
        <v>4415666.2595888255</v>
      </c>
      <c r="H78" s="239">
        <f t="shared" si="16"/>
        <v>4560663.7142836805</v>
      </c>
      <c r="I78" s="239">
        <f t="shared" si="16"/>
        <v>4707241.2424069615</v>
      </c>
      <c r="J78" s="239">
        <f t="shared" si="16"/>
        <v>4860953.8019368388</v>
      </c>
      <c r="K78" s="239">
        <f t="shared" si="16"/>
        <v>5019220.9697029125</v>
      </c>
      <c r="L78" s="239">
        <f t="shared" si="16"/>
        <v>5182179.3839522675</v>
      </c>
      <c r="M78" s="240">
        <f t="shared" si="16"/>
        <v>5820546.0568977147</v>
      </c>
      <c r="N78" s="239">
        <f t="shared" si="16"/>
        <v>6007430.6866635103</v>
      </c>
      <c r="O78" s="239">
        <f t="shared" si="16"/>
        <v>6197152.0051098596</v>
      </c>
      <c r="P78" s="239">
        <f t="shared" si="16"/>
        <v>6395302.6686724937</v>
      </c>
      <c r="Q78" s="239">
        <f t="shared" si="16"/>
        <v>6599341.0835923096</v>
      </c>
      <c r="R78" s="239">
        <f t="shared" si="16"/>
        <v>6809443.8824100168</v>
      </c>
      <c r="S78" s="239">
        <f t="shared" si="16"/>
        <v>7025792.9966425551</v>
      </c>
      <c r="T78" s="239">
        <f t="shared" si="16"/>
        <v>7248575.8157523675</v>
      </c>
      <c r="U78" s="239">
        <f t="shared" si="16"/>
        <v>7475272.2692230539</v>
      </c>
      <c r="V78" s="239">
        <f t="shared" si="16"/>
        <v>7711507.3218607558</v>
      </c>
      <c r="W78" s="239">
        <f t="shared" si="16"/>
        <v>8259960.6011463599</v>
      </c>
      <c r="X78" s="239">
        <f t="shared" si="16"/>
        <v>8519622.7666423619</v>
      </c>
      <c r="Y78" s="239">
        <f t="shared" si="16"/>
        <v>8787018.0285535399</v>
      </c>
      <c r="Z78" s="239">
        <f t="shared" si="16"/>
        <v>9062378.3797723539</v>
      </c>
      <c r="AA78" s="239">
        <f t="shared" si="16"/>
        <v>9345942.7729780283</v>
      </c>
      <c r="AB78" s="239">
        <f t="shared" si="16"/>
        <v>9637957.3294301759</v>
      </c>
      <c r="AC78" s="239">
        <f t="shared" si="16"/>
        <v>9938675.5540261827</v>
      </c>
      <c r="AD78" s="239">
        <f t="shared" si="16"/>
        <v>10248358.55681037</v>
      </c>
      <c r="AE78" s="239">
        <f t="shared" si="16"/>
        <v>10567275.281128379</v>
      </c>
      <c r="AF78" s="239">
        <f t="shared" si="16"/>
        <v>10895702.738626227</v>
      </c>
      <c r="AG78" s="239">
        <f t="shared" si="16"/>
        <v>11233926.25129931</v>
      </c>
      <c r="AH78" s="239">
        <f t="shared" si="16"/>
        <v>11582239.700802885</v>
      </c>
      <c r="AI78" s="239">
        <f t="shared" si="16"/>
        <v>11940945.785241865</v>
      </c>
      <c r="AJ78" s="239">
        <f t="shared" si="16"/>
        <v>12310356.28366431</v>
      </c>
      <c r="AK78" s="239">
        <f t="shared" si="16"/>
        <v>12690792.328489732</v>
      </c>
      <c r="AL78" s="239">
        <f t="shared" si="16"/>
        <v>13082584.68611021</v>
      </c>
      <c r="AM78" s="239">
        <f t="shared" si="16"/>
        <v>13486074.045909602</v>
      </c>
      <c r="AN78" s="239">
        <f t="shared" si="16"/>
        <v>13901611.317953277</v>
      </c>
      <c r="AO78" s="239">
        <f t="shared" si="16"/>
        <v>14329557.939608559</v>
      </c>
      <c r="AP78" s="239">
        <f t="shared" si="16"/>
        <v>14770286.1913638</v>
      </c>
      <c r="AQ78" s="239">
        <f t="shared" si="16"/>
        <v>15224179.52212199</v>
      </c>
      <c r="AR78" s="239">
        <f t="shared" si="16"/>
        <v>15691632.884253228</v>
      </c>
      <c r="AS78" s="239">
        <f t="shared" si="16"/>
        <v>16173053.078698706</v>
      </c>
      <c r="AT78" s="239">
        <f t="shared" si="16"/>
        <v>16668859.110427842</v>
      </c>
      <c r="AU78" s="239">
        <f t="shared" si="16"/>
        <v>17179482.554559149</v>
      </c>
      <c r="AV78" s="239">
        <f t="shared" si="16"/>
        <v>17705367.933464695</v>
      </c>
      <c r="AW78" s="239">
        <f t="shared" si="16"/>
        <v>18246973.105187707</v>
      </c>
      <c r="AX78" s="239">
        <f t="shared" si="16"/>
        <v>18804769.66351271</v>
      </c>
      <c r="AY78" s="239">
        <f t="shared" si="16"/>
        <v>19379243.350037754</v>
      </c>
      <c r="AZ78" s="239">
        <f t="shared" si="16"/>
        <v>19970894.47860885</v>
      </c>
      <c r="BA78" s="239">
        <f t="shared" si="16"/>
        <v>-94614.249502701656</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259</v>
      </c>
      <c r="B80" s="208" t="str">
        <f>B47</f>
        <v>Год окончания строительства 2022</v>
      </c>
      <c r="C80" s="208">
        <f t="shared" ref="C80:BA80" si="18">C47</f>
        <v>2021</v>
      </c>
      <c r="D80" s="208">
        <f t="shared" si="18"/>
        <v>2022</v>
      </c>
      <c r="E80" s="208">
        <f t="shared" si="18"/>
        <v>2023</v>
      </c>
      <c r="F80" s="208">
        <f t="shared" si="18"/>
        <v>2024</v>
      </c>
      <c r="G80" s="208">
        <f t="shared" si="18"/>
        <v>2025</v>
      </c>
      <c r="H80" s="208">
        <f t="shared" si="18"/>
        <v>2026</v>
      </c>
      <c r="I80" s="208">
        <f t="shared" si="18"/>
        <v>2027</v>
      </c>
      <c r="J80" s="208">
        <f t="shared" si="18"/>
        <v>2028</v>
      </c>
      <c r="K80" s="208">
        <f t="shared" si="18"/>
        <v>2029</v>
      </c>
      <c r="L80" s="208">
        <f t="shared" si="18"/>
        <v>2030</v>
      </c>
      <c r="M80" s="221">
        <f t="shared" si="18"/>
        <v>2031</v>
      </c>
      <c r="N80" s="208">
        <f t="shared" si="18"/>
        <v>2032</v>
      </c>
      <c r="O80" s="208">
        <f t="shared" si="18"/>
        <v>2033</v>
      </c>
      <c r="P80" s="208">
        <f t="shared" si="18"/>
        <v>2034</v>
      </c>
      <c r="Q80" s="208">
        <f t="shared" si="18"/>
        <v>2035</v>
      </c>
      <c r="R80" s="208">
        <f t="shared" si="18"/>
        <v>2036</v>
      </c>
      <c r="S80" s="208">
        <f t="shared" si="18"/>
        <v>2037</v>
      </c>
      <c r="T80" s="208">
        <f t="shared" si="18"/>
        <v>2038</v>
      </c>
      <c r="U80" s="208">
        <f t="shared" si="18"/>
        <v>2039</v>
      </c>
      <c r="V80" s="208">
        <f t="shared" si="18"/>
        <v>2040</v>
      </c>
      <c r="W80" s="208">
        <f t="shared" si="18"/>
        <v>2041</v>
      </c>
      <c r="X80" s="208">
        <f t="shared" si="18"/>
        <v>2042</v>
      </c>
      <c r="Y80" s="208">
        <f t="shared" si="18"/>
        <v>2043</v>
      </c>
      <c r="Z80" s="208">
        <f t="shared" si="18"/>
        <v>2044</v>
      </c>
      <c r="AA80" s="208">
        <f t="shared" si="18"/>
        <v>2045</v>
      </c>
      <c r="AB80" s="208">
        <f t="shared" si="18"/>
        <v>2046</v>
      </c>
      <c r="AC80" s="208">
        <f t="shared" si="18"/>
        <v>2047</v>
      </c>
      <c r="AD80" s="208">
        <f t="shared" si="18"/>
        <v>2048</v>
      </c>
      <c r="AE80" s="208">
        <f t="shared" si="18"/>
        <v>2049</v>
      </c>
      <c r="AF80" s="208">
        <f t="shared" si="18"/>
        <v>2050</v>
      </c>
      <c r="AG80" s="208">
        <f t="shared" si="18"/>
        <v>2051</v>
      </c>
      <c r="AH80" s="208">
        <f t="shared" si="18"/>
        <v>2052</v>
      </c>
      <c r="AI80" s="208">
        <f t="shared" si="18"/>
        <v>2053</v>
      </c>
      <c r="AJ80" s="208">
        <f t="shared" si="18"/>
        <v>2054</v>
      </c>
      <c r="AK80" s="208">
        <f t="shared" si="18"/>
        <v>2055</v>
      </c>
      <c r="AL80" s="208">
        <f t="shared" si="18"/>
        <v>2056</v>
      </c>
      <c r="AM80" s="208">
        <f t="shared" si="18"/>
        <v>2057</v>
      </c>
      <c r="AN80" s="208">
        <f t="shared" si="18"/>
        <v>2058</v>
      </c>
      <c r="AO80" s="208">
        <f t="shared" si="18"/>
        <v>2059</v>
      </c>
      <c r="AP80" s="208">
        <f t="shared" si="18"/>
        <v>2060</v>
      </c>
      <c r="AQ80" s="208">
        <f t="shared" si="18"/>
        <v>2061</v>
      </c>
      <c r="AR80" s="208">
        <f t="shared" si="18"/>
        <v>2062</v>
      </c>
      <c r="AS80" s="208">
        <f t="shared" si="18"/>
        <v>2063</v>
      </c>
      <c r="AT80" s="208">
        <f t="shared" si="18"/>
        <v>2064</v>
      </c>
      <c r="AU80" s="208">
        <f t="shared" si="18"/>
        <v>2065</v>
      </c>
      <c r="AV80" s="208">
        <f t="shared" si="18"/>
        <v>2066</v>
      </c>
      <c r="AW80" s="208">
        <f t="shared" si="18"/>
        <v>2067</v>
      </c>
      <c r="AX80" s="208">
        <f t="shared" si="18"/>
        <v>2068</v>
      </c>
      <c r="AY80" s="208">
        <f t="shared" si="18"/>
        <v>2069</v>
      </c>
      <c r="AZ80" s="208">
        <f t="shared" si="18"/>
        <v>2070</v>
      </c>
      <c r="BA80" s="208">
        <f t="shared" si="18"/>
        <v>0</v>
      </c>
    </row>
    <row r="81" spans="1:53" s="173" customFormat="1" ht="14.25" x14ac:dyDescent="0.25">
      <c r="A81" s="231" t="s">
        <v>455</v>
      </c>
      <c r="B81" s="232">
        <f t="shared" ref="B81:BA81" si="19">B74</f>
        <v>0</v>
      </c>
      <c r="C81" s="232">
        <f t="shared" si="19"/>
        <v>4845201.4023562251</v>
      </c>
      <c r="D81" s="232">
        <f t="shared" si="19"/>
        <v>5006500.6208094098</v>
      </c>
      <c r="E81" s="232">
        <f t="shared" si="19"/>
        <v>5172567.8551290631</v>
      </c>
      <c r="F81" s="232">
        <f t="shared" si="19"/>
        <v>5343546.1457911786</v>
      </c>
      <c r="G81" s="232">
        <f t="shared" si="19"/>
        <v>5519582.8244860321</v>
      </c>
      <c r="H81" s="232">
        <f t="shared" si="19"/>
        <v>5700829.6428546011</v>
      </c>
      <c r="I81" s="232">
        <f t="shared" si="19"/>
        <v>5884051.5530087017</v>
      </c>
      <c r="J81" s="232">
        <f t="shared" si="19"/>
        <v>6076192.2524210485</v>
      </c>
      <c r="K81" s="232">
        <f t="shared" si="19"/>
        <v>6274026.2121286402</v>
      </c>
      <c r="L81" s="232">
        <f t="shared" si="19"/>
        <v>6477724.2299403343</v>
      </c>
      <c r="M81" s="233">
        <f t="shared" si="19"/>
        <v>7275682.5711221434</v>
      </c>
      <c r="N81" s="232">
        <f t="shared" si="19"/>
        <v>7509288.3583293874</v>
      </c>
      <c r="O81" s="232">
        <f t="shared" si="19"/>
        <v>7746440.0063873241</v>
      </c>
      <c r="P81" s="232">
        <f t="shared" si="19"/>
        <v>7994128.3358406173</v>
      </c>
      <c r="Q81" s="232">
        <f t="shared" si="19"/>
        <v>8249176.3544903873</v>
      </c>
      <c r="R81" s="232">
        <f t="shared" si="19"/>
        <v>8511804.8530125208</v>
      </c>
      <c r="S81" s="232">
        <f t="shared" si="19"/>
        <v>8782241.2458031941</v>
      </c>
      <c r="T81" s="232">
        <f t="shared" si="19"/>
        <v>9060719.7696904596</v>
      </c>
      <c r="U81" s="232">
        <f t="shared" si="19"/>
        <v>9344090.3365288172</v>
      </c>
      <c r="V81" s="232">
        <f t="shared" si="19"/>
        <v>9639384.152325945</v>
      </c>
      <c r="W81" s="232">
        <f t="shared" si="19"/>
        <v>10324950.75143295</v>
      </c>
      <c r="X81" s="232">
        <f t="shared" si="19"/>
        <v>10649528.458302952</v>
      </c>
      <c r="Y81" s="232">
        <f t="shared" si="19"/>
        <v>10983772.535691924</v>
      </c>
      <c r="Z81" s="232">
        <f t="shared" si="19"/>
        <v>11327972.974715443</v>
      </c>
      <c r="AA81" s="232">
        <f t="shared" si="19"/>
        <v>11682428.466222536</v>
      </c>
      <c r="AB81" s="232">
        <f t="shared" si="19"/>
        <v>12047446.66178772</v>
      </c>
      <c r="AC81" s="232">
        <f t="shared" si="19"/>
        <v>12423344.442532729</v>
      </c>
      <c r="AD81" s="232">
        <f t="shared" si="19"/>
        <v>12810448.196012963</v>
      </c>
      <c r="AE81" s="232">
        <f t="shared" si="19"/>
        <v>13209094.101410473</v>
      </c>
      <c r="AF81" s="232">
        <f t="shared" si="19"/>
        <v>13619628.423282783</v>
      </c>
      <c r="AG81" s="232">
        <f t="shared" si="19"/>
        <v>14042407.814124139</v>
      </c>
      <c r="AH81" s="232">
        <f t="shared" si="19"/>
        <v>14477799.626003606</v>
      </c>
      <c r="AI81" s="232">
        <f t="shared" si="19"/>
        <v>14926182.231552331</v>
      </c>
      <c r="AJ81" s="232">
        <f t="shared" si="19"/>
        <v>15387945.354580387</v>
      </c>
      <c r="AK81" s="232">
        <f t="shared" si="19"/>
        <v>15863490.410612164</v>
      </c>
      <c r="AL81" s="232">
        <f t="shared" si="19"/>
        <v>16353230.857637763</v>
      </c>
      <c r="AM81" s="232">
        <f t="shared" si="19"/>
        <v>16857592.557387002</v>
      </c>
      <c r="AN81" s="232">
        <f t="shared" si="19"/>
        <v>17377014.147441596</v>
      </c>
      <c r="AO81" s="232">
        <f t="shared" si="19"/>
        <v>17911947.424510699</v>
      </c>
      <c r="AP81" s="232">
        <f t="shared" si="19"/>
        <v>18462857.739204749</v>
      </c>
      <c r="AQ81" s="232">
        <f t="shared" si="19"/>
        <v>19030224.402652487</v>
      </c>
      <c r="AR81" s="232">
        <f t="shared" si="19"/>
        <v>19614541.105316535</v>
      </c>
      <c r="AS81" s="232">
        <f t="shared" si="19"/>
        <v>20216316.348373383</v>
      </c>
      <c r="AT81" s="232">
        <f t="shared" si="19"/>
        <v>20836073.888034802</v>
      </c>
      <c r="AU81" s="232">
        <f t="shared" si="19"/>
        <v>21474353.193198934</v>
      </c>
      <c r="AV81" s="232">
        <f t="shared" si="19"/>
        <v>22131709.916830868</v>
      </c>
      <c r="AW81" s="232">
        <f t="shared" si="19"/>
        <v>22808716.381484631</v>
      </c>
      <c r="AX81" s="232">
        <f t="shared" si="19"/>
        <v>23505962.079390887</v>
      </c>
      <c r="AY81" s="232">
        <f t="shared" si="19"/>
        <v>24224054.187547192</v>
      </c>
      <c r="AZ81" s="232">
        <f t="shared" si="19"/>
        <v>24963618.098261062</v>
      </c>
      <c r="BA81" s="232">
        <f t="shared" si="19"/>
        <v>-118267.81187837708</v>
      </c>
    </row>
    <row r="82" spans="1:53" x14ac:dyDescent="0.25">
      <c r="A82" s="236" t="s">
        <v>258</v>
      </c>
      <c r="B82" s="234">
        <f t="shared" ref="B82:BA82" si="20">-B73</f>
        <v>0</v>
      </c>
      <c r="C82" s="234">
        <f t="shared" si="20"/>
        <v>215032.38523341288</v>
      </c>
      <c r="D82" s="234">
        <f t="shared" si="20"/>
        <v>215032.38523341288</v>
      </c>
      <c r="E82" s="234">
        <f t="shared" si="20"/>
        <v>215032.38523341288</v>
      </c>
      <c r="F82" s="234">
        <f t="shared" si="20"/>
        <v>215032.38523341288</v>
      </c>
      <c r="G82" s="234">
        <f t="shared" si="20"/>
        <v>215032.38523341288</v>
      </c>
      <c r="H82" s="234">
        <f t="shared" si="20"/>
        <v>215032.38523341288</v>
      </c>
      <c r="I82" s="234">
        <f t="shared" si="20"/>
        <v>215032.38523341288</v>
      </c>
      <c r="J82" s="234">
        <f t="shared" si="20"/>
        <v>215032.38523341288</v>
      </c>
      <c r="K82" s="234">
        <f t="shared" si="20"/>
        <v>215032.38523341288</v>
      </c>
      <c r="L82" s="234">
        <f t="shared" si="20"/>
        <v>215032.38523341288</v>
      </c>
      <c r="M82" s="235">
        <f t="shared" si="20"/>
        <v>215032.38523341288</v>
      </c>
      <c r="N82" s="234">
        <f t="shared" si="20"/>
        <v>215032.38523341288</v>
      </c>
      <c r="O82" s="234">
        <f t="shared" si="20"/>
        <v>215032.38523341288</v>
      </c>
      <c r="P82" s="234">
        <f t="shared" si="20"/>
        <v>215032.38523341288</v>
      </c>
      <c r="Q82" s="234">
        <f t="shared" si="20"/>
        <v>215032.38523341288</v>
      </c>
      <c r="R82" s="234">
        <f t="shared" si="20"/>
        <v>215032.38523341288</v>
      </c>
      <c r="S82" s="234">
        <f t="shared" si="20"/>
        <v>215032.38523341288</v>
      </c>
      <c r="T82" s="234">
        <f t="shared" si="20"/>
        <v>215032.38523341288</v>
      </c>
      <c r="U82" s="234">
        <f t="shared" si="20"/>
        <v>215032.38523341288</v>
      </c>
      <c r="V82" s="234">
        <f t="shared" si="20"/>
        <v>215032.38523341288</v>
      </c>
      <c r="W82" s="234">
        <f t="shared" si="20"/>
        <v>215032.38523341288</v>
      </c>
      <c r="X82" s="234">
        <f t="shared" si="20"/>
        <v>215032.38523341288</v>
      </c>
      <c r="Y82" s="234">
        <f t="shared" si="20"/>
        <v>215032.38523341288</v>
      </c>
      <c r="Z82" s="234">
        <f t="shared" si="20"/>
        <v>215032.38523341288</v>
      </c>
      <c r="AA82" s="234">
        <f t="shared" si="20"/>
        <v>215032.38523341288</v>
      </c>
      <c r="AB82" s="234">
        <f t="shared" si="20"/>
        <v>215032.38523341288</v>
      </c>
      <c r="AC82" s="234">
        <f t="shared" si="20"/>
        <v>215032.38523341288</v>
      </c>
      <c r="AD82" s="234">
        <f t="shared" si="20"/>
        <v>215032.38523341288</v>
      </c>
      <c r="AE82" s="234">
        <f t="shared" si="20"/>
        <v>215032.38523341288</v>
      </c>
      <c r="AF82" s="234">
        <f t="shared" si="20"/>
        <v>215032.38523341288</v>
      </c>
      <c r="AG82" s="234">
        <f t="shared" si="20"/>
        <v>215032.38523341288</v>
      </c>
      <c r="AH82" s="234">
        <f t="shared" si="20"/>
        <v>215032.38523341288</v>
      </c>
      <c r="AI82" s="234">
        <f t="shared" si="20"/>
        <v>215032.38523341288</v>
      </c>
      <c r="AJ82" s="234">
        <f t="shared" si="20"/>
        <v>215032.38523341288</v>
      </c>
      <c r="AK82" s="234">
        <f t="shared" si="20"/>
        <v>215032.38523341288</v>
      </c>
      <c r="AL82" s="234">
        <f t="shared" si="20"/>
        <v>215032.38523341288</v>
      </c>
      <c r="AM82" s="234">
        <f t="shared" si="20"/>
        <v>215032.38523341288</v>
      </c>
      <c r="AN82" s="234">
        <f t="shared" si="20"/>
        <v>215032.38523341288</v>
      </c>
      <c r="AO82" s="234">
        <f t="shared" si="20"/>
        <v>215032.38523341288</v>
      </c>
      <c r="AP82" s="234">
        <f t="shared" si="20"/>
        <v>215032.38523341288</v>
      </c>
      <c r="AQ82" s="234">
        <f t="shared" si="20"/>
        <v>215032.38523341288</v>
      </c>
      <c r="AR82" s="234">
        <f t="shared" si="20"/>
        <v>215032.38523341288</v>
      </c>
      <c r="AS82" s="234">
        <f t="shared" si="20"/>
        <v>215032.38523341288</v>
      </c>
      <c r="AT82" s="234">
        <f t="shared" si="20"/>
        <v>215032.38523341288</v>
      </c>
      <c r="AU82" s="234">
        <f t="shared" si="20"/>
        <v>215032.38523341288</v>
      </c>
      <c r="AV82" s="234">
        <f t="shared" si="20"/>
        <v>215032.38523341288</v>
      </c>
      <c r="AW82" s="234">
        <f t="shared" si="20"/>
        <v>215032.38523341288</v>
      </c>
      <c r="AX82" s="234">
        <f t="shared" si="20"/>
        <v>215032.38523341288</v>
      </c>
      <c r="AY82" s="234">
        <f t="shared" si="20"/>
        <v>215032.38523341288</v>
      </c>
      <c r="AZ82" s="234">
        <f t="shared" si="20"/>
        <v>215032.38523341288</v>
      </c>
      <c r="BA82" s="234">
        <f t="shared" si="20"/>
        <v>0</v>
      </c>
    </row>
    <row r="83" spans="1:53" x14ac:dyDescent="0.25">
      <c r="A83" s="236" t="s">
        <v>257</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256</v>
      </c>
      <c r="B84" s="234">
        <f>IF(SUM($B$77:B77)+SUM($A$84:A84)&gt;0,0,SUM($B$77:B77)-SUM($A$84:A84))</f>
        <v>0</v>
      </c>
      <c r="C84" s="234">
        <f>IF(SUM($B$77:C77)+SUM($A$84:B84)&gt;0,0,SUM($B$77:C77)-SUM($A$84:B84))</f>
        <v>-969040.28047124506</v>
      </c>
      <c r="D84" s="234">
        <f>IF(SUM($B$77:D77)+SUM($A$84:C84)&gt;0,0,SUM($B$77:D77)-SUM($A$84:C84))</f>
        <v>-1001300.1241618821</v>
      </c>
      <c r="E84" s="234">
        <f>IF(SUM($B$77:E77)+SUM($A$84:D84)&gt;0,0,SUM($B$77:E77)-SUM($A$84:D84))</f>
        <v>-1034513.5710258125</v>
      </c>
      <c r="F84" s="234">
        <f>IF(SUM($B$77:F77)+SUM($A$84:E84)&gt;0,0,SUM($B$77:F77)-SUM($A$84:E84))</f>
        <v>-1068709.2291582357</v>
      </c>
      <c r="G84" s="234">
        <f>IF(SUM($B$77:G77)+SUM($A$84:F84)&gt;0,0,SUM($B$77:G77)-SUM($A$84:F84))</f>
        <v>-1103916.5648972061</v>
      </c>
      <c r="H84" s="234">
        <f>IF(SUM($B$77:H77)+SUM($A$84:G84)&gt;0,0,SUM($B$77:H77)-SUM($A$84:G84))</f>
        <v>-1140165.9285709206</v>
      </c>
      <c r="I84" s="234">
        <f>IF(SUM($B$77:I77)+SUM($A$84:H84)&gt;0,0,SUM($B$77:I77)-SUM($A$84:H84))</f>
        <v>-1176810.3106017401</v>
      </c>
      <c r="J84" s="234">
        <f>IF(SUM($B$77:J77)+SUM($A$84:I84)&gt;0,0,SUM($B$77:J77)-SUM($A$84:I84))</f>
        <v>-1215238.4504842097</v>
      </c>
      <c r="K84" s="234">
        <f>IF(SUM($B$77:K77)+SUM($A$84:J84)&gt;0,0,SUM($B$77:K77)-SUM($A$84:J84))</f>
        <v>-1254805.2424257286</v>
      </c>
      <c r="L84" s="234">
        <f>IF(SUM($B$77:L77)+SUM($A$84:K84)&gt;0,0,SUM($B$77:L77)-SUM($A$84:K84))</f>
        <v>-1295544.8459880669</v>
      </c>
      <c r="M84" s="235">
        <f>IF(SUM($B$77:M77)+SUM($A$84:L84)&gt;0,0,SUM($B$77:M77)-SUM($A$84:L84))</f>
        <v>-1455136.5142244287</v>
      </c>
      <c r="N84" s="234">
        <f>IF(SUM($B$77:N77)+SUM($A$84:M84)&gt;0,0,SUM($B$77:N77)-SUM($A$84:M84))</f>
        <v>-1501857.6716658771</v>
      </c>
      <c r="O84" s="234">
        <f>IF(SUM($B$77:O77)+SUM($A$84:N84)&gt;0,0,SUM($B$77:O77)-SUM($A$84:N84))</f>
        <v>-1549288.0012774654</v>
      </c>
      <c r="P84" s="234">
        <f>IF(SUM($B$77:P77)+SUM($A$84:O84)&gt;0,0,SUM($B$77:P77)-SUM($A$84:O84))</f>
        <v>-1598825.6671681218</v>
      </c>
      <c r="Q84" s="234">
        <f>IF(SUM($B$77:Q77)+SUM($A$84:P84)&gt;0,0,SUM($B$77:Q77)-SUM($A$84:P84))</f>
        <v>-1649835.2708980776</v>
      </c>
      <c r="R84" s="234">
        <f>IF(SUM($B$77:R77)+SUM($A$84:Q84)&gt;0,0,SUM($B$77:R77)-SUM($A$84:Q84))</f>
        <v>-1702360.9706025049</v>
      </c>
      <c r="S84" s="234">
        <f>IF(SUM($B$77:S77)+SUM($A$84:R84)&gt;0,0,SUM($B$77:S77)-SUM($A$84:R84))</f>
        <v>-1756448.2491606399</v>
      </c>
      <c r="T84" s="234">
        <f>IF(SUM($B$77:T77)+SUM($A$84:S84)&gt;0,0,SUM($B$77:T77)-SUM($A$84:S84))</f>
        <v>-1812143.953938093</v>
      </c>
      <c r="U84" s="234">
        <f>IF(SUM($B$77:U77)+SUM($A$84:T84)&gt;0,0,SUM($B$77:U77)-SUM($A$84:T84))</f>
        <v>-1868818.0673057623</v>
      </c>
      <c r="V84" s="234">
        <f>IF(SUM($B$77:V77)+SUM($A$84:U84)&gt;0,0,SUM($B$77:V77)-SUM($A$84:U84))</f>
        <v>-1927876.8304651901</v>
      </c>
      <c r="W84" s="234">
        <f>IF(SUM($B$77:W77)+SUM($A$84:V84)&gt;0,0,SUM($B$77:W77)-SUM($A$84:V84))</f>
        <v>-2064990.1502865888</v>
      </c>
      <c r="X84" s="234">
        <f>IF(SUM($B$77:X77)+SUM($A$84:W84)&gt;0,0,SUM($B$77:X77)-SUM($A$84:W84))</f>
        <v>-2129905.6916605905</v>
      </c>
      <c r="Y84" s="234">
        <f>IF(SUM($B$77:Y77)+SUM($A$84:X84)&gt;0,0,SUM($B$77:Y77)-SUM($A$84:X84))</f>
        <v>-2196754.5071383864</v>
      </c>
      <c r="Z84" s="234">
        <f>IF(SUM($B$77:Z77)+SUM($A$84:Y84)&gt;0,0,SUM($B$77:Z77)-SUM($A$84:Y84))</f>
        <v>-2265594.5949430913</v>
      </c>
      <c r="AA84" s="234">
        <f>IF(SUM($B$77:AA77)+SUM($A$84:Z84)&gt;0,0,SUM($B$77:AA77)-SUM($A$84:Z84))</f>
        <v>-2336485.6932445094</v>
      </c>
      <c r="AB84" s="234">
        <f>IF(SUM($B$77:AB77)+SUM($A$84:AA84)&gt;0,0,SUM($B$77:AB77)-SUM($A$84:AA84))</f>
        <v>-2409489.3323575407</v>
      </c>
      <c r="AC84" s="234">
        <f>IF(SUM($B$77:AC77)+SUM($A$84:AB84)&gt;0,0,SUM($B$77:AC77)-SUM($A$84:AB84))</f>
        <v>-2484668.8885065466</v>
      </c>
      <c r="AD84" s="234">
        <f>IF(SUM($B$77:AD77)+SUM($A$84:AC84)&gt;0,0,SUM($B$77:AD77)-SUM($A$84:AC84))</f>
        <v>-2562089.6392025948</v>
      </c>
      <c r="AE84" s="234">
        <f>IF(SUM($B$77:AE77)+SUM($A$84:AD84)&gt;0,0,SUM($B$77:AE77)-SUM($A$84:AD84))</f>
        <v>-2641818.8202820942</v>
      </c>
      <c r="AF84" s="234">
        <f>IF(SUM($B$77:AF77)+SUM($A$84:AE84)&gt;0,0,SUM($B$77:AF77)-SUM($A$84:AE84))</f>
        <v>-2723925.6846565604</v>
      </c>
      <c r="AG84" s="234">
        <f>IF(SUM($B$77:AG77)+SUM($A$84:AF84)&gt;0,0,SUM($B$77:AG77)-SUM($A$84:AF84))</f>
        <v>-2808481.5628248304</v>
      </c>
      <c r="AH84" s="234">
        <f>IF(SUM($B$77:AH77)+SUM($A$84:AG84)&gt;0,0,SUM($B$77:AH77)-SUM($A$84:AG84))</f>
        <v>-2895559.9252007231</v>
      </c>
      <c r="AI84" s="234">
        <f>IF(SUM($B$77:AI77)+SUM($A$84:AH84)&gt;0,0,SUM($B$77:AI77)-SUM($A$84:AH84))</f>
        <v>-2985236.446310468</v>
      </c>
      <c r="AJ84" s="234">
        <f>IF(SUM($B$77:AJ77)+SUM($A$84:AI84)&gt;0,0,SUM($B$77:AJ77)-SUM($A$84:AI84))</f>
        <v>-3077589.070916079</v>
      </c>
      <c r="AK84" s="234">
        <f>IF(SUM($B$77:AK77)+SUM($A$84:AJ84)&gt;0,0,SUM($B$77:AK77)-SUM($A$84:AJ84))</f>
        <v>-3172698.0821224302</v>
      </c>
      <c r="AL84" s="234">
        <f>IF(SUM($B$77:AL77)+SUM($A$84:AK84)&gt;0,0,SUM($B$77:AL77)-SUM($A$84:AK84))</f>
        <v>-3270646.1715275571</v>
      </c>
      <c r="AM84" s="234">
        <f>IF(SUM($B$77:AM77)+SUM($A$84:AL84)&gt;0,0,SUM($B$77:AM77)-SUM($A$84:AL84))</f>
        <v>-3371518.5114773959</v>
      </c>
      <c r="AN84" s="234">
        <f>IF(SUM($B$77:AN77)+SUM($A$84:AM84)&gt;0,0,SUM($B$77:AN77)-SUM($A$84:AM84))</f>
        <v>-3475402.8294883221</v>
      </c>
      <c r="AO84" s="234">
        <f>IF(SUM($B$77:AO77)+SUM($A$84:AN84)&gt;0,0,SUM($B$77:AO77)-SUM($A$84:AN84))</f>
        <v>-3582389.4849021435</v>
      </c>
      <c r="AP84" s="234">
        <f>IF(SUM($B$77:AP77)+SUM($A$84:AO84)&gt;0,0,SUM($B$77:AP77)-SUM($A$84:AO84))</f>
        <v>-3692571.5478409529</v>
      </c>
      <c r="AQ84" s="234">
        <f>IF(SUM($B$77:AQ77)+SUM($A$84:AP84)&gt;0,0,SUM($B$77:AQ77)-SUM($A$84:AP84))</f>
        <v>-3806044.8805304915</v>
      </c>
      <c r="AR84" s="234">
        <f>IF(SUM($B$77:AR77)+SUM($A$84:AQ84)&gt;0,0,SUM($B$77:AR77)-SUM($A$84:AQ84))</f>
        <v>-3922908.221063301</v>
      </c>
      <c r="AS84" s="234">
        <f>IF(SUM($B$77:AS77)+SUM($A$84:AR84)&gt;0,0,SUM($B$77:AS77)-SUM($A$84:AR84))</f>
        <v>-4043263.2696746737</v>
      </c>
      <c r="AT84" s="234">
        <f>IF(SUM($B$77:AT77)+SUM($A$84:AS84)&gt;0,0,SUM($B$77:AT77)-SUM($A$84:AS84))</f>
        <v>-4167214.7776069641</v>
      </c>
      <c r="AU84" s="234">
        <f>IF(SUM($B$77:AU77)+SUM($A$84:AT84)&gt;0,0,SUM($B$77:AU77)-SUM($A$84:AT84))</f>
        <v>-4294870.6386397928</v>
      </c>
      <c r="AV84" s="234">
        <f>IF(SUM($B$77:AV77)+SUM($A$84:AU84)&gt;0,0,SUM($B$77:AV77)-SUM($A$84:AU84))</f>
        <v>-4426341.9833661765</v>
      </c>
      <c r="AW84" s="234">
        <f>IF(SUM($B$77:AW77)+SUM($A$84:AV84)&gt;0,0,SUM($B$77:AW77)-SUM($A$84:AV84))</f>
        <v>-4561743.2762969285</v>
      </c>
      <c r="AX84" s="234">
        <f>IF(SUM($B$77:AX77)+SUM($A$84:AW84)&gt;0,0,SUM($B$77:AX77)-SUM($A$84:AW84))</f>
        <v>-4701192.4158781767</v>
      </c>
      <c r="AY84" s="234">
        <f>IF(SUM($B$77:AY77)+SUM($A$84:AX84)&gt;0,0,SUM($B$77:AY77)-SUM($A$84:AX84))</f>
        <v>-4844810.8375094384</v>
      </c>
      <c r="AZ84" s="234">
        <f>IF(SUM($B$77:AZ77)+SUM($A$84:AY84)&gt;0,0,SUM($B$77:AZ77)-SUM($A$84:AY84))</f>
        <v>-4992723.6196522117</v>
      </c>
      <c r="BA84" s="234">
        <f>IF(SUM($B$77:BA77)+SUM($A$84:AZ84)&gt;0,0,SUM($B$77:BA77)-SUM($A$84:AZ84))</f>
        <v>23653.562375679612</v>
      </c>
    </row>
    <row r="85" spans="1:53" x14ac:dyDescent="0.25">
      <c r="A85" s="236" t="s">
        <v>255</v>
      </c>
      <c r="B85" s="245">
        <f>IF(((SUM($B$64:B64)+SUM($B$66:B70))+SUM($B$87:B87))&lt;0,((SUM($B$64:B64)+SUM($B$66:B70))+SUM($B$87:B87))*0.2-SUM($A$85:A85),IF(SUM(A$85:$B85)&lt;0,0-SUM(A$85:$B85),0))</f>
        <v>-2150323.8523341287</v>
      </c>
      <c r="C85" s="245">
        <f>IF(((SUM($B$64:C64)+SUM($B$66:C70))+SUM($B$87:C87))&lt;0,((SUM($B$64:C64)+SUM($B$66:C70))+SUM($B$87:C87))*0.2-SUM($A$85:B85),IF(SUM(B$85:$B85)&lt;0,0-SUM(B$85:$B85),0))</f>
        <v>1058880.8110217648</v>
      </c>
      <c r="D85" s="245">
        <f>IF(((SUM($B$64:D64)+SUM($B$66:D70))+SUM($B$87:D87))&lt;0,((SUM($B$64:D64)+SUM($B$66:D70))+SUM($B$87:D87))*0.2-SUM($A$85:C85),IF(SUM($B$85:C85)&lt;0,0-SUM($B$85:C85),0))</f>
        <v>1090667.5834648884</v>
      </c>
      <c r="E85" s="245">
        <f>IF(((SUM($B$64:E64)+SUM($B$66:E70))+SUM($B$87:E87))&lt;0,((SUM($B$64:E64)+SUM($B$66:E70))+SUM($B$87:E87))*0.2-SUM($A$85:D85),IF(SUM($B$85:D85)&lt;0,0-SUM($B$85:D85),0))</f>
        <v>775.45784747553989</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254</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253</v>
      </c>
      <c r="B87" s="234">
        <f>-($B$25+$B$26)*$B$28</f>
        <v>-10751619.261670643</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252</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3" customFormat="1" ht="14.25" x14ac:dyDescent="0.25">
      <c r="A89" s="246" t="s">
        <v>251</v>
      </c>
      <c r="B89" s="232">
        <f>SUM(B81:B88)</f>
        <v>-12901943.114004772</v>
      </c>
      <c r="C89" s="232">
        <f t="shared" ref="C89:BA89" si="24">SUM(C81:C88)</f>
        <v>5150074.3181401575</v>
      </c>
      <c r="D89" s="232">
        <f>SUM(D81:D88)</f>
        <v>5310900.4653458279</v>
      </c>
      <c r="E89" s="232">
        <f>SUM(E81:E88)</f>
        <v>4353862.1271841396</v>
      </c>
      <c r="F89" s="232">
        <f t="shared" si="24"/>
        <v>4489869.3018663554</v>
      </c>
      <c r="G89" s="232">
        <f t="shared" si="24"/>
        <v>4630698.644822238</v>
      </c>
      <c r="H89" s="232">
        <f t="shared" si="24"/>
        <v>4775696.099517093</v>
      </c>
      <c r="I89" s="232">
        <f t="shared" si="24"/>
        <v>4922273.627640374</v>
      </c>
      <c r="J89" s="232">
        <f t="shared" si="24"/>
        <v>5075986.1871702513</v>
      </c>
      <c r="K89" s="232">
        <f t="shared" si="24"/>
        <v>5234253.3549363241</v>
      </c>
      <c r="L89" s="232">
        <f t="shared" si="24"/>
        <v>5397211.76918568</v>
      </c>
      <c r="M89" s="233">
        <f t="shared" si="24"/>
        <v>6035578.4421311272</v>
      </c>
      <c r="N89" s="232">
        <f t="shared" si="24"/>
        <v>6222463.0718969228</v>
      </c>
      <c r="O89" s="232">
        <f t="shared" si="24"/>
        <v>6412184.3903432712</v>
      </c>
      <c r="P89" s="232">
        <f t="shared" si="24"/>
        <v>6610335.053905908</v>
      </c>
      <c r="Q89" s="232">
        <f t="shared" si="24"/>
        <v>6814373.4688257221</v>
      </c>
      <c r="R89" s="232">
        <f t="shared" si="24"/>
        <v>7024476.2676434293</v>
      </c>
      <c r="S89" s="232">
        <f t="shared" si="24"/>
        <v>7240825.3818759676</v>
      </c>
      <c r="T89" s="232">
        <f t="shared" si="24"/>
        <v>7463608.20098578</v>
      </c>
      <c r="U89" s="232">
        <f t="shared" si="24"/>
        <v>7690304.6544564683</v>
      </c>
      <c r="V89" s="232">
        <f t="shared" si="24"/>
        <v>7926539.7070941683</v>
      </c>
      <c r="W89" s="232">
        <f t="shared" si="24"/>
        <v>8474992.9863797743</v>
      </c>
      <c r="X89" s="232">
        <f t="shared" si="24"/>
        <v>8734655.1518757753</v>
      </c>
      <c r="Y89" s="232">
        <f t="shared" si="24"/>
        <v>9002050.4137869515</v>
      </c>
      <c r="Z89" s="232">
        <f t="shared" si="24"/>
        <v>9277410.7650057655</v>
      </c>
      <c r="AA89" s="232">
        <f t="shared" si="24"/>
        <v>9560975.1582114398</v>
      </c>
      <c r="AB89" s="232">
        <f t="shared" si="24"/>
        <v>9852989.7146635931</v>
      </c>
      <c r="AC89" s="232">
        <f t="shared" si="24"/>
        <v>10153707.939259596</v>
      </c>
      <c r="AD89" s="232">
        <f t="shared" si="24"/>
        <v>10463390.942043781</v>
      </c>
      <c r="AE89" s="232">
        <f t="shared" si="24"/>
        <v>10782307.666361792</v>
      </c>
      <c r="AF89" s="232">
        <f t="shared" si="24"/>
        <v>11110735.123859636</v>
      </c>
      <c r="AG89" s="232">
        <f t="shared" si="24"/>
        <v>11448958.636532722</v>
      </c>
      <c r="AH89" s="232">
        <f t="shared" si="24"/>
        <v>11797272.086036297</v>
      </c>
      <c r="AI89" s="232">
        <f t="shared" si="24"/>
        <v>12155978.170475276</v>
      </c>
      <c r="AJ89" s="232">
        <f t="shared" si="24"/>
        <v>12525388.668897722</v>
      </c>
      <c r="AK89" s="232">
        <f t="shared" si="24"/>
        <v>12905824.713723147</v>
      </c>
      <c r="AL89" s="232">
        <f t="shared" si="24"/>
        <v>13297617.071343619</v>
      </c>
      <c r="AM89" s="232">
        <f t="shared" si="24"/>
        <v>13701106.431143019</v>
      </c>
      <c r="AN89" s="232">
        <f t="shared" si="24"/>
        <v>14116643.703186687</v>
      </c>
      <c r="AO89" s="232">
        <f t="shared" si="24"/>
        <v>14544590.324841969</v>
      </c>
      <c r="AP89" s="232">
        <f t="shared" si="24"/>
        <v>14985318.57659721</v>
      </c>
      <c r="AQ89" s="232">
        <f t="shared" si="24"/>
        <v>15439211.907355409</v>
      </c>
      <c r="AR89" s="232">
        <f t="shared" si="24"/>
        <v>15906665.269486647</v>
      </c>
      <c r="AS89" s="232">
        <f t="shared" si="24"/>
        <v>16388085.463932123</v>
      </c>
      <c r="AT89" s="232">
        <f t="shared" si="24"/>
        <v>16883891.495661251</v>
      </c>
      <c r="AU89" s="232">
        <f t="shared" si="24"/>
        <v>17394514.939792555</v>
      </c>
      <c r="AV89" s="232">
        <f t="shared" si="24"/>
        <v>17920400.318698104</v>
      </c>
      <c r="AW89" s="232">
        <f t="shared" si="24"/>
        <v>18462005.490421116</v>
      </c>
      <c r="AX89" s="232">
        <f t="shared" si="24"/>
        <v>19019802.048746124</v>
      </c>
      <c r="AY89" s="232">
        <f t="shared" si="24"/>
        <v>19594275.735271167</v>
      </c>
      <c r="AZ89" s="232">
        <f t="shared" si="24"/>
        <v>20185926.863842264</v>
      </c>
      <c r="BA89" s="232">
        <f t="shared" si="24"/>
        <v>-94614.249502697465</v>
      </c>
    </row>
    <row r="90" spans="1:53" s="173" customFormat="1" ht="14.25" x14ac:dyDescent="0.25">
      <c r="A90" s="246" t="s">
        <v>456</v>
      </c>
      <c r="B90" s="232">
        <f>SUM($B$89:B89)</f>
        <v>-12901943.114004772</v>
      </c>
      <c r="C90" s="232">
        <f>SUM($B$89:C89)</f>
        <v>-7751868.7958646147</v>
      </c>
      <c r="D90" s="232">
        <f>SUM($B$89:D89)</f>
        <v>-2440968.3305187868</v>
      </c>
      <c r="E90" s="232">
        <f>SUM($B$89:E89)</f>
        <v>1912893.7966653528</v>
      </c>
      <c r="F90" s="232">
        <f>SUM($B$89:F89)</f>
        <v>6402763.0985317081</v>
      </c>
      <c r="G90" s="232">
        <f>SUM($B$89:G89)</f>
        <v>11033461.743353946</v>
      </c>
      <c r="H90" s="232">
        <f>SUM($B$89:H89)</f>
        <v>15809157.84287104</v>
      </c>
      <c r="I90" s="232">
        <f>SUM($B$89:I89)</f>
        <v>20731431.470511414</v>
      </c>
      <c r="J90" s="232">
        <f>SUM($B$89:J89)</f>
        <v>25807417.657681666</v>
      </c>
      <c r="K90" s="232">
        <f>SUM($B$89:K89)</f>
        <v>31041671.01261799</v>
      </c>
      <c r="L90" s="232">
        <f>SUM($B$89:L89)</f>
        <v>36438882.781803668</v>
      </c>
      <c r="M90" s="233">
        <f>SUM($B$89:M89)</f>
        <v>42474461.223934792</v>
      </c>
      <c r="N90" s="232">
        <f>SUM($B$89:N89)</f>
        <v>48696924.295831718</v>
      </c>
      <c r="O90" s="232">
        <f>SUM($B$89:O89)</f>
        <v>55109108.686174989</v>
      </c>
      <c r="P90" s="232">
        <f>SUM($B$89:P89)</f>
        <v>61719443.740080893</v>
      </c>
      <c r="Q90" s="232">
        <f>SUM($B$89:Q89)</f>
        <v>68533817.208906621</v>
      </c>
      <c r="R90" s="232">
        <f>SUM($B$89:R89)</f>
        <v>75558293.476550043</v>
      </c>
      <c r="S90" s="232">
        <f>SUM($B$89:S89)</f>
        <v>82799118.858426005</v>
      </c>
      <c r="T90" s="232">
        <f>SUM($B$89:T89)</f>
        <v>90262727.059411779</v>
      </c>
      <c r="U90" s="232">
        <f>SUM($B$89:U89)</f>
        <v>97953031.713868245</v>
      </c>
      <c r="V90" s="232">
        <f>SUM($B$89:V89)</f>
        <v>105879571.42096241</v>
      </c>
      <c r="W90" s="232">
        <f>SUM($B$89:W89)</f>
        <v>114354564.40734218</v>
      </c>
      <c r="X90" s="232">
        <f>SUM($B$89:X89)</f>
        <v>123089219.55921796</v>
      </c>
      <c r="Y90" s="232">
        <f>SUM($B$89:Y89)</f>
        <v>132091269.97300491</v>
      </c>
      <c r="Z90" s="232">
        <f>SUM($B$89:Z89)</f>
        <v>141368680.73801067</v>
      </c>
      <c r="AA90" s="232">
        <f>SUM($B$89:AA89)</f>
        <v>150929655.89622211</v>
      </c>
      <c r="AB90" s="232">
        <f>SUM($B$89:AB89)</f>
        <v>160782645.61088571</v>
      </c>
      <c r="AC90" s="232">
        <f>SUM($B$89:AC89)</f>
        <v>170936353.5501453</v>
      </c>
      <c r="AD90" s="232">
        <f>SUM($B$89:AD89)</f>
        <v>181399744.49218908</v>
      </c>
      <c r="AE90" s="232">
        <f>SUM($B$89:AE89)</f>
        <v>192182052.15855086</v>
      </c>
      <c r="AF90" s="232">
        <f>SUM($B$89:AF89)</f>
        <v>203292787.2824105</v>
      </c>
      <c r="AG90" s="232">
        <f>SUM($B$89:AG89)</f>
        <v>214741745.91894323</v>
      </c>
      <c r="AH90" s="232">
        <f>SUM($B$89:AH89)</f>
        <v>226539018.00497952</v>
      </c>
      <c r="AI90" s="232">
        <f>SUM($B$89:AI89)</f>
        <v>238694996.1754548</v>
      </c>
      <c r="AJ90" s="232">
        <f>SUM($B$89:AJ89)</f>
        <v>251220384.84435251</v>
      </c>
      <c r="AK90" s="232">
        <f>SUM($B$89:AK89)</f>
        <v>264126209.55807567</v>
      </c>
      <c r="AL90" s="232">
        <f>SUM($B$89:AL89)</f>
        <v>277423826.62941927</v>
      </c>
      <c r="AM90" s="232">
        <f>SUM($B$89:AM89)</f>
        <v>291124933.06056231</v>
      </c>
      <c r="AN90" s="232">
        <f>SUM($B$89:AN89)</f>
        <v>305241576.763749</v>
      </c>
      <c r="AO90" s="232">
        <f>SUM($B$89:AO89)</f>
        <v>319786167.08859098</v>
      </c>
      <c r="AP90" s="232">
        <f>SUM($B$89:AP89)</f>
        <v>334771485.66518819</v>
      </c>
      <c r="AQ90" s="232">
        <f>SUM($B$89:AQ89)</f>
        <v>350210697.57254362</v>
      </c>
      <c r="AR90" s="232">
        <f>SUM($B$89:AR89)</f>
        <v>366117362.84203029</v>
      </c>
      <c r="AS90" s="232">
        <f>SUM($B$89:AS89)</f>
        <v>382505448.30596238</v>
      </c>
      <c r="AT90" s="232">
        <f>SUM($B$89:AT89)</f>
        <v>399389339.80162364</v>
      </c>
      <c r="AU90" s="232">
        <f>SUM($B$89:AU89)</f>
        <v>416783854.74141622</v>
      </c>
      <c r="AV90" s="232">
        <f>SUM($B$89:AV89)</f>
        <v>434704255.06011432</v>
      </c>
      <c r="AW90" s="232">
        <f>SUM($B$89:AW89)</f>
        <v>453166260.55053544</v>
      </c>
      <c r="AX90" s="232">
        <f>SUM($B$89:AX89)</f>
        <v>472186062.59928155</v>
      </c>
      <c r="AY90" s="232">
        <f>SUM($B$89:AY89)</f>
        <v>491780338.33455271</v>
      </c>
      <c r="AZ90" s="232">
        <f>SUM($B$89:AZ89)</f>
        <v>511966265.19839495</v>
      </c>
      <c r="BA90" s="232">
        <f>SUM($B$89:BA89)</f>
        <v>511871650.94889224</v>
      </c>
    </row>
    <row r="91" spans="1:53" x14ac:dyDescent="0.25">
      <c r="A91" s="247" t="s">
        <v>250</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3" customFormat="1" ht="14.25" x14ac:dyDescent="0.25">
      <c r="A92" s="250" t="s">
        <v>457</v>
      </c>
      <c r="B92" s="251">
        <f t="shared" ref="B92:AY92" si="26">B89*B91</f>
        <v>-12901943.114004772</v>
      </c>
      <c r="C92" s="251">
        <f t="shared" si="26"/>
        <v>4537510.4124582885</v>
      </c>
      <c r="D92" s="251">
        <f t="shared" si="26"/>
        <v>4122649.7431316948</v>
      </c>
      <c r="E92" s="251">
        <f t="shared" si="26"/>
        <v>2977742.1445563068</v>
      </c>
      <c r="F92" s="251">
        <f t="shared" si="26"/>
        <v>2705516.9115398913</v>
      </c>
      <c r="G92" s="251">
        <f t="shared" si="26"/>
        <v>2458483.0103188697</v>
      </c>
      <c r="H92" s="251">
        <f t="shared" si="26"/>
        <v>2233888.6089785788</v>
      </c>
      <c r="I92" s="251">
        <f t="shared" si="26"/>
        <v>2028592.0615067026</v>
      </c>
      <c r="J92" s="251">
        <f t="shared" si="26"/>
        <v>1843119.6928959196</v>
      </c>
      <c r="K92" s="251">
        <f t="shared" si="26"/>
        <v>1674526.3516279387</v>
      </c>
      <c r="L92" s="251">
        <f t="shared" si="26"/>
        <v>1521285.9118551644</v>
      </c>
      <c r="M92" s="233">
        <f t="shared" si="26"/>
        <v>1498871.568900601</v>
      </c>
      <c r="N92" s="251">
        <f t="shared" si="26"/>
        <v>1361482.2683494955</v>
      </c>
      <c r="O92" s="251">
        <f t="shared" si="26"/>
        <v>1236117.6360095777</v>
      </c>
      <c r="P92" s="251">
        <f t="shared" si="26"/>
        <v>1122745.7284698358</v>
      </c>
      <c r="Q92" s="251">
        <f t="shared" si="26"/>
        <v>1019736.6042081709</v>
      </c>
      <c r="R92" s="251">
        <f t="shared" si="26"/>
        <v>926147.51354208367</v>
      </c>
      <c r="S92" s="251">
        <f t="shared" si="26"/>
        <v>841120.9075396097</v>
      </c>
      <c r="T92" s="251">
        <f t="shared" si="26"/>
        <v>763876.80985456146</v>
      </c>
      <c r="U92" s="251">
        <f t="shared" si="26"/>
        <v>693461.21445527044</v>
      </c>
      <c r="V92" s="251">
        <f t="shared" si="26"/>
        <v>629747.43741481833</v>
      </c>
      <c r="W92" s="251">
        <f t="shared" si="26"/>
        <v>593234.3026738232</v>
      </c>
      <c r="X92" s="251">
        <f t="shared" si="26"/>
        <v>538687.39062214154</v>
      </c>
      <c r="Y92" s="251">
        <f t="shared" si="26"/>
        <v>489143.88162959542</v>
      </c>
      <c r="Z92" s="251">
        <f t="shared" si="26"/>
        <v>444146.36191160075</v>
      </c>
      <c r="AA92" s="251">
        <f t="shared" si="26"/>
        <v>403279.04089317331</v>
      </c>
      <c r="AB92" s="251">
        <f t="shared" si="26"/>
        <v>366163.98817432771</v>
      </c>
      <c r="AC92" s="251">
        <f t="shared" si="26"/>
        <v>332457.70758433611</v>
      </c>
      <c r="AD92" s="251">
        <f t="shared" si="26"/>
        <v>301848.01852618513</v>
      </c>
      <c r="AE92" s="251">
        <f t="shared" si="26"/>
        <v>274051.21739569498</v>
      </c>
      <c r="AF92" s="251">
        <f t="shared" si="26"/>
        <v>248809.49422564052</v>
      </c>
      <c r="AG92" s="251">
        <f t="shared" si="26"/>
        <v>225888.58187117236</v>
      </c>
      <c r="AH92" s="251">
        <f t="shared" si="26"/>
        <v>205075.61703504785</v>
      </c>
      <c r="AI92" s="251">
        <f t="shared" si="26"/>
        <v>186177.19424455756</v>
      </c>
      <c r="AJ92" s="251">
        <f t="shared" si="26"/>
        <v>169017.59555037032</v>
      </c>
      <c r="AK92" s="251">
        <f t="shared" si="26"/>
        <v>153437.18023359528</v>
      </c>
      <c r="AL92" s="251">
        <f t="shared" si="26"/>
        <v>139290.92019291659</v>
      </c>
      <c r="AM92" s="251">
        <f t="shared" si="26"/>
        <v>126447.06794957868</v>
      </c>
      <c r="AN92" s="251">
        <f t="shared" si="26"/>
        <v>114785.94536426045</v>
      </c>
      <c r="AO92" s="251">
        <f t="shared" si="26"/>
        <v>104198.84221572313</v>
      </c>
      <c r="AP92" s="251">
        <f t="shared" si="26"/>
        <v>94587.014754980017</v>
      </c>
      <c r="AQ92" s="251">
        <f t="shared" si="26"/>
        <v>85860.775228452898</v>
      </c>
      <c r="AR92" s="251">
        <f t="shared" si="26"/>
        <v>77938.664166274699</v>
      </c>
      <c r="AS92" s="251">
        <f t="shared" si="26"/>
        <v>70746.697964171297</v>
      </c>
      <c r="AT92" s="251">
        <f t="shared" si="26"/>
        <v>64217.684955230834</v>
      </c>
      <c r="AU92" s="251">
        <f t="shared" si="26"/>
        <v>58290.603776890355</v>
      </c>
      <c r="AV92" s="251">
        <f t="shared" si="26"/>
        <v>52910.038393710623</v>
      </c>
      <c r="AW92" s="251">
        <f t="shared" si="26"/>
        <v>48025.664642629687</v>
      </c>
      <c r="AX92" s="251">
        <f t="shared" si="26"/>
        <v>43591.783628641882</v>
      </c>
      <c r="AY92" s="251">
        <f t="shared" si="26"/>
        <v>39566.8977191503</v>
      </c>
      <c r="AZ92" s="251">
        <f>AZ89*AZ91</f>
        <v>35913.325268159446</v>
      </c>
      <c r="BA92" s="251">
        <f>BA89*BA91</f>
        <v>-148.30903559268174</v>
      </c>
    </row>
    <row r="93" spans="1:53" s="173" customFormat="1" ht="14.25" x14ac:dyDescent="0.25">
      <c r="A93" s="250" t="s">
        <v>458</v>
      </c>
      <c r="B93" s="251">
        <f>SUM($B$92:B92)</f>
        <v>-12901943.114004772</v>
      </c>
      <c r="C93" s="251">
        <f>SUM($B$92:C92)</f>
        <v>-8364432.7015464837</v>
      </c>
      <c r="D93" s="251">
        <f>SUM($B$92:D92)</f>
        <v>-4241782.9584147893</v>
      </c>
      <c r="E93" s="251">
        <f>SUM($B$92:E92)</f>
        <v>-1264040.8138584825</v>
      </c>
      <c r="F93" s="251">
        <f>SUM($B$92:F92)</f>
        <v>1441476.0976814087</v>
      </c>
      <c r="G93" s="251">
        <f>SUM($B$92:G92)</f>
        <v>3899959.1080002785</v>
      </c>
      <c r="H93" s="251">
        <f>SUM($B$92:H92)</f>
        <v>6133847.7169788573</v>
      </c>
      <c r="I93" s="251">
        <f>SUM($B$92:I92)</f>
        <v>8162439.7784855599</v>
      </c>
      <c r="J93" s="251">
        <f>SUM($B$92:J92)</f>
        <v>10005559.47138148</v>
      </c>
      <c r="K93" s="251">
        <f>SUM($B$92:K92)</f>
        <v>11680085.823009418</v>
      </c>
      <c r="L93" s="251">
        <f>SUM($B$92:L92)</f>
        <v>13201371.734864583</v>
      </c>
      <c r="M93" s="233">
        <f>SUM($B$92:M92)</f>
        <v>14700243.303765185</v>
      </c>
      <c r="N93" s="251">
        <f>SUM($B$92:N92)</f>
        <v>16061725.57211468</v>
      </c>
      <c r="O93" s="251">
        <f>SUM($B$92:O92)</f>
        <v>17297843.208124258</v>
      </c>
      <c r="P93" s="251">
        <f>SUM($B$92:P92)</f>
        <v>18420588.936594095</v>
      </c>
      <c r="Q93" s="251">
        <f>SUM($B$92:Q92)</f>
        <v>19440325.540802266</v>
      </c>
      <c r="R93" s="251">
        <f>SUM($B$92:R92)</f>
        <v>20366473.054344349</v>
      </c>
      <c r="S93" s="251">
        <f>SUM($B$92:S92)</f>
        <v>21207593.961883958</v>
      </c>
      <c r="T93" s="251">
        <f>SUM($B$92:T92)</f>
        <v>21971470.771738522</v>
      </c>
      <c r="U93" s="251">
        <f>SUM($B$92:U92)</f>
        <v>22664931.986193791</v>
      </c>
      <c r="V93" s="251">
        <f>SUM($B$92:V92)</f>
        <v>23294679.423608609</v>
      </c>
      <c r="W93" s="251">
        <f>SUM($B$92:W92)</f>
        <v>23887913.726282433</v>
      </c>
      <c r="X93" s="251">
        <f>SUM($B$92:X92)</f>
        <v>24426601.116904575</v>
      </c>
      <c r="Y93" s="251">
        <f>SUM($B$92:Y92)</f>
        <v>24915744.998534169</v>
      </c>
      <c r="Z93" s="251">
        <f>SUM($B$92:Z92)</f>
        <v>25359891.360445771</v>
      </c>
      <c r="AA93" s="251">
        <f>SUM($B$92:AA92)</f>
        <v>25763170.401338946</v>
      </c>
      <c r="AB93" s="251">
        <f>SUM($B$92:AB92)</f>
        <v>26129334.389513273</v>
      </c>
      <c r="AC93" s="251">
        <f>SUM($B$92:AC92)</f>
        <v>26461792.097097609</v>
      </c>
      <c r="AD93" s="251">
        <f>SUM($B$92:AD92)</f>
        <v>26763640.115623794</v>
      </c>
      <c r="AE93" s="251">
        <f>SUM($B$92:AE92)</f>
        <v>27037691.333019491</v>
      </c>
      <c r="AF93" s="251">
        <f>SUM($B$92:AF92)</f>
        <v>27286500.827245131</v>
      </c>
      <c r="AG93" s="251">
        <f>SUM($B$92:AG92)</f>
        <v>27512389.409116302</v>
      </c>
      <c r="AH93" s="251">
        <f>SUM($B$92:AH92)</f>
        <v>27717465.026151348</v>
      </c>
      <c r="AI93" s="251">
        <f>SUM($B$92:AI92)</f>
        <v>27903642.220395904</v>
      </c>
      <c r="AJ93" s="251">
        <f>SUM($B$92:AJ92)</f>
        <v>28072659.815946274</v>
      </c>
      <c r="AK93" s="251">
        <f>SUM($B$92:AK92)</f>
        <v>28226096.996179868</v>
      </c>
      <c r="AL93" s="251">
        <f>SUM($B$92:AL92)</f>
        <v>28365387.916372783</v>
      </c>
      <c r="AM93" s="251">
        <f>SUM($B$92:AM92)</f>
        <v>28491834.984322362</v>
      </c>
      <c r="AN93" s="251">
        <f>SUM($B$92:AN92)</f>
        <v>28606620.929686621</v>
      </c>
      <c r="AO93" s="251">
        <f>SUM($B$92:AO92)</f>
        <v>28710819.771902345</v>
      </c>
      <c r="AP93" s="251">
        <f>SUM($B$92:AP92)</f>
        <v>28805406.786657326</v>
      </c>
      <c r="AQ93" s="251">
        <f>SUM($B$92:AQ92)</f>
        <v>28891267.561885778</v>
      </c>
      <c r="AR93" s="251">
        <f>SUM($B$92:AR92)</f>
        <v>28969206.226052053</v>
      </c>
      <c r="AS93" s="251">
        <f>SUM($B$92:AS92)</f>
        <v>29039952.924016226</v>
      </c>
      <c r="AT93" s="251">
        <f>SUM($B$92:AT92)</f>
        <v>29104170.608971458</v>
      </c>
      <c r="AU93" s="251">
        <f>SUM($B$92:AU92)</f>
        <v>29162461.212748349</v>
      </c>
      <c r="AV93" s="251">
        <f>SUM($B$92:AV92)</f>
        <v>29215371.251142059</v>
      </c>
      <c r="AW93" s="251">
        <f>SUM($B$92:AW92)</f>
        <v>29263396.915784687</v>
      </c>
      <c r="AX93" s="251">
        <f>SUM($B$92:AX92)</f>
        <v>29306988.699413329</v>
      </c>
      <c r="AY93" s="251">
        <f>SUM($B$92:AY92)</f>
        <v>29346555.597132478</v>
      </c>
      <c r="AZ93" s="251">
        <f>SUM($B$92:AZ92)</f>
        <v>29382468.922400638</v>
      </c>
      <c r="BA93" s="251">
        <f>SUM($B$92:BA92)</f>
        <v>29382320.613365047</v>
      </c>
    </row>
    <row r="94" spans="1:53" s="173" customFormat="1" ht="14.25" x14ac:dyDescent="0.25">
      <c r="A94" s="250" t="s">
        <v>459</v>
      </c>
      <c r="B94" s="252">
        <f>IF((ISERR(IRR($B$89:B89))),0,IF(IRR($B$89:B89)&lt;0,0,IRR($B$89:B89)))</f>
        <v>0</v>
      </c>
      <c r="C94" s="252">
        <f>IF((ISERR(IRR($B$89:C89))),0,IF(IRR($B$89:C89)&lt;0,0,IRR($B$89:C89)))</f>
        <v>0</v>
      </c>
      <c r="D94" s="252">
        <f>IF((ISERR(IRR($B$89:D89))),0,IF(IRR($B$89:D89)&lt;0,0,IRR($B$89:D89)))</f>
        <v>0</v>
      </c>
      <c r="E94" s="252">
        <f>IF((ISERR(IRR($B$89:E89))),0,IF(IRR($B$89:E89)&lt;0,0,IRR($B$89:E89)))</f>
        <v>7.4526667534427382E-2</v>
      </c>
      <c r="F94" s="252">
        <f>IF((ISERR(IRR($B$89:F89))),0,IF(IRR($B$89:F89)&lt;0,0,IRR($B$89:F89)))</f>
        <v>0.18995119713513087</v>
      </c>
      <c r="G94" s="252">
        <f>IF((ISERR(IRR($B$89:G89))),0,IF(IRR($B$89:G89)&lt;0,0,IRR($B$89:G89)))</f>
        <v>0.2578888586208794</v>
      </c>
      <c r="H94" s="252">
        <f>IF((ISERR(IRR($B$89:H89))),0,IF(IRR($B$89:H89)&lt;0,0,IRR($B$89:H89)))</f>
        <v>0.299720582344845</v>
      </c>
      <c r="I94" s="252">
        <f>IF((ISERR(IRR($B$89:I89))),0,IF(IRR($B$89:I89)&lt;0,0,IRR($B$89:I89)))</f>
        <v>0.326477160551915</v>
      </c>
      <c r="J94" s="252">
        <f>IF((ISERR(IRR($B$89:J89))),0,IF(IRR($B$89:J89)&lt;0,0,IRR($B$89:J89)))</f>
        <v>0.34413860912269456</v>
      </c>
      <c r="K94" s="252">
        <f>IF((ISERR(IRR($B$89:K89))),0,IF(IRR($B$89:K89)&lt;0,0,IRR($B$89:K89)))</f>
        <v>0.35608446062561949</v>
      </c>
      <c r="L94" s="252">
        <f>IF((ISERR(IRR($B$89:L89))),0,IF(IRR($B$89:L89)&lt;0,0,IRR($B$89:L89)))</f>
        <v>0.36432193420901338</v>
      </c>
      <c r="M94" s="253">
        <f>IF((ISERR(IRR($B$89:M89))),0,IF(IRR($B$89:M89)&lt;0,0,IRR($B$89:M89)))</f>
        <v>0.37056053277546308</v>
      </c>
      <c r="N94" s="252">
        <f>IF((ISERR(IRR($B$89:N89))),0,IF(IRR($B$89:N89)&lt;0,0,IRR($B$89:N89)))</f>
        <v>0.37496038185671532</v>
      </c>
      <c r="O94" s="252">
        <f>IF((ISERR(IRR($B$89:O89))),0,IF(IRR($B$89:O89)&lt;0,0,IRR($B$89:O89)))</f>
        <v>0.37809591105547824</v>
      </c>
      <c r="P94" s="252">
        <f>IF((ISERR(IRR($B$89:P89))),0,IF(IRR($B$89:P89)&lt;0,0,IRR($B$89:P89)))</f>
        <v>0.38035065944702606</v>
      </c>
      <c r="Q94" s="252">
        <f>IF((ISERR(IRR($B$89:Q89))),0,IF(IRR($B$89:Q89)&lt;0,0,IRR($B$89:Q89)))</f>
        <v>0.38198311822073627</v>
      </c>
      <c r="R94" s="252">
        <f>IF((ISERR(IRR($B$89:R89))),0,IF(IRR($B$89:R89)&lt;0,0,IRR($B$89:R89)))</f>
        <v>0.38317146305819416</v>
      </c>
      <c r="S94" s="252">
        <f>IF((ISERR(IRR($B$89:S89))),0,IF(IRR($B$89:S89)&lt;0,0,IRR($B$89:S89)))</f>
        <v>0.38404026676837999</v>
      </c>
      <c r="T94" s="252">
        <f>IF((ISERR(IRR($B$89:T89))),0,IF(IRR($B$89:T89)&lt;0,0,IRR($B$89:T89)))</f>
        <v>0.38467764732045628</v>
      </c>
      <c r="U94" s="252">
        <f>IF((ISERR(IRR($B$89:U89))),0,IF(IRR($B$89:U89)&lt;0,0,IRR($B$89:U89)))</f>
        <v>0.3851463705697673</v>
      </c>
      <c r="V94" s="252">
        <f>IF((ISERR(IRR($B$89:V89))),0,IF(IRR($B$89:V89)&lt;0,0,IRR($B$89:V89)))</f>
        <v>0.38549194452028845</v>
      </c>
      <c r="W94" s="252">
        <f>IF((ISERR(IRR($B$89:W89))),0,IF(IRR($B$89:W89)&lt;0,0,IRR($B$89:W89)))</f>
        <v>0.38575666868446135</v>
      </c>
      <c r="X94" s="252">
        <f>IF((ISERR(IRR($B$89:X89))),0,IF(IRR($B$89:X89)&lt;0,0,IRR($B$89:X89)))</f>
        <v>0.38595240018593246</v>
      </c>
      <c r="Y94" s="252">
        <f>IF((ISERR(IRR($B$89:Y89))),0,IF(IRR($B$89:Y89)&lt;0,0,IRR($B$89:Y89)))</f>
        <v>0.38609728271000088</v>
      </c>
      <c r="Z94" s="252">
        <f>IF((ISERR(IRR($B$89:Z89))),0,IF(IRR($B$89:Z89)&lt;0,0,IRR($B$89:Z89)))</f>
        <v>0.38620462110848042</v>
      </c>
      <c r="AA94" s="252">
        <f>IF((ISERR(IRR($B$89:AA89))),0,IF(IRR($B$89:AA89)&lt;0,0,IRR($B$89:AA89)))</f>
        <v>0.38628419947919301</v>
      </c>
      <c r="AB94" s="252">
        <f>IF((ISERR(IRR($B$89:AB89))),0,IF(IRR($B$89:AB89)&lt;0,0,IRR($B$89:AB89)))</f>
        <v>0.38634322908621876</v>
      </c>
      <c r="AC94" s="252">
        <f>IF((ISERR(IRR($B$89:AC89))),0,IF(IRR($B$89:AC89)&lt;0,0,IRR($B$89:AC89)))</f>
        <v>0.38638703446708234</v>
      </c>
      <c r="AD94" s="252">
        <f>IF((ISERR(IRR($B$89:AD89))),0,IF(IRR($B$89:AD89)&lt;0,0,IRR($B$89:AD89)))</f>
        <v>0.38641955266875816</v>
      </c>
      <c r="AE94" s="252">
        <f>IF((ISERR(IRR($B$89:AE89))),0,IF(IRR($B$89:AE89)&lt;0,0,IRR($B$89:AE89)))</f>
        <v>0.38644369807937662</v>
      </c>
      <c r="AF94" s="252">
        <f>IF((ISERR(IRR($B$89:AF89))),0,IF(IRR($B$89:AF89)&lt;0,0,IRR($B$89:AF89)))</f>
        <v>0.38646162997400224</v>
      </c>
      <c r="AG94" s="252">
        <f>IF((ISERR(IRR($B$89:AG89))),0,IF(IRR($B$89:AG89)&lt;0,0,IRR($B$89:AG89)))</f>
        <v>0.38647494927061743</v>
      </c>
      <c r="AH94" s="252">
        <f>IF((ISERR(IRR($B$89:AH89))),0,IF(IRR($B$89:AH89)&lt;0,0,IRR($B$89:AH89)))</f>
        <v>0.38648484355371715</v>
      </c>
      <c r="AI94" s="252">
        <f>IF((ISERR(IRR($B$89:AI89))),0,IF(IRR($B$89:AI89)&lt;0,0,IRR($B$89:AI89)))</f>
        <v>0.38649219415995351</v>
      </c>
      <c r="AJ94" s="252">
        <f>IF((ISERR(IRR($B$89:AJ89))),0,IF(IRR($B$89:AJ89)&lt;0,0,IRR($B$89:AJ89)))</f>
        <v>0.38649765536325908</v>
      </c>
      <c r="AK94" s="252">
        <f>IF((ISERR(IRR($B$89:AK89))),0,IF(IRR($B$89:AK89)&lt;0,0,IRR($B$89:AK89)))</f>
        <v>0.38650171299473013</v>
      </c>
      <c r="AL94" s="252">
        <f>IF((ISERR(IRR($B$89:AL89))),0,IF(IRR($B$89:AL89)&lt;0,0,IRR($B$89:AL89)))</f>
        <v>0.38650472787666335</v>
      </c>
      <c r="AM94" s="252">
        <f>IF((ISERR(IRR($B$89:AM89))),0,IF(IRR($B$89:AM89)&lt;0,0,IRR($B$89:AM89)))</f>
        <v>0.38650696802697548</v>
      </c>
      <c r="AN94" s="252">
        <f>IF((ISERR(IRR($B$89:AN89))),0,IF(IRR($B$89:AN89)&lt;0,0,IRR($B$89:AN89)))</f>
        <v>0.38650863255020274</v>
      </c>
      <c r="AO94" s="252">
        <f>IF((ISERR(IRR($B$89:AO89))),0,IF(IRR($B$89:AO89)&lt;0,0,IRR($B$89:AO89)))</f>
        <v>0.3865098693685125</v>
      </c>
      <c r="AP94" s="252">
        <f>IF((ISERR(IRR($B$89:AP89))),0,IF(IRR($B$89:AP89)&lt;0,0,IRR($B$89:AP89)))</f>
        <v>0.38651078838522657</v>
      </c>
      <c r="AQ94" s="252">
        <f>IF((ISERR(IRR($B$89:AQ89))),0,IF(IRR($B$89:AQ89)&lt;0,0,IRR($B$89:AQ89)))</f>
        <v>0.3865114712598221</v>
      </c>
      <c r="AR94" s="252">
        <f>IF((ISERR(IRR($B$89:AR89))),0,IF(IRR($B$89:AR89)&lt;0,0,IRR($B$89:AR89)))</f>
        <v>0.3865119786680411</v>
      </c>
      <c r="AS94" s="252">
        <f>IF((ISERR(IRR($B$89:AS89))),0,IF(IRR($B$89:AS89)&lt;0,0,IRR($B$89:AS89)))</f>
        <v>0.38651235569487818</v>
      </c>
      <c r="AT94" s="252">
        <f>IF((ISERR(IRR($B$89:AT89))),0,IF(IRR($B$89:AT89)&lt;0,0,IRR($B$89:AT89)))</f>
        <v>0.38651263584106021</v>
      </c>
      <c r="AU94" s="252">
        <f>IF((ISERR(IRR($B$89:AU89))),0,IF(IRR($B$89:AU89)&lt;0,0,IRR($B$89:AU89)))</f>
        <v>0.38651284399970076</v>
      </c>
      <c r="AV94" s="252">
        <f>IF((ISERR(IRR($B$89:AV89))),0,IF(IRR($B$89:AV89)&lt;0,0,IRR($B$89:AV89)))</f>
        <v>0.38651299866796252</v>
      </c>
      <c r="AW94" s="252">
        <f>IF((ISERR(IRR($B$89:AW89))),0,IF(IRR($B$89:AW89)&lt;0,0,IRR($B$89:AW89)))</f>
        <v>0.38651311359040186</v>
      </c>
      <c r="AX94" s="252">
        <f>IF((ISERR(IRR($B$89:AX89))),0,IF(IRR($B$89:AX89)&lt;0,0,IRR($B$89:AX89)))</f>
        <v>0.38651319898005232</v>
      </c>
      <c r="AY94" s="252">
        <f>IF((ISERR(IRR($B$89:AY89))),0,IF(IRR($B$89:AY89)&lt;0,0,IRR($B$89:AY89)))</f>
        <v>0.38651326242577833</v>
      </c>
      <c r="AZ94" s="252">
        <f>IF((ISERR(IRR($B$89:AZ89))),0,IF(IRR($B$89:AZ89)&lt;0,0,IRR($B$89:AZ89)))</f>
        <v>0.38651330956650232</v>
      </c>
      <c r="BA94" s="252">
        <f>IF((ISERR(IRR($B$89:BA89))),0,IF(IRR($B$89:BA89)&lt;0,0,IRR($B$89:BA89)))</f>
        <v>0.38651330940714224</v>
      </c>
    </row>
    <row r="95" spans="1:53" s="173" customFormat="1" ht="14.25" x14ac:dyDescent="0.25">
      <c r="A95" s="250" t="s">
        <v>460</v>
      </c>
      <c r="B95" s="254">
        <f>IF(AND(B90&gt;0,A90&lt;0),(B79-(B90/(B90-A90))),0)</f>
        <v>0</v>
      </c>
      <c r="C95" s="254">
        <f t="shared" ref="C95:P95" si="27">IF(AND(C90&gt;0,B90&lt;0),(C79-(C90/(C90-B90))),0)</f>
        <v>0</v>
      </c>
      <c r="D95" s="254">
        <f t="shared" si="27"/>
        <v>0</v>
      </c>
      <c r="E95" s="254">
        <f t="shared" si="27"/>
        <v>2.5606443794529348</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3" customFormat="1" ht="15" thickBot="1" x14ac:dyDescent="0.3">
      <c r="A96" s="256" t="s">
        <v>461</v>
      </c>
      <c r="B96" s="257">
        <f>IF(AND(B93&gt;0,A93&lt;0),(B79-(B93/(B93-A93))),0)</f>
        <v>0</v>
      </c>
      <c r="C96" s="257">
        <f t="shared" ref="C96:BA96" si="29">IF(AND(C93&gt;0,B93&lt;0),(C79-(C93/(C93-B93))),0)</f>
        <v>0</v>
      </c>
      <c r="D96" s="257">
        <f t="shared" si="29"/>
        <v>0</v>
      </c>
      <c r="E96" s="257">
        <f t="shared" si="29"/>
        <v>0</v>
      </c>
      <c r="F96" s="257">
        <f t="shared" si="29"/>
        <v>3.4672086167589438</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1"/>
      <c r="B98" s="421"/>
      <c r="C98" s="421"/>
      <c r="D98" s="421"/>
      <c r="E98" s="421"/>
      <c r="F98" s="421"/>
      <c r="G98" s="421"/>
      <c r="H98" s="421"/>
      <c r="I98" s="421"/>
      <c r="J98" s="421"/>
      <c r="K98" s="421"/>
    </row>
    <row r="100" spans="1:52" x14ac:dyDescent="0.25">
      <c r="C100" s="259"/>
    </row>
    <row r="102" spans="1:52" x14ac:dyDescent="0.25">
      <c r="AZ102" s="260"/>
    </row>
    <row r="103" spans="1:52" ht="27.75" x14ac:dyDescent="0.25">
      <c r="B103" s="172"/>
      <c r="M103" s="172"/>
    </row>
    <row r="104" spans="1:52" ht="27.75" x14ac:dyDescent="0.25">
      <c r="B104" s="172"/>
      <c r="M104" s="261"/>
    </row>
  </sheetData>
  <mergeCells count="23">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 ref="A16:M16"/>
    <mergeCell ref="A12:M12"/>
    <mergeCell ref="A13:M13"/>
    <mergeCell ref="U13:W13"/>
    <mergeCell ref="U14:X14"/>
    <mergeCell ref="A15:M15"/>
    <mergeCell ref="U15:W15"/>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H54"/>
  <sheetViews>
    <sheetView view="pageBreakPreview" topLeftCell="A28" zoomScale="70" zoomScaleSheetLayoutView="70" workbookViewId="0">
      <selection activeCell="H31" sqref="H31"/>
    </sheetView>
  </sheetViews>
  <sheetFormatPr defaultRowHeight="15.75" x14ac:dyDescent="0.25"/>
  <cols>
    <col min="1" max="1" width="9.140625" style="130"/>
    <col min="2" max="2" width="37.7109375" style="130" customWidth="1"/>
    <col min="3" max="3" width="17.425781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42" width="9.140625" style="130"/>
    <col min="243" max="243" width="37.7109375" style="130" customWidth="1"/>
    <col min="244" max="244" width="9.140625" style="130"/>
    <col min="245" max="245" width="12.85546875" style="130" customWidth="1"/>
    <col min="246" max="247" width="0" style="130" hidden="1" customWidth="1"/>
    <col min="248" max="248" width="18.28515625" style="130" customWidth="1"/>
    <col min="249" max="249" width="64.85546875" style="130" customWidth="1"/>
    <col min="250" max="253" width="9.140625" style="130"/>
    <col min="254" max="254" width="14.85546875" style="130" customWidth="1"/>
    <col min="255" max="498" width="9.140625" style="130"/>
    <col min="499" max="499" width="37.7109375" style="130" customWidth="1"/>
    <col min="500" max="500" width="9.140625" style="130"/>
    <col min="501" max="501" width="12.85546875" style="130" customWidth="1"/>
    <col min="502" max="503" width="0" style="130" hidden="1" customWidth="1"/>
    <col min="504" max="504" width="18.28515625" style="130" customWidth="1"/>
    <col min="505" max="505" width="64.85546875" style="130" customWidth="1"/>
    <col min="506" max="509" width="9.140625" style="130"/>
    <col min="510" max="510" width="14.85546875" style="130" customWidth="1"/>
    <col min="511" max="754" width="9.140625" style="130"/>
    <col min="755" max="755" width="37.7109375" style="130" customWidth="1"/>
    <col min="756" max="756" width="9.140625" style="130"/>
    <col min="757" max="757" width="12.85546875" style="130" customWidth="1"/>
    <col min="758" max="759" width="0" style="130" hidden="1" customWidth="1"/>
    <col min="760" max="760" width="18.28515625" style="130" customWidth="1"/>
    <col min="761" max="761" width="64.85546875" style="130" customWidth="1"/>
    <col min="762" max="765" width="9.140625" style="130"/>
    <col min="766" max="766" width="14.85546875" style="130" customWidth="1"/>
    <col min="767" max="1010" width="9.140625" style="130"/>
    <col min="1011" max="1011" width="37.7109375" style="130" customWidth="1"/>
    <col min="1012" max="1012" width="9.140625" style="130"/>
    <col min="1013" max="1013" width="12.85546875" style="130" customWidth="1"/>
    <col min="1014" max="1015" width="0" style="130" hidden="1" customWidth="1"/>
    <col min="1016" max="1016" width="18.28515625" style="130" customWidth="1"/>
    <col min="1017" max="1017" width="64.85546875" style="130" customWidth="1"/>
    <col min="1018" max="1021" width="9.140625" style="130"/>
    <col min="1022" max="1022" width="14.85546875" style="130" customWidth="1"/>
    <col min="1023" max="1266" width="9.140625" style="130"/>
    <col min="1267" max="1267" width="37.7109375" style="130" customWidth="1"/>
    <col min="1268" max="1268" width="9.140625" style="130"/>
    <col min="1269" max="1269" width="12.85546875" style="130" customWidth="1"/>
    <col min="1270" max="1271" width="0" style="130" hidden="1" customWidth="1"/>
    <col min="1272" max="1272" width="18.28515625" style="130" customWidth="1"/>
    <col min="1273" max="1273" width="64.85546875" style="130" customWidth="1"/>
    <col min="1274" max="1277" width="9.140625" style="130"/>
    <col min="1278" max="1278" width="14.85546875" style="130" customWidth="1"/>
    <col min="1279" max="1522" width="9.140625" style="130"/>
    <col min="1523" max="1523" width="37.7109375" style="130" customWidth="1"/>
    <col min="1524" max="1524" width="9.140625" style="130"/>
    <col min="1525" max="1525" width="12.85546875" style="130" customWidth="1"/>
    <col min="1526" max="1527" width="0" style="130" hidden="1" customWidth="1"/>
    <col min="1528" max="1528" width="18.28515625" style="130" customWidth="1"/>
    <col min="1529" max="1529" width="64.85546875" style="130" customWidth="1"/>
    <col min="1530" max="1533" width="9.140625" style="130"/>
    <col min="1534" max="1534" width="14.85546875" style="130" customWidth="1"/>
    <col min="1535" max="1778" width="9.140625" style="130"/>
    <col min="1779" max="1779" width="37.7109375" style="130" customWidth="1"/>
    <col min="1780" max="1780" width="9.140625" style="130"/>
    <col min="1781" max="1781" width="12.85546875" style="130" customWidth="1"/>
    <col min="1782" max="1783" width="0" style="130" hidden="1" customWidth="1"/>
    <col min="1784" max="1784" width="18.28515625" style="130" customWidth="1"/>
    <col min="1785" max="1785" width="64.85546875" style="130" customWidth="1"/>
    <col min="1786" max="1789" width="9.140625" style="130"/>
    <col min="1790" max="1790" width="14.85546875" style="130" customWidth="1"/>
    <col min="1791" max="2034" width="9.140625" style="130"/>
    <col min="2035" max="2035" width="37.7109375" style="130" customWidth="1"/>
    <col min="2036" max="2036" width="9.140625" style="130"/>
    <col min="2037" max="2037" width="12.85546875" style="130" customWidth="1"/>
    <col min="2038" max="2039" width="0" style="130" hidden="1" customWidth="1"/>
    <col min="2040" max="2040" width="18.28515625" style="130" customWidth="1"/>
    <col min="2041" max="2041" width="64.85546875" style="130" customWidth="1"/>
    <col min="2042" max="2045" width="9.140625" style="130"/>
    <col min="2046" max="2046" width="14.85546875" style="130" customWidth="1"/>
    <col min="2047" max="2290" width="9.140625" style="130"/>
    <col min="2291" max="2291" width="37.7109375" style="130" customWidth="1"/>
    <col min="2292" max="2292" width="9.140625" style="130"/>
    <col min="2293" max="2293" width="12.85546875" style="130" customWidth="1"/>
    <col min="2294" max="2295" width="0" style="130" hidden="1" customWidth="1"/>
    <col min="2296" max="2296" width="18.28515625" style="130" customWidth="1"/>
    <col min="2297" max="2297" width="64.85546875" style="130" customWidth="1"/>
    <col min="2298" max="2301" width="9.140625" style="130"/>
    <col min="2302" max="2302" width="14.85546875" style="130" customWidth="1"/>
    <col min="2303" max="2546" width="9.140625" style="130"/>
    <col min="2547" max="2547" width="37.7109375" style="130" customWidth="1"/>
    <col min="2548" max="2548" width="9.140625" style="130"/>
    <col min="2549" max="2549" width="12.85546875" style="130" customWidth="1"/>
    <col min="2550" max="2551" width="0" style="130" hidden="1" customWidth="1"/>
    <col min="2552" max="2552" width="18.28515625" style="130" customWidth="1"/>
    <col min="2553" max="2553" width="64.85546875" style="130" customWidth="1"/>
    <col min="2554" max="2557" width="9.140625" style="130"/>
    <col min="2558" max="2558" width="14.85546875" style="130" customWidth="1"/>
    <col min="2559" max="2802" width="9.140625" style="130"/>
    <col min="2803" max="2803" width="37.7109375" style="130" customWidth="1"/>
    <col min="2804" max="2804" width="9.140625" style="130"/>
    <col min="2805" max="2805" width="12.85546875" style="130" customWidth="1"/>
    <col min="2806" max="2807" width="0" style="130" hidden="1" customWidth="1"/>
    <col min="2808" max="2808" width="18.28515625" style="130" customWidth="1"/>
    <col min="2809" max="2809" width="64.85546875" style="130" customWidth="1"/>
    <col min="2810" max="2813" width="9.140625" style="130"/>
    <col min="2814" max="2814" width="14.85546875" style="130" customWidth="1"/>
    <col min="2815" max="3058" width="9.140625" style="130"/>
    <col min="3059" max="3059" width="37.7109375" style="130" customWidth="1"/>
    <col min="3060" max="3060" width="9.140625" style="130"/>
    <col min="3061" max="3061" width="12.85546875" style="130" customWidth="1"/>
    <col min="3062" max="3063" width="0" style="130" hidden="1" customWidth="1"/>
    <col min="3064" max="3064" width="18.28515625" style="130" customWidth="1"/>
    <col min="3065" max="3065" width="64.85546875" style="130" customWidth="1"/>
    <col min="3066" max="3069" width="9.140625" style="130"/>
    <col min="3070" max="3070" width="14.85546875" style="130" customWidth="1"/>
    <col min="3071" max="3314" width="9.140625" style="130"/>
    <col min="3315" max="3315" width="37.7109375" style="130" customWidth="1"/>
    <col min="3316" max="3316" width="9.140625" style="130"/>
    <col min="3317" max="3317" width="12.85546875" style="130" customWidth="1"/>
    <col min="3318" max="3319" width="0" style="130" hidden="1" customWidth="1"/>
    <col min="3320" max="3320" width="18.28515625" style="130" customWidth="1"/>
    <col min="3321" max="3321" width="64.85546875" style="130" customWidth="1"/>
    <col min="3322" max="3325" width="9.140625" style="130"/>
    <col min="3326" max="3326" width="14.85546875" style="130" customWidth="1"/>
    <col min="3327" max="3570" width="9.140625" style="130"/>
    <col min="3571" max="3571" width="37.7109375" style="130" customWidth="1"/>
    <col min="3572" max="3572" width="9.140625" style="130"/>
    <col min="3573" max="3573" width="12.85546875" style="130" customWidth="1"/>
    <col min="3574" max="3575" width="0" style="130" hidden="1" customWidth="1"/>
    <col min="3576" max="3576" width="18.28515625" style="130" customWidth="1"/>
    <col min="3577" max="3577" width="64.85546875" style="130" customWidth="1"/>
    <col min="3578" max="3581" width="9.140625" style="130"/>
    <col min="3582" max="3582" width="14.85546875" style="130" customWidth="1"/>
    <col min="3583" max="3826" width="9.140625" style="130"/>
    <col min="3827" max="3827" width="37.7109375" style="130" customWidth="1"/>
    <col min="3828" max="3828" width="9.140625" style="130"/>
    <col min="3829" max="3829" width="12.85546875" style="130" customWidth="1"/>
    <col min="3830" max="3831" width="0" style="130" hidden="1" customWidth="1"/>
    <col min="3832" max="3832" width="18.28515625" style="130" customWidth="1"/>
    <col min="3833" max="3833" width="64.85546875" style="130" customWidth="1"/>
    <col min="3834" max="3837" width="9.140625" style="130"/>
    <col min="3838" max="3838" width="14.85546875" style="130" customWidth="1"/>
    <col min="3839" max="4082" width="9.140625" style="130"/>
    <col min="4083" max="4083" width="37.7109375" style="130" customWidth="1"/>
    <col min="4084" max="4084" width="9.140625" style="130"/>
    <col min="4085" max="4085" width="12.85546875" style="130" customWidth="1"/>
    <col min="4086" max="4087" width="0" style="130" hidden="1" customWidth="1"/>
    <col min="4088" max="4088" width="18.28515625" style="130" customWidth="1"/>
    <col min="4089" max="4089" width="64.85546875" style="130" customWidth="1"/>
    <col min="4090" max="4093" width="9.140625" style="130"/>
    <col min="4094" max="4094" width="14.85546875" style="130" customWidth="1"/>
    <col min="4095" max="4338" width="9.140625" style="130"/>
    <col min="4339" max="4339" width="37.7109375" style="130" customWidth="1"/>
    <col min="4340" max="4340" width="9.140625" style="130"/>
    <col min="4341" max="4341" width="12.85546875" style="130" customWidth="1"/>
    <col min="4342" max="4343" width="0" style="130" hidden="1" customWidth="1"/>
    <col min="4344" max="4344" width="18.28515625" style="130" customWidth="1"/>
    <col min="4345" max="4345" width="64.85546875" style="130" customWidth="1"/>
    <col min="4346" max="4349" width="9.140625" style="130"/>
    <col min="4350" max="4350" width="14.85546875" style="130" customWidth="1"/>
    <col min="4351" max="4594" width="9.140625" style="130"/>
    <col min="4595" max="4595" width="37.7109375" style="130" customWidth="1"/>
    <col min="4596" max="4596" width="9.140625" style="130"/>
    <col min="4597" max="4597" width="12.85546875" style="130" customWidth="1"/>
    <col min="4598" max="4599" width="0" style="130" hidden="1" customWidth="1"/>
    <col min="4600" max="4600" width="18.28515625" style="130" customWidth="1"/>
    <col min="4601" max="4601" width="64.85546875" style="130" customWidth="1"/>
    <col min="4602" max="4605" width="9.140625" style="130"/>
    <col min="4606" max="4606" width="14.85546875" style="130" customWidth="1"/>
    <col min="4607" max="4850" width="9.140625" style="130"/>
    <col min="4851" max="4851" width="37.7109375" style="130" customWidth="1"/>
    <col min="4852" max="4852" width="9.140625" style="130"/>
    <col min="4853" max="4853" width="12.85546875" style="130" customWidth="1"/>
    <col min="4854" max="4855" width="0" style="130" hidden="1" customWidth="1"/>
    <col min="4856" max="4856" width="18.28515625" style="130" customWidth="1"/>
    <col min="4857" max="4857" width="64.85546875" style="130" customWidth="1"/>
    <col min="4858" max="4861" width="9.140625" style="130"/>
    <col min="4862" max="4862" width="14.85546875" style="130" customWidth="1"/>
    <col min="4863" max="5106" width="9.140625" style="130"/>
    <col min="5107" max="5107" width="37.7109375" style="130" customWidth="1"/>
    <col min="5108" max="5108" width="9.140625" style="130"/>
    <col min="5109" max="5109" width="12.85546875" style="130" customWidth="1"/>
    <col min="5110" max="5111" width="0" style="130" hidden="1" customWidth="1"/>
    <col min="5112" max="5112" width="18.28515625" style="130" customWidth="1"/>
    <col min="5113" max="5113" width="64.85546875" style="130" customWidth="1"/>
    <col min="5114" max="5117" width="9.140625" style="130"/>
    <col min="5118" max="5118" width="14.85546875" style="130" customWidth="1"/>
    <col min="5119" max="5362" width="9.140625" style="130"/>
    <col min="5363" max="5363" width="37.7109375" style="130" customWidth="1"/>
    <col min="5364" max="5364" width="9.140625" style="130"/>
    <col min="5365" max="5365" width="12.85546875" style="130" customWidth="1"/>
    <col min="5366" max="5367" width="0" style="130" hidden="1" customWidth="1"/>
    <col min="5368" max="5368" width="18.28515625" style="130" customWidth="1"/>
    <col min="5369" max="5369" width="64.85546875" style="130" customWidth="1"/>
    <col min="5370" max="5373" width="9.140625" style="130"/>
    <col min="5374" max="5374" width="14.85546875" style="130" customWidth="1"/>
    <col min="5375" max="5618" width="9.140625" style="130"/>
    <col min="5619" max="5619" width="37.7109375" style="130" customWidth="1"/>
    <col min="5620" max="5620" width="9.140625" style="130"/>
    <col min="5621" max="5621" width="12.85546875" style="130" customWidth="1"/>
    <col min="5622" max="5623" width="0" style="130" hidden="1" customWidth="1"/>
    <col min="5624" max="5624" width="18.28515625" style="130" customWidth="1"/>
    <col min="5625" max="5625" width="64.85546875" style="130" customWidth="1"/>
    <col min="5626" max="5629" width="9.140625" style="130"/>
    <col min="5630" max="5630" width="14.85546875" style="130" customWidth="1"/>
    <col min="5631" max="5874" width="9.140625" style="130"/>
    <col min="5875" max="5875" width="37.7109375" style="130" customWidth="1"/>
    <col min="5876" max="5876" width="9.140625" style="130"/>
    <col min="5877" max="5877" width="12.85546875" style="130" customWidth="1"/>
    <col min="5878" max="5879" width="0" style="130" hidden="1" customWidth="1"/>
    <col min="5880" max="5880" width="18.28515625" style="130" customWidth="1"/>
    <col min="5881" max="5881" width="64.85546875" style="130" customWidth="1"/>
    <col min="5882" max="5885" width="9.140625" style="130"/>
    <col min="5886" max="5886" width="14.85546875" style="130" customWidth="1"/>
    <col min="5887" max="6130" width="9.140625" style="130"/>
    <col min="6131" max="6131" width="37.7109375" style="130" customWidth="1"/>
    <col min="6132" max="6132" width="9.140625" style="130"/>
    <col min="6133" max="6133" width="12.85546875" style="130" customWidth="1"/>
    <col min="6134" max="6135" width="0" style="130" hidden="1" customWidth="1"/>
    <col min="6136" max="6136" width="18.28515625" style="130" customWidth="1"/>
    <col min="6137" max="6137" width="64.85546875" style="130" customWidth="1"/>
    <col min="6138" max="6141" width="9.140625" style="130"/>
    <col min="6142" max="6142" width="14.85546875" style="130" customWidth="1"/>
    <col min="6143" max="6386" width="9.140625" style="130"/>
    <col min="6387" max="6387" width="37.7109375" style="130" customWidth="1"/>
    <col min="6388" max="6388" width="9.140625" style="130"/>
    <col min="6389" max="6389" width="12.85546875" style="130" customWidth="1"/>
    <col min="6390" max="6391" width="0" style="130" hidden="1" customWidth="1"/>
    <col min="6392" max="6392" width="18.28515625" style="130" customWidth="1"/>
    <col min="6393" max="6393" width="64.85546875" style="130" customWidth="1"/>
    <col min="6394" max="6397" width="9.140625" style="130"/>
    <col min="6398" max="6398" width="14.85546875" style="130" customWidth="1"/>
    <col min="6399" max="6642" width="9.140625" style="130"/>
    <col min="6643" max="6643" width="37.7109375" style="130" customWidth="1"/>
    <col min="6644" max="6644" width="9.140625" style="130"/>
    <col min="6645" max="6645" width="12.85546875" style="130" customWidth="1"/>
    <col min="6646" max="6647" width="0" style="130" hidden="1" customWidth="1"/>
    <col min="6648" max="6648" width="18.28515625" style="130" customWidth="1"/>
    <col min="6649" max="6649" width="64.85546875" style="130" customWidth="1"/>
    <col min="6650" max="6653" width="9.140625" style="130"/>
    <col min="6654" max="6654" width="14.85546875" style="130" customWidth="1"/>
    <col min="6655" max="6898" width="9.140625" style="130"/>
    <col min="6899" max="6899" width="37.7109375" style="130" customWidth="1"/>
    <col min="6900" max="6900" width="9.140625" style="130"/>
    <col min="6901" max="6901" width="12.85546875" style="130" customWidth="1"/>
    <col min="6902" max="6903" width="0" style="130" hidden="1" customWidth="1"/>
    <col min="6904" max="6904" width="18.28515625" style="130" customWidth="1"/>
    <col min="6905" max="6905" width="64.85546875" style="130" customWidth="1"/>
    <col min="6906" max="6909" width="9.140625" style="130"/>
    <col min="6910" max="6910" width="14.85546875" style="130" customWidth="1"/>
    <col min="6911" max="7154" width="9.140625" style="130"/>
    <col min="7155" max="7155" width="37.7109375" style="130" customWidth="1"/>
    <col min="7156" max="7156" width="9.140625" style="130"/>
    <col min="7157" max="7157" width="12.85546875" style="130" customWidth="1"/>
    <col min="7158" max="7159" width="0" style="130" hidden="1" customWidth="1"/>
    <col min="7160" max="7160" width="18.28515625" style="130" customWidth="1"/>
    <col min="7161" max="7161" width="64.85546875" style="130" customWidth="1"/>
    <col min="7162" max="7165" width="9.140625" style="130"/>
    <col min="7166" max="7166" width="14.85546875" style="130" customWidth="1"/>
    <col min="7167" max="7410" width="9.140625" style="130"/>
    <col min="7411" max="7411" width="37.7109375" style="130" customWidth="1"/>
    <col min="7412" max="7412" width="9.140625" style="130"/>
    <col min="7413" max="7413" width="12.85546875" style="130" customWidth="1"/>
    <col min="7414" max="7415" width="0" style="130" hidden="1" customWidth="1"/>
    <col min="7416" max="7416" width="18.28515625" style="130" customWidth="1"/>
    <col min="7417" max="7417" width="64.85546875" style="130" customWidth="1"/>
    <col min="7418" max="7421" width="9.140625" style="130"/>
    <col min="7422" max="7422" width="14.85546875" style="130" customWidth="1"/>
    <col min="7423" max="7666" width="9.140625" style="130"/>
    <col min="7667" max="7667" width="37.7109375" style="130" customWidth="1"/>
    <col min="7668" max="7668" width="9.140625" style="130"/>
    <col min="7669" max="7669" width="12.85546875" style="130" customWidth="1"/>
    <col min="7670" max="7671" width="0" style="130" hidden="1" customWidth="1"/>
    <col min="7672" max="7672" width="18.28515625" style="130" customWidth="1"/>
    <col min="7673" max="7673" width="64.85546875" style="130" customWidth="1"/>
    <col min="7674" max="7677" width="9.140625" style="130"/>
    <col min="7678" max="7678" width="14.85546875" style="130" customWidth="1"/>
    <col min="7679" max="7922" width="9.140625" style="130"/>
    <col min="7923" max="7923" width="37.7109375" style="130" customWidth="1"/>
    <col min="7924" max="7924" width="9.140625" style="130"/>
    <col min="7925" max="7925" width="12.85546875" style="130" customWidth="1"/>
    <col min="7926" max="7927" width="0" style="130" hidden="1" customWidth="1"/>
    <col min="7928" max="7928" width="18.28515625" style="130" customWidth="1"/>
    <col min="7929" max="7929" width="64.85546875" style="130" customWidth="1"/>
    <col min="7930" max="7933" width="9.140625" style="130"/>
    <col min="7934" max="7934" width="14.85546875" style="130" customWidth="1"/>
    <col min="7935" max="8178" width="9.140625" style="130"/>
    <col min="8179" max="8179" width="37.7109375" style="130" customWidth="1"/>
    <col min="8180" max="8180" width="9.140625" style="130"/>
    <col min="8181" max="8181" width="12.85546875" style="130" customWidth="1"/>
    <col min="8182" max="8183" width="0" style="130" hidden="1" customWidth="1"/>
    <col min="8184" max="8184" width="18.28515625" style="130" customWidth="1"/>
    <col min="8185" max="8185" width="64.85546875" style="130" customWidth="1"/>
    <col min="8186" max="8189" width="9.140625" style="130"/>
    <col min="8190" max="8190" width="14.85546875" style="130" customWidth="1"/>
    <col min="8191" max="8434" width="9.140625" style="130"/>
    <col min="8435" max="8435" width="37.7109375" style="130" customWidth="1"/>
    <col min="8436" max="8436" width="9.140625" style="130"/>
    <col min="8437" max="8437" width="12.85546875" style="130" customWidth="1"/>
    <col min="8438" max="8439" width="0" style="130" hidden="1" customWidth="1"/>
    <col min="8440" max="8440" width="18.28515625" style="130" customWidth="1"/>
    <col min="8441" max="8441" width="64.85546875" style="130" customWidth="1"/>
    <col min="8442" max="8445" width="9.140625" style="130"/>
    <col min="8446" max="8446" width="14.85546875" style="130" customWidth="1"/>
    <col min="8447" max="8690" width="9.140625" style="130"/>
    <col min="8691" max="8691" width="37.7109375" style="130" customWidth="1"/>
    <col min="8692" max="8692" width="9.140625" style="130"/>
    <col min="8693" max="8693" width="12.85546875" style="130" customWidth="1"/>
    <col min="8694" max="8695" width="0" style="130" hidden="1" customWidth="1"/>
    <col min="8696" max="8696" width="18.28515625" style="130" customWidth="1"/>
    <col min="8697" max="8697" width="64.85546875" style="130" customWidth="1"/>
    <col min="8698" max="8701" width="9.140625" style="130"/>
    <col min="8702" max="8702" width="14.85546875" style="130" customWidth="1"/>
    <col min="8703" max="8946" width="9.140625" style="130"/>
    <col min="8947" max="8947" width="37.7109375" style="130" customWidth="1"/>
    <col min="8948" max="8948" width="9.140625" style="130"/>
    <col min="8949" max="8949" width="12.85546875" style="130" customWidth="1"/>
    <col min="8950" max="8951" width="0" style="130" hidden="1" customWidth="1"/>
    <col min="8952" max="8952" width="18.28515625" style="130" customWidth="1"/>
    <col min="8953" max="8953" width="64.85546875" style="130" customWidth="1"/>
    <col min="8954" max="8957" width="9.140625" style="130"/>
    <col min="8958" max="8958" width="14.85546875" style="130" customWidth="1"/>
    <col min="8959" max="9202" width="9.140625" style="130"/>
    <col min="9203" max="9203" width="37.7109375" style="130" customWidth="1"/>
    <col min="9204" max="9204" width="9.140625" style="130"/>
    <col min="9205" max="9205" width="12.85546875" style="130" customWidth="1"/>
    <col min="9206" max="9207" width="0" style="130" hidden="1" customWidth="1"/>
    <col min="9208" max="9208" width="18.28515625" style="130" customWidth="1"/>
    <col min="9209" max="9209" width="64.85546875" style="130" customWidth="1"/>
    <col min="9210" max="9213" width="9.140625" style="130"/>
    <col min="9214" max="9214" width="14.85546875" style="130" customWidth="1"/>
    <col min="9215" max="9458" width="9.140625" style="130"/>
    <col min="9459" max="9459" width="37.7109375" style="130" customWidth="1"/>
    <col min="9460" max="9460" width="9.140625" style="130"/>
    <col min="9461" max="9461" width="12.85546875" style="130" customWidth="1"/>
    <col min="9462" max="9463" width="0" style="130" hidden="1" customWidth="1"/>
    <col min="9464" max="9464" width="18.28515625" style="130" customWidth="1"/>
    <col min="9465" max="9465" width="64.85546875" style="130" customWidth="1"/>
    <col min="9466" max="9469" width="9.140625" style="130"/>
    <col min="9470" max="9470" width="14.85546875" style="130" customWidth="1"/>
    <col min="9471" max="9714" width="9.140625" style="130"/>
    <col min="9715" max="9715" width="37.7109375" style="130" customWidth="1"/>
    <col min="9716" max="9716" width="9.140625" style="130"/>
    <col min="9717" max="9717" width="12.85546875" style="130" customWidth="1"/>
    <col min="9718" max="9719" width="0" style="130" hidden="1" customWidth="1"/>
    <col min="9720" max="9720" width="18.28515625" style="130" customWidth="1"/>
    <col min="9721" max="9721" width="64.85546875" style="130" customWidth="1"/>
    <col min="9722" max="9725" width="9.140625" style="130"/>
    <col min="9726" max="9726" width="14.85546875" style="130" customWidth="1"/>
    <col min="9727" max="9970" width="9.140625" style="130"/>
    <col min="9971" max="9971" width="37.7109375" style="130" customWidth="1"/>
    <col min="9972" max="9972" width="9.140625" style="130"/>
    <col min="9973" max="9973" width="12.85546875" style="130" customWidth="1"/>
    <col min="9974" max="9975" width="0" style="130" hidden="1" customWidth="1"/>
    <col min="9976" max="9976" width="18.28515625" style="130" customWidth="1"/>
    <col min="9977" max="9977" width="64.85546875" style="130" customWidth="1"/>
    <col min="9978" max="9981" width="9.140625" style="130"/>
    <col min="9982" max="9982" width="14.85546875" style="130" customWidth="1"/>
    <col min="9983" max="10226" width="9.140625" style="130"/>
    <col min="10227" max="10227" width="37.7109375" style="130" customWidth="1"/>
    <col min="10228" max="10228" width="9.140625" style="130"/>
    <col min="10229" max="10229" width="12.85546875" style="130" customWidth="1"/>
    <col min="10230" max="10231" width="0" style="130" hidden="1" customWidth="1"/>
    <col min="10232" max="10232" width="18.28515625" style="130" customWidth="1"/>
    <col min="10233" max="10233" width="64.85546875" style="130" customWidth="1"/>
    <col min="10234" max="10237" width="9.140625" style="130"/>
    <col min="10238" max="10238" width="14.85546875" style="130" customWidth="1"/>
    <col min="10239" max="10482" width="9.140625" style="130"/>
    <col min="10483" max="10483" width="37.7109375" style="130" customWidth="1"/>
    <col min="10484" max="10484" width="9.140625" style="130"/>
    <col min="10485" max="10485" width="12.85546875" style="130" customWidth="1"/>
    <col min="10486" max="10487" width="0" style="130" hidden="1" customWidth="1"/>
    <col min="10488" max="10488" width="18.28515625" style="130" customWidth="1"/>
    <col min="10489" max="10489" width="64.85546875" style="130" customWidth="1"/>
    <col min="10490" max="10493" width="9.140625" style="130"/>
    <col min="10494" max="10494" width="14.85546875" style="130" customWidth="1"/>
    <col min="10495" max="10738" width="9.140625" style="130"/>
    <col min="10739" max="10739" width="37.7109375" style="130" customWidth="1"/>
    <col min="10740" max="10740" width="9.140625" style="130"/>
    <col min="10741" max="10741" width="12.85546875" style="130" customWidth="1"/>
    <col min="10742" max="10743" width="0" style="130" hidden="1" customWidth="1"/>
    <col min="10744" max="10744" width="18.28515625" style="130" customWidth="1"/>
    <col min="10745" max="10745" width="64.85546875" style="130" customWidth="1"/>
    <col min="10746" max="10749" width="9.140625" style="130"/>
    <col min="10750" max="10750" width="14.85546875" style="130" customWidth="1"/>
    <col min="10751" max="10994" width="9.140625" style="130"/>
    <col min="10995" max="10995" width="37.7109375" style="130" customWidth="1"/>
    <col min="10996" max="10996" width="9.140625" style="130"/>
    <col min="10997" max="10997" width="12.85546875" style="130" customWidth="1"/>
    <col min="10998" max="10999" width="0" style="130" hidden="1" customWidth="1"/>
    <col min="11000" max="11000" width="18.28515625" style="130" customWidth="1"/>
    <col min="11001" max="11001" width="64.85546875" style="130" customWidth="1"/>
    <col min="11002" max="11005" width="9.140625" style="130"/>
    <col min="11006" max="11006" width="14.85546875" style="130" customWidth="1"/>
    <col min="11007" max="11250" width="9.140625" style="130"/>
    <col min="11251" max="11251" width="37.7109375" style="130" customWidth="1"/>
    <col min="11252" max="11252" width="9.140625" style="130"/>
    <col min="11253" max="11253" width="12.85546875" style="130" customWidth="1"/>
    <col min="11254" max="11255" width="0" style="130" hidden="1" customWidth="1"/>
    <col min="11256" max="11256" width="18.28515625" style="130" customWidth="1"/>
    <col min="11257" max="11257" width="64.85546875" style="130" customWidth="1"/>
    <col min="11258" max="11261" width="9.140625" style="130"/>
    <col min="11262" max="11262" width="14.85546875" style="130" customWidth="1"/>
    <col min="11263" max="11506" width="9.140625" style="130"/>
    <col min="11507" max="11507" width="37.7109375" style="130" customWidth="1"/>
    <col min="11508" max="11508" width="9.140625" style="130"/>
    <col min="11509" max="11509" width="12.85546875" style="130" customWidth="1"/>
    <col min="11510" max="11511" width="0" style="130" hidden="1" customWidth="1"/>
    <col min="11512" max="11512" width="18.28515625" style="130" customWidth="1"/>
    <col min="11513" max="11513" width="64.85546875" style="130" customWidth="1"/>
    <col min="11514" max="11517" width="9.140625" style="130"/>
    <col min="11518" max="11518" width="14.85546875" style="130" customWidth="1"/>
    <col min="11519" max="11762" width="9.140625" style="130"/>
    <col min="11763" max="11763" width="37.7109375" style="130" customWidth="1"/>
    <col min="11764" max="11764" width="9.140625" style="130"/>
    <col min="11765" max="11765" width="12.85546875" style="130" customWidth="1"/>
    <col min="11766" max="11767" width="0" style="130" hidden="1" customWidth="1"/>
    <col min="11768" max="11768" width="18.28515625" style="130" customWidth="1"/>
    <col min="11769" max="11769" width="64.85546875" style="130" customWidth="1"/>
    <col min="11770" max="11773" width="9.140625" style="130"/>
    <col min="11774" max="11774" width="14.85546875" style="130" customWidth="1"/>
    <col min="11775" max="12018" width="9.140625" style="130"/>
    <col min="12019" max="12019" width="37.7109375" style="130" customWidth="1"/>
    <col min="12020" max="12020" width="9.140625" style="130"/>
    <col min="12021" max="12021" width="12.85546875" style="130" customWidth="1"/>
    <col min="12022" max="12023" width="0" style="130" hidden="1" customWidth="1"/>
    <col min="12024" max="12024" width="18.28515625" style="130" customWidth="1"/>
    <col min="12025" max="12025" width="64.85546875" style="130" customWidth="1"/>
    <col min="12026" max="12029" width="9.140625" style="130"/>
    <col min="12030" max="12030" width="14.85546875" style="130" customWidth="1"/>
    <col min="12031" max="12274" width="9.140625" style="130"/>
    <col min="12275" max="12275" width="37.7109375" style="130" customWidth="1"/>
    <col min="12276" max="12276" width="9.140625" style="130"/>
    <col min="12277" max="12277" width="12.85546875" style="130" customWidth="1"/>
    <col min="12278" max="12279" width="0" style="130" hidden="1" customWidth="1"/>
    <col min="12280" max="12280" width="18.28515625" style="130" customWidth="1"/>
    <col min="12281" max="12281" width="64.85546875" style="130" customWidth="1"/>
    <col min="12282" max="12285" width="9.140625" style="130"/>
    <col min="12286" max="12286" width="14.85546875" style="130" customWidth="1"/>
    <col min="12287" max="12530" width="9.140625" style="130"/>
    <col min="12531" max="12531" width="37.7109375" style="130" customWidth="1"/>
    <col min="12532" max="12532" width="9.140625" style="130"/>
    <col min="12533" max="12533" width="12.85546875" style="130" customWidth="1"/>
    <col min="12534" max="12535" width="0" style="130" hidden="1" customWidth="1"/>
    <col min="12536" max="12536" width="18.28515625" style="130" customWidth="1"/>
    <col min="12537" max="12537" width="64.85546875" style="130" customWidth="1"/>
    <col min="12538" max="12541" width="9.140625" style="130"/>
    <col min="12542" max="12542" width="14.85546875" style="130" customWidth="1"/>
    <col min="12543" max="12786" width="9.140625" style="130"/>
    <col min="12787" max="12787" width="37.7109375" style="130" customWidth="1"/>
    <col min="12788" max="12788" width="9.140625" style="130"/>
    <col min="12789" max="12789" width="12.85546875" style="130" customWidth="1"/>
    <col min="12790" max="12791" width="0" style="130" hidden="1" customWidth="1"/>
    <col min="12792" max="12792" width="18.28515625" style="130" customWidth="1"/>
    <col min="12793" max="12793" width="64.85546875" style="130" customWidth="1"/>
    <col min="12794" max="12797" width="9.140625" style="130"/>
    <col min="12798" max="12798" width="14.85546875" style="130" customWidth="1"/>
    <col min="12799" max="13042" width="9.140625" style="130"/>
    <col min="13043" max="13043" width="37.7109375" style="130" customWidth="1"/>
    <col min="13044" max="13044" width="9.140625" style="130"/>
    <col min="13045" max="13045" width="12.85546875" style="130" customWidth="1"/>
    <col min="13046" max="13047" width="0" style="130" hidden="1" customWidth="1"/>
    <col min="13048" max="13048" width="18.28515625" style="130" customWidth="1"/>
    <col min="13049" max="13049" width="64.85546875" style="130" customWidth="1"/>
    <col min="13050" max="13053" width="9.140625" style="130"/>
    <col min="13054" max="13054" width="14.85546875" style="130" customWidth="1"/>
    <col min="13055" max="13298" width="9.140625" style="130"/>
    <col min="13299" max="13299" width="37.7109375" style="130" customWidth="1"/>
    <col min="13300" max="13300" width="9.140625" style="130"/>
    <col min="13301" max="13301" width="12.85546875" style="130" customWidth="1"/>
    <col min="13302" max="13303" width="0" style="130" hidden="1" customWidth="1"/>
    <col min="13304" max="13304" width="18.28515625" style="130" customWidth="1"/>
    <col min="13305" max="13305" width="64.85546875" style="130" customWidth="1"/>
    <col min="13306" max="13309" width="9.140625" style="130"/>
    <col min="13310" max="13310" width="14.85546875" style="130" customWidth="1"/>
    <col min="13311" max="13554" width="9.140625" style="130"/>
    <col min="13555" max="13555" width="37.7109375" style="130" customWidth="1"/>
    <col min="13556" max="13556" width="9.140625" style="130"/>
    <col min="13557" max="13557" width="12.85546875" style="130" customWidth="1"/>
    <col min="13558" max="13559" width="0" style="130" hidden="1" customWidth="1"/>
    <col min="13560" max="13560" width="18.28515625" style="130" customWidth="1"/>
    <col min="13561" max="13561" width="64.85546875" style="130" customWidth="1"/>
    <col min="13562" max="13565" width="9.140625" style="130"/>
    <col min="13566" max="13566" width="14.85546875" style="130" customWidth="1"/>
    <col min="13567" max="13810" width="9.140625" style="130"/>
    <col min="13811" max="13811" width="37.7109375" style="130" customWidth="1"/>
    <col min="13812" max="13812" width="9.140625" style="130"/>
    <col min="13813" max="13813" width="12.85546875" style="130" customWidth="1"/>
    <col min="13814" max="13815" width="0" style="130" hidden="1" customWidth="1"/>
    <col min="13816" max="13816" width="18.28515625" style="130" customWidth="1"/>
    <col min="13817" max="13817" width="64.85546875" style="130" customWidth="1"/>
    <col min="13818" max="13821" width="9.140625" style="130"/>
    <col min="13822" max="13822" width="14.85546875" style="130" customWidth="1"/>
    <col min="13823" max="14066" width="9.140625" style="130"/>
    <col min="14067" max="14067" width="37.7109375" style="130" customWidth="1"/>
    <col min="14068" max="14068" width="9.140625" style="130"/>
    <col min="14069" max="14069" width="12.85546875" style="130" customWidth="1"/>
    <col min="14070" max="14071" width="0" style="130" hidden="1" customWidth="1"/>
    <col min="14072" max="14072" width="18.28515625" style="130" customWidth="1"/>
    <col min="14073" max="14073" width="64.85546875" style="130" customWidth="1"/>
    <col min="14074" max="14077" width="9.140625" style="130"/>
    <col min="14078" max="14078" width="14.85546875" style="130" customWidth="1"/>
    <col min="14079" max="14322" width="9.140625" style="130"/>
    <col min="14323" max="14323" width="37.7109375" style="130" customWidth="1"/>
    <col min="14324" max="14324" width="9.140625" style="130"/>
    <col min="14325" max="14325" width="12.85546875" style="130" customWidth="1"/>
    <col min="14326" max="14327" width="0" style="130" hidden="1" customWidth="1"/>
    <col min="14328" max="14328" width="18.28515625" style="130" customWidth="1"/>
    <col min="14329" max="14329" width="64.85546875" style="130" customWidth="1"/>
    <col min="14330" max="14333" width="9.140625" style="130"/>
    <col min="14334" max="14334" width="14.85546875" style="130" customWidth="1"/>
    <col min="14335" max="14578" width="9.140625" style="130"/>
    <col min="14579" max="14579" width="37.7109375" style="130" customWidth="1"/>
    <col min="14580" max="14580" width="9.140625" style="130"/>
    <col min="14581" max="14581" width="12.85546875" style="130" customWidth="1"/>
    <col min="14582" max="14583" width="0" style="130" hidden="1" customWidth="1"/>
    <col min="14584" max="14584" width="18.28515625" style="130" customWidth="1"/>
    <col min="14585" max="14585" width="64.85546875" style="130" customWidth="1"/>
    <col min="14586" max="14589" width="9.140625" style="130"/>
    <col min="14590" max="14590" width="14.85546875" style="130" customWidth="1"/>
    <col min="14591" max="14834" width="9.140625" style="130"/>
    <col min="14835" max="14835" width="37.7109375" style="130" customWidth="1"/>
    <col min="14836" max="14836" width="9.140625" style="130"/>
    <col min="14837" max="14837" width="12.85546875" style="130" customWidth="1"/>
    <col min="14838" max="14839" width="0" style="130" hidden="1" customWidth="1"/>
    <col min="14840" max="14840" width="18.28515625" style="130" customWidth="1"/>
    <col min="14841" max="14841" width="64.85546875" style="130" customWidth="1"/>
    <col min="14842" max="14845" width="9.140625" style="130"/>
    <col min="14846" max="14846" width="14.85546875" style="130" customWidth="1"/>
    <col min="14847" max="15090" width="9.140625" style="130"/>
    <col min="15091" max="15091" width="37.7109375" style="130" customWidth="1"/>
    <col min="15092" max="15092" width="9.140625" style="130"/>
    <col min="15093" max="15093" width="12.85546875" style="130" customWidth="1"/>
    <col min="15094" max="15095" width="0" style="130" hidden="1" customWidth="1"/>
    <col min="15096" max="15096" width="18.28515625" style="130" customWidth="1"/>
    <col min="15097" max="15097" width="64.85546875" style="130" customWidth="1"/>
    <col min="15098" max="15101" width="9.140625" style="130"/>
    <col min="15102" max="15102" width="14.85546875" style="130" customWidth="1"/>
    <col min="15103" max="15346" width="9.140625" style="130"/>
    <col min="15347" max="15347" width="37.7109375" style="130" customWidth="1"/>
    <col min="15348" max="15348" width="9.140625" style="130"/>
    <col min="15349" max="15349" width="12.85546875" style="130" customWidth="1"/>
    <col min="15350" max="15351" width="0" style="130" hidden="1" customWidth="1"/>
    <col min="15352" max="15352" width="18.28515625" style="130" customWidth="1"/>
    <col min="15353" max="15353" width="64.85546875" style="130" customWidth="1"/>
    <col min="15354" max="15357" width="9.140625" style="130"/>
    <col min="15358" max="15358" width="14.85546875" style="130" customWidth="1"/>
    <col min="15359" max="15602" width="9.140625" style="130"/>
    <col min="15603" max="15603" width="37.7109375" style="130" customWidth="1"/>
    <col min="15604" max="15604" width="9.140625" style="130"/>
    <col min="15605" max="15605" width="12.85546875" style="130" customWidth="1"/>
    <col min="15606" max="15607" width="0" style="130" hidden="1" customWidth="1"/>
    <col min="15608" max="15608" width="18.28515625" style="130" customWidth="1"/>
    <col min="15609" max="15609" width="64.85546875" style="130" customWidth="1"/>
    <col min="15610" max="15613" width="9.140625" style="130"/>
    <col min="15614" max="15614" width="14.85546875" style="130" customWidth="1"/>
    <col min="15615" max="15858" width="9.140625" style="130"/>
    <col min="15859" max="15859" width="37.7109375" style="130" customWidth="1"/>
    <col min="15860" max="15860" width="9.140625" style="130"/>
    <col min="15861" max="15861" width="12.85546875" style="130" customWidth="1"/>
    <col min="15862" max="15863" width="0" style="130" hidden="1" customWidth="1"/>
    <col min="15864" max="15864" width="18.28515625" style="130" customWidth="1"/>
    <col min="15865" max="15865" width="64.85546875" style="130" customWidth="1"/>
    <col min="15866" max="15869" width="9.140625" style="130"/>
    <col min="15870" max="15870" width="14.85546875" style="130" customWidth="1"/>
    <col min="15871" max="16114" width="9.140625" style="130"/>
    <col min="16115" max="16115" width="37.7109375" style="130" customWidth="1"/>
    <col min="16116" max="16116" width="9.140625" style="130"/>
    <col min="16117" max="16117" width="12.85546875" style="130" customWidth="1"/>
    <col min="16118" max="16119" width="0" style="130" hidden="1" customWidth="1"/>
    <col min="16120" max="16120" width="18.28515625" style="130" customWidth="1"/>
    <col min="16121" max="16121" width="64.85546875" style="130" customWidth="1"/>
    <col min="16122" max="16125" width="9.140625" style="130"/>
    <col min="16126" max="16126" width="14.85546875" style="130" customWidth="1"/>
    <col min="16127" max="16384" width="9.140625" style="130"/>
  </cols>
  <sheetData>
    <row r="1" spans="1:34" ht="18.75" x14ac:dyDescent="0.25">
      <c r="L1" s="69" t="s">
        <v>69</v>
      </c>
    </row>
    <row r="2" spans="1:34" ht="18.75" x14ac:dyDescent="0.3">
      <c r="L2" s="70" t="s">
        <v>10</v>
      </c>
    </row>
    <row r="3" spans="1:34" ht="18.75" x14ac:dyDescent="0.3">
      <c r="L3" s="70" t="s">
        <v>68</v>
      </c>
    </row>
    <row r="4" spans="1:34" ht="18.75" x14ac:dyDescent="0.3">
      <c r="K4" s="70"/>
    </row>
    <row r="5" spans="1:34" x14ac:dyDescent="0.25">
      <c r="A5" s="359" t="str">
        <f>'4. паспортбюджет'!A5:O5</f>
        <v>Год раскрытия информации: 2026 год</v>
      </c>
      <c r="B5" s="359"/>
      <c r="C5" s="359"/>
      <c r="D5" s="359"/>
      <c r="E5" s="359"/>
      <c r="F5" s="359"/>
      <c r="G5" s="359"/>
      <c r="H5" s="359"/>
      <c r="I5" s="359"/>
      <c r="J5" s="359"/>
      <c r="K5" s="359"/>
      <c r="L5" s="359"/>
      <c r="M5" s="112"/>
      <c r="N5" s="112"/>
      <c r="O5" s="112"/>
      <c r="P5" s="112"/>
      <c r="Q5" s="112"/>
      <c r="R5" s="112"/>
      <c r="S5" s="112"/>
      <c r="T5" s="112"/>
      <c r="U5" s="112"/>
      <c r="V5" s="112"/>
      <c r="W5" s="112"/>
      <c r="X5" s="112"/>
      <c r="Y5" s="112"/>
      <c r="Z5" s="112"/>
      <c r="AA5" s="112"/>
      <c r="AB5" s="112"/>
      <c r="AC5" s="112"/>
      <c r="AD5" s="112"/>
      <c r="AE5" s="112"/>
      <c r="AF5" s="112"/>
      <c r="AG5" s="112"/>
      <c r="AH5" s="112"/>
    </row>
    <row r="6" spans="1:34" ht="18.75" x14ac:dyDescent="0.3">
      <c r="K6" s="70"/>
    </row>
    <row r="7" spans="1:34" ht="18.75" x14ac:dyDescent="0.25">
      <c r="A7" s="363" t="s">
        <v>9</v>
      </c>
      <c r="B7" s="363"/>
      <c r="C7" s="363"/>
      <c r="D7" s="363"/>
      <c r="E7" s="363"/>
      <c r="F7" s="363"/>
      <c r="G7" s="363"/>
      <c r="H7" s="363"/>
      <c r="I7" s="363"/>
      <c r="J7" s="363"/>
      <c r="K7" s="363"/>
      <c r="L7" s="363"/>
    </row>
    <row r="8" spans="1:34" ht="18.75" x14ac:dyDescent="0.25">
      <c r="A8" s="363"/>
      <c r="B8" s="363"/>
      <c r="C8" s="363"/>
      <c r="D8" s="363"/>
      <c r="E8" s="363"/>
      <c r="F8" s="363"/>
      <c r="G8" s="363"/>
      <c r="H8" s="363"/>
      <c r="I8" s="363"/>
      <c r="J8" s="363"/>
      <c r="K8" s="363"/>
      <c r="L8" s="363"/>
    </row>
    <row r="9" spans="1:34" x14ac:dyDescent="0.25">
      <c r="A9" s="378" t="s">
        <v>487</v>
      </c>
      <c r="B9" s="378"/>
      <c r="C9" s="378"/>
      <c r="D9" s="378"/>
      <c r="E9" s="378"/>
      <c r="F9" s="378"/>
      <c r="G9" s="378"/>
      <c r="H9" s="378"/>
      <c r="I9" s="378"/>
      <c r="J9" s="378"/>
      <c r="K9" s="378"/>
      <c r="L9" s="378"/>
    </row>
    <row r="10" spans="1:34" x14ac:dyDescent="0.25">
      <c r="A10" s="365" t="s">
        <v>8</v>
      </c>
      <c r="B10" s="365"/>
      <c r="C10" s="365"/>
      <c r="D10" s="365"/>
      <c r="E10" s="365"/>
      <c r="F10" s="365"/>
      <c r="G10" s="365"/>
      <c r="H10" s="365"/>
      <c r="I10" s="365"/>
      <c r="J10" s="365"/>
      <c r="K10" s="365"/>
      <c r="L10" s="365"/>
    </row>
    <row r="11" spans="1:34" ht="18.75" x14ac:dyDescent="0.25">
      <c r="A11" s="363"/>
      <c r="B11" s="363"/>
      <c r="C11" s="363"/>
      <c r="D11" s="363"/>
      <c r="E11" s="363"/>
      <c r="F11" s="363"/>
      <c r="G11" s="363"/>
      <c r="H11" s="363"/>
      <c r="I11" s="363"/>
      <c r="J11" s="363"/>
      <c r="K11" s="363"/>
      <c r="L11" s="363"/>
    </row>
    <row r="12" spans="1:34" x14ac:dyDescent="0.25">
      <c r="A12" s="378" t="str">
        <f>'1. паспорт местоположение'!A12:C12</f>
        <v>K_NS3300.VL.0042</v>
      </c>
      <c r="B12" s="378"/>
      <c r="C12" s="378"/>
      <c r="D12" s="378"/>
      <c r="E12" s="378"/>
      <c r="F12" s="378"/>
      <c r="G12" s="378"/>
      <c r="H12" s="378"/>
      <c r="I12" s="378"/>
      <c r="J12" s="378"/>
      <c r="K12" s="378"/>
      <c r="L12" s="378"/>
    </row>
    <row r="13" spans="1:34" x14ac:dyDescent="0.25">
      <c r="A13" s="365" t="s">
        <v>7</v>
      </c>
      <c r="B13" s="365"/>
      <c r="C13" s="365"/>
      <c r="D13" s="365"/>
      <c r="E13" s="365"/>
      <c r="F13" s="365"/>
      <c r="G13" s="365"/>
      <c r="H13" s="365"/>
      <c r="I13" s="365"/>
      <c r="J13" s="365"/>
      <c r="K13" s="365"/>
      <c r="L13" s="365"/>
    </row>
    <row r="14" spans="1:34" ht="18.75" x14ac:dyDescent="0.25">
      <c r="A14" s="379"/>
      <c r="B14" s="379"/>
      <c r="C14" s="379"/>
      <c r="D14" s="379"/>
      <c r="E14" s="379"/>
      <c r="F14" s="379"/>
      <c r="G14" s="379"/>
      <c r="H14" s="379"/>
      <c r="I14" s="379"/>
      <c r="J14" s="379"/>
      <c r="K14" s="379"/>
      <c r="L14" s="379"/>
    </row>
    <row r="15" spans="1:34" ht="36" customHeight="1" x14ac:dyDescent="0.25">
      <c r="A15" s="39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4"/>
      <c r="C15" s="394"/>
      <c r="D15" s="394"/>
      <c r="E15" s="394"/>
      <c r="F15" s="394"/>
      <c r="G15" s="394"/>
      <c r="H15" s="394"/>
      <c r="I15" s="394"/>
      <c r="J15" s="394"/>
      <c r="K15" s="394"/>
      <c r="L15" s="394"/>
    </row>
    <row r="16" spans="1:34" x14ac:dyDescent="0.25">
      <c r="A16" s="365" t="s">
        <v>6</v>
      </c>
      <c r="B16" s="365"/>
      <c r="C16" s="365"/>
      <c r="D16" s="365"/>
      <c r="E16" s="365"/>
      <c r="F16" s="365"/>
      <c r="G16" s="365"/>
      <c r="H16" s="365"/>
      <c r="I16" s="365"/>
      <c r="J16" s="365"/>
      <c r="K16" s="365"/>
      <c r="L16" s="365"/>
    </row>
    <row r="17" spans="1:12" ht="15.75" customHeight="1" x14ac:dyDescent="0.25">
      <c r="L17" s="288"/>
    </row>
    <row r="18" spans="1:12" x14ac:dyDescent="0.25">
      <c r="K18" s="131"/>
    </row>
    <row r="19" spans="1:12" ht="15.75" customHeight="1" x14ac:dyDescent="0.25">
      <c r="A19" s="427" t="s">
        <v>405</v>
      </c>
      <c r="B19" s="427"/>
      <c r="C19" s="427"/>
      <c r="D19" s="427"/>
      <c r="E19" s="427"/>
      <c r="F19" s="427"/>
      <c r="G19" s="427"/>
      <c r="H19" s="427"/>
      <c r="I19" s="427"/>
      <c r="J19" s="427"/>
      <c r="K19" s="427"/>
      <c r="L19" s="427"/>
    </row>
    <row r="20" spans="1:12" x14ac:dyDescent="0.25">
      <c r="A20" s="132"/>
      <c r="B20" s="132"/>
      <c r="C20" s="133"/>
      <c r="D20" s="133"/>
      <c r="E20" s="133"/>
      <c r="F20" s="133"/>
      <c r="G20" s="133"/>
      <c r="H20" s="133"/>
      <c r="I20" s="133"/>
      <c r="J20" s="133"/>
      <c r="K20" s="133"/>
      <c r="L20" s="133"/>
    </row>
    <row r="21" spans="1:12" ht="28.5" customHeight="1" x14ac:dyDescent="0.25">
      <c r="A21" s="431" t="s">
        <v>220</v>
      </c>
      <c r="B21" s="431" t="s">
        <v>219</v>
      </c>
      <c r="C21" s="434" t="s">
        <v>339</v>
      </c>
      <c r="D21" s="434"/>
      <c r="E21" s="434"/>
      <c r="F21" s="434"/>
      <c r="G21" s="434"/>
      <c r="H21" s="434"/>
      <c r="I21" s="435" t="s">
        <v>218</v>
      </c>
      <c r="J21" s="428" t="s">
        <v>341</v>
      </c>
      <c r="K21" s="431" t="s">
        <v>217</v>
      </c>
      <c r="L21" s="425" t="s">
        <v>340</v>
      </c>
    </row>
    <row r="22" spans="1:12" ht="58.5" customHeight="1" x14ac:dyDescent="0.25">
      <c r="A22" s="431"/>
      <c r="B22" s="431"/>
      <c r="C22" s="426" t="s">
        <v>2</v>
      </c>
      <c r="D22" s="426"/>
      <c r="E22" s="134"/>
      <c r="F22" s="135"/>
      <c r="G22" s="432" t="s">
        <v>1</v>
      </c>
      <c r="H22" s="433"/>
      <c r="I22" s="435"/>
      <c r="J22" s="429"/>
      <c r="K22" s="431"/>
      <c r="L22" s="425"/>
    </row>
    <row r="23" spans="1:12" ht="47.25" x14ac:dyDescent="0.25">
      <c r="A23" s="431"/>
      <c r="B23" s="431"/>
      <c r="C23" s="136" t="s">
        <v>216</v>
      </c>
      <c r="D23" s="136" t="s">
        <v>215</v>
      </c>
      <c r="E23" s="136" t="s">
        <v>216</v>
      </c>
      <c r="F23" s="136" t="s">
        <v>215</v>
      </c>
      <c r="G23" s="136" t="s">
        <v>216</v>
      </c>
      <c r="H23" s="136" t="s">
        <v>215</v>
      </c>
      <c r="I23" s="435"/>
      <c r="J23" s="430"/>
      <c r="K23" s="431"/>
      <c r="L23" s="425"/>
    </row>
    <row r="24" spans="1:12" x14ac:dyDescent="0.25">
      <c r="A24" s="289">
        <v>1</v>
      </c>
      <c r="B24" s="289">
        <v>2</v>
      </c>
      <c r="C24" s="136">
        <v>3</v>
      </c>
      <c r="D24" s="136">
        <v>4</v>
      </c>
      <c r="E24" s="136">
        <v>5</v>
      </c>
      <c r="F24" s="136">
        <v>6</v>
      </c>
      <c r="G24" s="136">
        <v>7</v>
      </c>
      <c r="H24" s="136">
        <v>8</v>
      </c>
      <c r="I24" s="136">
        <v>9</v>
      </c>
      <c r="J24" s="136">
        <v>10</v>
      </c>
      <c r="K24" s="136">
        <v>11</v>
      </c>
      <c r="L24" s="136">
        <v>12</v>
      </c>
    </row>
    <row r="25" spans="1:12" x14ac:dyDescent="0.25">
      <c r="A25" s="311">
        <v>1</v>
      </c>
      <c r="B25" s="312" t="s">
        <v>214</v>
      </c>
      <c r="C25" s="137"/>
      <c r="D25" s="137"/>
      <c r="E25" s="137"/>
      <c r="F25" s="137"/>
      <c r="G25" s="137"/>
      <c r="H25" s="137"/>
      <c r="I25" s="137"/>
      <c r="J25" s="137"/>
      <c r="K25" s="54"/>
      <c r="L25" s="123"/>
    </row>
    <row r="26" spans="1:12" ht="21.75" customHeight="1" x14ac:dyDescent="0.25">
      <c r="A26" s="311" t="s">
        <v>213</v>
      </c>
      <c r="B26" s="313" t="s">
        <v>346</v>
      </c>
      <c r="C26" s="53">
        <v>43542</v>
      </c>
      <c r="D26" s="53">
        <v>43629</v>
      </c>
      <c r="E26" s="137"/>
      <c r="F26" s="137"/>
      <c r="G26" s="53">
        <v>43542</v>
      </c>
      <c r="H26" s="53">
        <v>43629</v>
      </c>
      <c r="I26" s="287">
        <v>1</v>
      </c>
      <c r="J26" s="287">
        <v>1</v>
      </c>
      <c r="K26" s="54"/>
      <c r="L26" s="54"/>
    </row>
    <row r="27" spans="1:12" s="138" customFormat="1" ht="39" customHeight="1" x14ac:dyDescent="0.25">
      <c r="A27" s="311" t="s">
        <v>212</v>
      </c>
      <c r="B27" s="313" t="s">
        <v>348</v>
      </c>
      <c r="C27" s="52" t="s">
        <v>440</v>
      </c>
      <c r="D27" s="52"/>
      <c r="E27" s="52" t="s">
        <v>440</v>
      </c>
      <c r="F27" s="52" t="s">
        <v>440</v>
      </c>
      <c r="G27" s="52" t="s">
        <v>440</v>
      </c>
      <c r="H27" s="52"/>
      <c r="I27" s="52"/>
      <c r="J27" s="52"/>
      <c r="K27" s="54"/>
      <c r="L27" s="54"/>
    </row>
    <row r="28" spans="1:12" s="138" customFormat="1" ht="70.5" customHeight="1" x14ac:dyDescent="0.25">
      <c r="A28" s="311" t="s">
        <v>347</v>
      </c>
      <c r="B28" s="313" t="s">
        <v>352</v>
      </c>
      <c r="C28" s="52" t="s">
        <v>440</v>
      </c>
      <c r="D28" s="52"/>
      <c r="E28" s="52" t="s">
        <v>440</v>
      </c>
      <c r="F28" s="52" t="s">
        <v>440</v>
      </c>
      <c r="G28" s="52" t="s">
        <v>440</v>
      </c>
      <c r="H28" s="52"/>
      <c r="I28" s="52"/>
      <c r="J28" s="52"/>
      <c r="K28" s="54"/>
      <c r="L28" s="54"/>
    </row>
    <row r="29" spans="1:12" s="138" customFormat="1" ht="54" customHeight="1" x14ac:dyDescent="0.25">
      <c r="A29" s="311" t="s">
        <v>211</v>
      </c>
      <c r="B29" s="313" t="s">
        <v>351</v>
      </c>
      <c r="C29" s="52" t="s">
        <v>440</v>
      </c>
      <c r="D29" s="52"/>
      <c r="E29" s="52" t="s">
        <v>440</v>
      </c>
      <c r="F29" s="52" t="s">
        <v>440</v>
      </c>
      <c r="G29" s="52" t="s">
        <v>440</v>
      </c>
      <c r="H29" s="52"/>
      <c r="I29" s="52"/>
      <c r="J29" s="52"/>
      <c r="K29" s="54"/>
      <c r="L29" s="54"/>
    </row>
    <row r="30" spans="1:12" s="138" customFormat="1" ht="57" customHeight="1" x14ac:dyDescent="0.25">
      <c r="A30" s="311" t="s">
        <v>210</v>
      </c>
      <c r="B30" s="313" t="s">
        <v>353</v>
      </c>
      <c r="C30" s="307">
        <f>D31</f>
        <v>43840</v>
      </c>
      <c r="D30" s="307">
        <v>45838</v>
      </c>
      <c r="E30" s="137"/>
      <c r="F30" s="137"/>
      <c r="G30" s="307">
        <v>43840</v>
      </c>
      <c r="H30" s="307">
        <v>46295</v>
      </c>
      <c r="I30" s="317">
        <v>0.05</v>
      </c>
      <c r="J30" s="287">
        <v>1</v>
      </c>
      <c r="K30" s="349"/>
      <c r="L30" s="349"/>
    </row>
    <row r="31" spans="1:12" s="138" customFormat="1" ht="37.5" customHeight="1" x14ac:dyDescent="0.25">
      <c r="A31" s="311" t="s">
        <v>209</v>
      </c>
      <c r="B31" s="314" t="s">
        <v>349</v>
      </c>
      <c r="C31" s="307">
        <v>43810</v>
      </c>
      <c r="D31" s="307">
        <v>43840</v>
      </c>
      <c r="E31" s="137"/>
      <c r="F31" s="137"/>
      <c r="G31" s="307">
        <v>43810</v>
      </c>
      <c r="H31" s="307">
        <v>43840</v>
      </c>
      <c r="I31" s="287">
        <v>1</v>
      </c>
      <c r="J31" s="287">
        <v>1</v>
      </c>
      <c r="K31" s="349"/>
      <c r="L31" s="349"/>
    </row>
    <row r="32" spans="1:12" s="138" customFormat="1" ht="31.5" x14ac:dyDescent="0.25">
      <c r="A32" s="311" t="s">
        <v>207</v>
      </c>
      <c r="B32" s="314" t="s">
        <v>354</v>
      </c>
      <c r="C32" s="308">
        <v>45291</v>
      </c>
      <c r="D32" s="308">
        <v>45838</v>
      </c>
      <c r="E32" s="137"/>
      <c r="F32" s="137"/>
      <c r="G32" s="308">
        <v>46235</v>
      </c>
      <c r="H32" s="308">
        <v>46264</v>
      </c>
      <c r="I32" s="287"/>
      <c r="J32" s="139"/>
      <c r="K32" s="349"/>
      <c r="L32" s="349"/>
    </row>
    <row r="33" spans="1:12" s="138" customFormat="1" ht="37.5" customHeight="1" x14ac:dyDescent="0.25">
      <c r="A33" s="311" t="s">
        <v>365</v>
      </c>
      <c r="B33" s="314" t="s">
        <v>302</v>
      </c>
      <c r="C33" s="52" t="s">
        <v>440</v>
      </c>
      <c r="D33" s="52"/>
      <c r="E33" s="52" t="s">
        <v>440</v>
      </c>
      <c r="F33" s="52" t="s">
        <v>440</v>
      </c>
      <c r="G33" s="52" t="s">
        <v>440</v>
      </c>
      <c r="H33" s="52"/>
      <c r="I33" s="52"/>
      <c r="J33" s="52"/>
      <c r="K33" s="349"/>
      <c r="L33" s="349"/>
    </row>
    <row r="34" spans="1:12" s="138" customFormat="1" ht="47.25" customHeight="1" x14ac:dyDescent="0.25">
      <c r="A34" s="311" t="s">
        <v>366</v>
      </c>
      <c r="B34" s="314" t="s">
        <v>358</v>
      </c>
      <c r="C34" s="52" t="s">
        <v>440</v>
      </c>
      <c r="D34" s="52"/>
      <c r="E34" s="52" t="s">
        <v>440</v>
      </c>
      <c r="F34" s="52" t="s">
        <v>440</v>
      </c>
      <c r="G34" s="52" t="s">
        <v>440</v>
      </c>
      <c r="H34" s="52"/>
      <c r="I34" s="52"/>
      <c r="J34" s="52"/>
      <c r="K34" s="349"/>
      <c r="L34" s="349"/>
    </row>
    <row r="35" spans="1:12" s="138" customFormat="1" ht="49.5" customHeight="1" x14ac:dyDescent="0.25">
      <c r="A35" s="311" t="s">
        <v>367</v>
      </c>
      <c r="B35" s="314" t="s">
        <v>208</v>
      </c>
      <c r="C35" s="307">
        <f>D32</f>
        <v>45838</v>
      </c>
      <c r="D35" s="307">
        <f>C35+30</f>
        <v>45868</v>
      </c>
      <c r="E35" s="137"/>
      <c r="F35" s="137"/>
      <c r="G35" s="307">
        <v>46264</v>
      </c>
      <c r="H35" s="307">
        <v>46295</v>
      </c>
      <c r="I35" s="287"/>
      <c r="J35" s="139"/>
      <c r="K35" s="349"/>
      <c r="L35" s="349"/>
    </row>
    <row r="36" spans="1:12" ht="37.5" customHeight="1" x14ac:dyDescent="0.25">
      <c r="A36" s="311" t="s">
        <v>368</v>
      </c>
      <c r="B36" s="314" t="s">
        <v>350</v>
      </c>
      <c r="C36" s="52" t="s">
        <v>440</v>
      </c>
      <c r="D36" s="52"/>
      <c r="E36" s="52" t="s">
        <v>440</v>
      </c>
      <c r="F36" s="52" t="s">
        <v>440</v>
      </c>
      <c r="G36" s="52" t="s">
        <v>440</v>
      </c>
      <c r="H36" s="52"/>
      <c r="I36" s="52"/>
      <c r="J36" s="52"/>
      <c r="K36" s="349"/>
      <c r="L36" s="349"/>
    </row>
    <row r="37" spans="1:12" ht="41.25" customHeight="1" x14ac:dyDescent="0.25">
      <c r="A37" s="311" t="s">
        <v>369</v>
      </c>
      <c r="B37" s="314" t="s">
        <v>206</v>
      </c>
      <c r="C37" s="308">
        <f>D32</f>
        <v>45838</v>
      </c>
      <c r="D37" s="307">
        <f>C37+30</f>
        <v>45868</v>
      </c>
      <c r="E37" s="140"/>
      <c r="F37" s="141"/>
      <c r="G37" s="308">
        <v>46295</v>
      </c>
      <c r="H37" s="307">
        <v>46325</v>
      </c>
      <c r="I37" s="287"/>
      <c r="J37" s="139"/>
      <c r="K37" s="349"/>
      <c r="L37" s="349"/>
    </row>
    <row r="38" spans="1:12" x14ac:dyDescent="0.25">
      <c r="A38" s="311" t="s">
        <v>541</v>
      </c>
      <c r="B38" s="312" t="s">
        <v>205</v>
      </c>
      <c r="C38" s="309"/>
      <c r="D38" s="310"/>
      <c r="E38" s="54"/>
      <c r="F38" s="54"/>
      <c r="G38" s="309"/>
      <c r="H38" s="310"/>
      <c r="I38" s="142"/>
      <c r="J38" s="142"/>
      <c r="K38" s="350"/>
      <c r="L38" s="350"/>
    </row>
    <row r="39" spans="1:12" ht="71.25" customHeight="1" x14ac:dyDescent="0.25">
      <c r="A39" s="311">
        <v>2</v>
      </c>
      <c r="B39" s="314" t="s">
        <v>355</v>
      </c>
      <c r="C39" s="307">
        <f>D39-30</f>
        <v>43810</v>
      </c>
      <c r="D39" s="307">
        <v>43840</v>
      </c>
      <c r="E39" s="137"/>
      <c r="F39" s="137"/>
      <c r="G39" s="307">
        <v>43810</v>
      </c>
      <c r="H39" s="307">
        <v>43840</v>
      </c>
      <c r="I39" s="287">
        <v>1</v>
      </c>
      <c r="J39" s="287">
        <v>1</v>
      </c>
      <c r="K39" s="350"/>
      <c r="L39" s="350"/>
    </row>
    <row r="40" spans="1:12" ht="33.75" customHeight="1" x14ac:dyDescent="0.25">
      <c r="A40" s="311" t="s">
        <v>204</v>
      </c>
      <c r="B40" s="314" t="s">
        <v>357</v>
      </c>
      <c r="C40" s="307">
        <v>46141</v>
      </c>
      <c r="D40" s="307">
        <v>46231</v>
      </c>
      <c r="E40" s="137"/>
      <c r="F40" s="137"/>
      <c r="G40" s="307">
        <v>46232</v>
      </c>
      <c r="H40" s="307">
        <v>46262</v>
      </c>
      <c r="I40" s="287"/>
      <c r="J40" s="287"/>
      <c r="K40" s="350"/>
      <c r="L40" s="350"/>
    </row>
    <row r="41" spans="1:12" ht="63" customHeight="1" x14ac:dyDescent="0.25">
      <c r="A41" s="311" t="s">
        <v>203</v>
      </c>
      <c r="B41" s="312" t="s">
        <v>436</v>
      </c>
      <c r="C41" s="309"/>
      <c r="D41" s="310"/>
      <c r="E41" s="54"/>
      <c r="F41" s="54"/>
      <c r="G41" s="309"/>
      <c r="H41" s="310"/>
      <c r="I41" s="142"/>
      <c r="J41" s="142"/>
      <c r="K41" s="350"/>
      <c r="L41" s="350"/>
    </row>
    <row r="42" spans="1:12" ht="58.5" customHeight="1" x14ac:dyDescent="0.25">
      <c r="A42" s="311">
        <v>3</v>
      </c>
      <c r="B42" s="314" t="s">
        <v>356</v>
      </c>
      <c r="C42" s="307">
        <f>D40</f>
        <v>46231</v>
      </c>
      <c r="D42" s="307">
        <f>C42+60</f>
        <v>46291</v>
      </c>
      <c r="E42" s="137"/>
      <c r="F42" s="137"/>
      <c r="G42" s="307">
        <v>46231</v>
      </c>
      <c r="H42" s="307">
        <v>46291</v>
      </c>
      <c r="I42" s="139"/>
      <c r="J42" s="139"/>
      <c r="K42" s="350"/>
      <c r="L42" s="350"/>
    </row>
    <row r="43" spans="1:12" ht="34.5" customHeight="1" x14ac:dyDescent="0.25">
      <c r="A43" s="311" t="s">
        <v>202</v>
      </c>
      <c r="B43" s="314" t="s">
        <v>200</v>
      </c>
      <c r="C43" s="307">
        <f>D40+30</f>
        <v>46261</v>
      </c>
      <c r="D43" s="307">
        <f>C43+30</f>
        <v>46291</v>
      </c>
      <c r="E43" s="137"/>
      <c r="F43" s="137"/>
      <c r="G43" s="307">
        <v>46261</v>
      </c>
      <c r="H43" s="307">
        <v>46291</v>
      </c>
      <c r="I43" s="139"/>
      <c r="J43" s="139"/>
      <c r="K43" s="54"/>
      <c r="L43" s="54"/>
    </row>
    <row r="44" spans="1:12" ht="24.75" customHeight="1" x14ac:dyDescent="0.25">
      <c r="A44" s="311" t="s">
        <v>201</v>
      </c>
      <c r="B44" s="314" t="s">
        <v>198</v>
      </c>
      <c r="C44" s="307">
        <f>D43</f>
        <v>46291</v>
      </c>
      <c r="D44" s="307">
        <f>C44+30</f>
        <v>46321</v>
      </c>
      <c r="E44" s="137"/>
      <c r="F44" s="137"/>
      <c r="G44" s="307">
        <v>46291</v>
      </c>
      <c r="H44" s="307">
        <v>46321</v>
      </c>
      <c r="I44" s="139"/>
      <c r="J44" s="139"/>
      <c r="K44" s="54"/>
      <c r="L44" s="54"/>
    </row>
    <row r="45" spans="1:12" ht="90.75" customHeight="1" x14ac:dyDescent="0.25">
      <c r="A45" s="311" t="s">
        <v>199</v>
      </c>
      <c r="B45" s="314" t="s">
        <v>361</v>
      </c>
      <c r="C45" s="52"/>
      <c r="D45" s="52"/>
      <c r="E45" s="52" t="s">
        <v>440</v>
      </c>
      <c r="F45" s="52" t="s">
        <v>440</v>
      </c>
      <c r="G45" s="52"/>
      <c r="H45" s="52"/>
      <c r="I45" s="52"/>
      <c r="J45" s="52"/>
      <c r="K45" s="54"/>
      <c r="L45" s="54"/>
    </row>
    <row r="46" spans="1:12" ht="167.25" customHeight="1" x14ac:dyDescent="0.25">
      <c r="A46" s="311" t="s">
        <v>197</v>
      </c>
      <c r="B46" s="314" t="s">
        <v>359</v>
      </c>
      <c r="C46" s="52"/>
      <c r="D46" s="52"/>
      <c r="E46" s="52" t="s">
        <v>440</v>
      </c>
      <c r="F46" s="52" t="s">
        <v>440</v>
      </c>
      <c r="G46" s="52"/>
      <c r="H46" s="52"/>
      <c r="I46" s="52"/>
      <c r="J46" s="52"/>
      <c r="K46" s="54"/>
      <c r="L46" s="54"/>
    </row>
    <row r="47" spans="1:12" ht="30.75" customHeight="1" x14ac:dyDescent="0.25">
      <c r="A47" s="311" t="s">
        <v>195</v>
      </c>
      <c r="B47" s="314" t="s">
        <v>196</v>
      </c>
      <c r="C47" s="307">
        <f>D44+15</f>
        <v>46336</v>
      </c>
      <c r="D47" s="307">
        <f>C47+15</f>
        <v>46351</v>
      </c>
      <c r="E47" s="137"/>
      <c r="F47" s="137"/>
      <c r="G47" s="307">
        <v>46336</v>
      </c>
      <c r="H47" s="307">
        <v>46351</v>
      </c>
      <c r="I47" s="139"/>
      <c r="J47" s="139"/>
      <c r="K47" s="54"/>
      <c r="L47" s="54"/>
    </row>
    <row r="48" spans="1:12" ht="37.5" customHeight="1" x14ac:dyDescent="0.25">
      <c r="A48" s="311" t="s">
        <v>370</v>
      </c>
      <c r="B48" s="312" t="s">
        <v>194</v>
      </c>
      <c r="C48" s="309"/>
      <c r="D48" s="310"/>
      <c r="E48" s="54"/>
      <c r="F48" s="54"/>
      <c r="G48" s="309"/>
      <c r="H48" s="310"/>
      <c r="I48" s="139"/>
      <c r="J48" s="139"/>
      <c r="K48" s="54"/>
      <c r="L48" s="54"/>
    </row>
    <row r="49" spans="1:12" ht="35.25" customHeight="1" x14ac:dyDescent="0.25">
      <c r="A49" s="311">
        <v>4</v>
      </c>
      <c r="B49" s="314" t="s">
        <v>192</v>
      </c>
      <c r="C49" s="307">
        <f>D47</f>
        <v>46351</v>
      </c>
      <c r="D49" s="307">
        <f>C49+5</f>
        <v>46356</v>
      </c>
      <c r="E49" s="137"/>
      <c r="F49" s="137"/>
      <c r="G49" s="307">
        <v>46351</v>
      </c>
      <c r="H49" s="307">
        <v>46356</v>
      </c>
      <c r="I49" s="139"/>
      <c r="J49" s="139"/>
      <c r="K49" s="54"/>
      <c r="L49" s="54"/>
    </row>
    <row r="50" spans="1:12" ht="86.25" customHeight="1" x14ac:dyDescent="0.25">
      <c r="A50" s="311" t="s">
        <v>193</v>
      </c>
      <c r="B50" s="314" t="s">
        <v>360</v>
      </c>
      <c r="C50" s="307">
        <f>D49</f>
        <v>46356</v>
      </c>
      <c r="D50" s="307">
        <f>C50+30</f>
        <v>46386</v>
      </c>
      <c r="E50" s="54"/>
      <c r="F50" s="54"/>
      <c r="G50" s="307">
        <v>46356</v>
      </c>
      <c r="H50" s="307">
        <v>46386</v>
      </c>
      <c r="I50" s="139"/>
      <c r="J50" s="139"/>
      <c r="K50" s="54"/>
      <c r="L50" s="54"/>
    </row>
    <row r="51" spans="1:12" ht="77.25" customHeight="1" x14ac:dyDescent="0.25">
      <c r="A51" s="311" t="s">
        <v>191</v>
      </c>
      <c r="B51" s="314" t="s">
        <v>362</v>
      </c>
      <c r="C51" s="55">
        <f>D49</f>
        <v>46356</v>
      </c>
      <c r="D51" s="55">
        <f>C51+30</f>
        <v>46386</v>
      </c>
      <c r="E51" s="55" t="s">
        <v>440</v>
      </c>
      <c r="F51" s="55" t="s">
        <v>440</v>
      </c>
      <c r="G51" s="55">
        <v>46356</v>
      </c>
      <c r="H51" s="55">
        <v>46386</v>
      </c>
      <c r="I51" s="55"/>
      <c r="J51" s="55"/>
      <c r="K51" s="54"/>
      <c r="L51" s="54"/>
    </row>
    <row r="52" spans="1:12" ht="71.25" customHeight="1" x14ac:dyDescent="0.25">
      <c r="A52" s="311" t="s">
        <v>189</v>
      </c>
      <c r="B52" s="314" t="s">
        <v>190</v>
      </c>
      <c r="C52" s="307"/>
      <c r="D52" s="307"/>
      <c r="E52" s="54"/>
      <c r="F52" s="54"/>
      <c r="G52" s="307"/>
      <c r="H52" s="307"/>
      <c r="I52" s="139"/>
      <c r="J52" s="139"/>
      <c r="K52" s="54"/>
      <c r="L52" s="54"/>
    </row>
    <row r="53" spans="1:12" ht="48" customHeight="1" x14ac:dyDescent="0.25">
      <c r="A53" s="311" t="s">
        <v>187</v>
      </c>
      <c r="B53" s="315" t="s">
        <v>363</v>
      </c>
      <c r="C53" s="307">
        <f>D49</f>
        <v>46356</v>
      </c>
      <c r="D53" s="307">
        <f>C53+30</f>
        <v>46386</v>
      </c>
      <c r="E53" s="137"/>
      <c r="F53" s="137"/>
      <c r="G53" s="307">
        <v>46356</v>
      </c>
      <c r="H53" s="307">
        <v>46386</v>
      </c>
      <c r="I53" s="139"/>
      <c r="J53" s="139"/>
      <c r="K53" s="54"/>
      <c r="L53" s="54"/>
    </row>
    <row r="54" spans="1:12" ht="46.5" customHeight="1" x14ac:dyDescent="0.25">
      <c r="A54" s="311" t="s">
        <v>364</v>
      </c>
      <c r="B54" s="314" t="s">
        <v>188</v>
      </c>
      <c r="C54" s="55"/>
      <c r="D54" s="55"/>
      <c r="E54" s="55" t="s">
        <v>440</v>
      </c>
      <c r="F54" s="55" t="s">
        <v>440</v>
      </c>
      <c r="G54" s="55"/>
      <c r="H54" s="55"/>
      <c r="I54" s="55"/>
      <c r="J54" s="55"/>
      <c r="K54" s="54"/>
      <c r="L54" s="54"/>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6" zoomScale="60" zoomScaleNormal="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row>
    <row r="5" spans="1:29" ht="18.75" x14ac:dyDescent="0.3">
      <c r="A5" s="34"/>
      <c r="B5" s="34"/>
      <c r="C5" s="34"/>
      <c r="D5" s="34"/>
      <c r="E5" s="34"/>
      <c r="F5" s="34"/>
      <c r="H5" s="34"/>
      <c r="I5" s="34"/>
      <c r="Q5" s="13"/>
    </row>
    <row r="6" spans="1:29" ht="18.75" x14ac:dyDescent="0.25">
      <c r="A6" s="413" t="s">
        <v>9</v>
      </c>
      <c r="B6" s="413"/>
      <c r="C6" s="413"/>
      <c r="D6" s="413"/>
      <c r="E6" s="413"/>
      <c r="F6" s="413"/>
      <c r="G6" s="413"/>
      <c r="H6" s="413"/>
      <c r="I6" s="413"/>
      <c r="J6" s="413"/>
      <c r="K6" s="413"/>
      <c r="L6" s="413"/>
      <c r="M6" s="413"/>
      <c r="N6" s="413"/>
      <c r="O6" s="413"/>
      <c r="P6" s="413"/>
      <c r="Q6" s="413"/>
    </row>
    <row r="7" spans="1:29" ht="18.75" x14ac:dyDescent="0.25">
      <c r="A7" s="46"/>
      <c r="B7" s="46"/>
      <c r="C7" s="46"/>
      <c r="D7" s="46"/>
      <c r="E7" s="46"/>
      <c r="F7" s="46"/>
      <c r="G7" s="46"/>
      <c r="H7" s="36"/>
      <c r="I7" s="36"/>
      <c r="J7" s="36"/>
      <c r="K7" s="36"/>
      <c r="L7" s="36"/>
      <c r="M7" s="36"/>
      <c r="N7" s="36"/>
      <c r="O7" s="36"/>
      <c r="P7" s="36"/>
      <c r="Q7" s="36"/>
    </row>
    <row r="8" spans="1:29" x14ac:dyDescent="0.25">
      <c r="A8" s="404" t="s">
        <v>487</v>
      </c>
      <c r="B8" s="404"/>
      <c r="C8" s="404"/>
      <c r="D8" s="404"/>
      <c r="E8" s="404"/>
      <c r="F8" s="404"/>
      <c r="G8" s="404"/>
      <c r="H8" s="404"/>
      <c r="I8" s="404"/>
      <c r="J8" s="404"/>
      <c r="K8" s="404"/>
      <c r="L8" s="404"/>
      <c r="M8" s="404"/>
      <c r="N8" s="404"/>
      <c r="O8" s="404"/>
      <c r="P8" s="404"/>
      <c r="Q8" s="404"/>
    </row>
    <row r="9" spans="1:29" ht="18.75" customHeight="1" x14ac:dyDescent="0.25">
      <c r="A9" s="405" t="s">
        <v>8</v>
      </c>
      <c r="B9" s="405"/>
      <c r="C9" s="405"/>
      <c r="D9" s="405"/>
      <c r="E9" s="405"/>
      <c r="F9" s="405"/>
      <c r="G9" s="405"/>
      <c r="H9" s="405"/>
      <c r="I9" s="405"/>
      <c r="J9" s="405"/>
      <c r="K9" s="405"/>
      <c r="L9" s="405"/>
      <c r="M9" s="405"/>
      <c r="N9" s="405"/>
      <c r="O9" s="405"/>
      <c r="P9" s="405"/>
      <c r="Q9" s="405"/>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8" t="str">
        <f>'1. паспорт местоположение'!A12:C12</f>
        <v>K_NS3300.VL.0042</v>
      </c>
      <c r="B11" s="378"/>
      <c r="C11" s="378"/>
      <c r="D11" s="378"/>
      <c r="E11" s="378"/>
      <c r="F11" s="378"/>
      <c r="G11" s="378"/>
      <c r="H11" s="378"/>
      <c r="I11" s="378"/>
      <c r="J11" s="378"/>
      <c r="K11" s="378"/>
      <c r="L11" s="378"/>
      <c r="M11" s="378"/>
      <c r="N11" s="378"/>
      <c r="O11" s="378"/>
      <c r="P11" s="378"/>
      <c r="Q11" s="378"/>
    </row>
    <row r="12" spans="1:29" x14ac:dyDescent="0.25">
      <c r="A12" s="405" t="s">
        <v>7</v>
      </c>
      <c r="B12" s="405"/>
      <c r="C12" s="405"/>
      <c r="D12" s="405"/>
      <c r="E12" s="405"/>
      <c r="F12" s="405"/>
      <c r="G12" s="405"/>
      <c r="H12" s="405"/>
      <c r="I12" s="405"/>
      <c r="J12" s="405"/>
      <c r="K12" s="405"/>
      <c r="L12" s="405"/>
      <c r="M12" s="405"/>
      <c r="N12" s="405"/>
      <c r="O12" s="405"/>
      <c r="P12" s="405"/>
      <c r="Q12" s="405"/>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3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36"/>
      <c r="C14" s="436"/>
      <c r="D14" s="436"/>
      <c r="E14" s="436"/>
      <c r="F14" s="436"/>
      <c r="G14" s="436"/>
      <c r="H14" s="436"/>
      <c r="I14" s="436"/>
      <c r="J14" s="436"/>
      <c r="K14" s="436"/>
      <c r="L14" s="436"/>
      <c r="M14" s="436"/>
      <c r="N14" s="436"/>
      <c r="O14" s="436"/>
      <c r="P14" s="436"/>
      <c r="Q14" s="436"/>
    </row>
    <row r="15" spans="1:29" ht="15.75" customHeight="1" x14ac:dyDescent="0.25">
      <c r="A15" s="405" t="s">
        <v>6</v>
      </c>
      <c r="B15" s="405"/>
      <c r="C15" s="405"/>
      <c r="D15" s="405"/>
      <c r="E15" s="405"/>
      <c r="F15" s="405"/>
      <c r="G15" s="405"/>
      <c r="H15" s="405"/>
      <c r="I15" s="405"/>
      <c r="J15" s="405"/>
      <c r="K15" s="405"/>
      <c r="L15" s="405"/>
      <c r="M15" s="405"/>
      <c r="N15" s="405"/>
      <c r="O15" s="405"/>
      <c r="P15" s="405"/>
      <c r="Q15" s="405"/>
    </row>
    <row r="16" spans="1:29" x14ac:dyDescent="0.25">
      <c r="A16" s="437"/>
      <c r="B16" s="437"/>
      <c r="C16" s="437"/>
      <c r="D16" s="437"/>
      <c r="E16" s="437"/>
      <c r="F16" s="437"/>
      <c r="G16" s="437"/>
      <c r="H16" s="437"/>
      <c r="I16" s="437"/>
      <c r="J16" s="437"/>
      <c r="K16" s="437"/>
      <c r="L16" s="437"/>
      <c r="M16" s="437"/>
      <c r="N16" s="437"/>
      <c r="O16" s="437"/>
      <c r="P16" s="437"/>
      <c r="Q16" s="437"/>
    </row>
    <row r="17" spans="1:35" x14ac:dyDescent="0.25">
      <c r="A17" s="34"/>
      <c r="H17" s="34"/>
      <c r="I17" s="34"/>
      <c r="J17" s="34"/>
      <c r="K17" s="34"/>
      <c r="L17" s="34"/>
      <c r="M17" s="34"/>
      <c r="N17" s="34"/>
      <c r="O17" s="34"/>
      <c r="P17" s="34"/>
    </row>
    <row r="18" spans="1:35" x14ac:dyDescent="0.25">
      <c r="A18" s="438" t="s">
        <v>406</v>
      </c>
      <c r="B18" s="438"/>
      <c r="C18" s="438"/>
      <c r="D18" s="438"/>
      <c r="E18" s="438"/>
      <c r="F18" s="438"/>
      <c r="G18" s="438"/>
      <c r="H18" s="438"/>
      <c r="I18" s="438"/>
      <c r="J18" s="438"/>
      <c r="K18" s="438"/>
      <c r="L18" s="438"/>
      <c r="M18" s="438"/>
      <c r="N18" s="438"/>
      <c r="O18" s="438"/>
      <c r="P18" s="438"/>
      <c r="Q18" s="438"/>
    </row>
    <row r="19" spans="1:35" x14ac:dyDescent="0.25">
      <c r="A19" s="34"/>
      <c r="B19" s="34"/>
      <c r="C19" s="34"/>
      <c r="D19" s="34"/>
      <c r="E19" s="34"/>
      <c r="F19" s="34"/>
      <c r="H19" s="34"/>
      <c r="I19" s="34"/>
      <c r="J19" s="34"/>
      <c r="K19" s="34"/>
      <c r="L19" s="34"/>
      <c r="M19" s="34"/>
      <c r="N19" s="34"/>
      <c r="O19" s="34"/>
      <c r="P19" s="34"/>
    </row>
    <row r="20" spans="1:35" s="351" customFormat="1" ht="33" customHeight="1" x14ac:dyDescent="0.25">
      <c r="A20" s="439" t="s">
        <v>186</v>
      </c>
      <c r="B20" s="439" t="s">
        <v>185</v>
      </c>
      <c r="C20" s="442" t="s">
        <v>184</v>
      </c>
      <c r="D20" s="442"/>
      <c r="E20" s="443" t="s">
        <v>183</v>
      </c>
      <c r="F20" s="443"/>
      <c r="G20" s="444" t="s">
        <v>584</v>
      </c>
      <c r="H20" s="449" t="s">
        <v>543</v>
      </c>
      <c r="I20" s="450"/>
      <c r="J20" s="450"/>
      <c r="K20" s="450"/>
      <c r="L20" s="449" t="s">
        <v>544</v>
      </c>
      <c r="M20" s="450"/>
      <c r="N20" s="450"/>
      <c r="O20" s="450"/>
      <c r="P20" s="449" t="s">
        <v>576</v>
      </c>
      <c r="Q20" s="450"/>
      <c r="R20" s="450"/>
      <c r="S20" s="450"/>
      <c r="T20" s="449" t="s">
        <v>582</v>
      </c>
      <c r="U20" s="450"/>
      <c r="V20" s="450"/>
      <c r="W20" s="450"/>
      <c r="X20" s="449" t="s">
        <v>585</v>
      </c>
      <c r="Y20" s="450"/>
      <c r="Z20" s="450"/>
      <c r="AA20" s="450"/>
      <c r="AB20" s="447" t="s">
        <v>182</v>
      </c>
      <c r="AC20" s="447"/>
    </row>
    <row r="21" spans="1:35" s="351" customFormat="1" ht="81.75" customHeight="1" x14ac:dyDescent="0.25">
      <c r="A21" s="440"/>
      <c r="B21" s="440"/>
      <c r="C21" s="442"/>
      <c r="D21" s="442"/>
      <c r="E21" s="443"/>
      <c r="F21" s="443"/>
      <c r="G21" s="445"/>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47"/>
      <c r="AC21" s="447"/>
    </row>
    <row r="22" spans="1:35" s="351" customFormat="1" ht="89.25" customHeight="1" x14ac:dyDescent="0.3">
      <c r="A22" s="441"/>
      <c r="B22" s="441"/>
      <c r="C22" s="355" t="s">
        <v>2</v>
      </c>
      <c r="D22" s="355" t="s">
        <v>180</v>
      </c>
      <c r="E22" s="319" t="s">
        <v>586</v>
      </c>
      <c r="F22" s="319" t="s">
        <v>587</v>
      </c>
      <c r="G22" s="446"/>
      <c r="H22" s="352" t="s">
        <v>388</v>
      </c>
      <c r="I22" s="352" t="s">
        <v>389</v>
      </c>
      <c r="J22" s="352" t="s">
        <v>388</v>
      </c>
      <c r="K22" s="352" t="s">
        <v>389</v>
      </c>
      <c r="L22" s="352" t="s">
        <v>388</v>
      </c>
      <c r="M22" s="352" t="s">
        <v>389</v>
      </c>
      <c r="N22" s="352" t="s">
        <v>388</v>
      </c>
      <c r="O22" s="352" t="s">
        <v>389</v>
      </c>
      <c r="P22" s="352" t="s">
        <v>388</v>
      </c>
      <c r="Q22" s="352" t="s">
        <v>389</v>
      </c>
      <c r="R22" s="352" t="s">
        <v>388</v>
      </c>
      <c r="S22" s="352" t="s">
        <v>389</v>
      </c>
      <c r="T22" s="352" t="s">
        <v>388</v>
      </c>
      <c r="U22" s="352" t="s">
        <v>389</v>
      </c>
      <c r="V22" s="352" t="s">
        <v>388</v>
      </c>
      <c r="W22" s="352" t="s">
        <v>389</v>
      </c>
      <c r="X22" s="352" t="s">
        <v>388</v>
      </c>
      <c r="Y22" s="352" t="s">
        <v>389</v>
      </c>
      <c r="Z22" s="352" t="s">
        <v>388</v>
      </c>
      <c r="AA22" s="352" t="s">
        <v>389</v>
      </c>
      <c r="AB22" s="355" t="s">
        <v>181</v>
      </c>
      <c r="AC22" s="355" t="s">
        <v>180</v>
      </c>
      <c r="AE22" s="66"/>
      <c r="AF22" s="66"/>
      <c r="AG22" s="66"/>
      <c r="AH22" s="66"/>
      <c r="AI22" s="67"/>
    </row>
    <row r="23" spans="1:35" s="351" customFormat="1" ht="19.5" customHeigh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c r="AE23" s="67"/>
      <c r="AF23" s="67"/>
      <c r="AG23" s="67"/>
      <c r="AH23" s="67"/>
      <c r="AI23" s="67"/>
    </row>
    <row r="24" spans="1:35" s="67" customFormat="1" ht="47.25" customHeight="1" x14ac:dyDescent="0.25">
      <c r="A24" s="276">
        <v>1</v>
      </c>
      <c r="B24" s="277" t="s">
        <v>179</v>
      </c>
      <c r="C24" s="278">
        <v>8.3577960000000004</v>
      </c>
      <c r="D24" s="278">
        <v>13.037315045083375</v>
      </c>
      <c r="E24" s="278">
        <v>8.3577960000000004</v>
      </c>
      <c r="F24" s="278">
        <v>8.3577960000000004</v>
      </c>
      <c r="G24" s="278">
        <v>0</v>
      </c>
      <c r="H24" s="278">
        <v>8.3577960000000004</v>
      </c>
      <c r="I24" s="278"/>
      <c r="J24" s="278">
        <v>13.037315045083375</v>
      </c>
      <c r="K24" s="278"/>
      <c r="L24" s="278">
        <v>0</v>
      </c>
      <c r="M24" s="278"/>
      <c r="N24" s="278">
        <v>0</v>
      </c>
      <c r="O24" s="278"/>
      <c r="P24" s="278">
        <v>0</v>
      </c>
      <c r="Q24" s="278"/>
      <c r="R24" s="278">
        <v>0</v>
      </c>
      <c r="S24" s="278"/>
      <c r="T24" s="278">
        <v>0</v>
      </c>
      <c r="U24" s="278"/>
      <c r="V24" s="278">
        <v>0</v>
      </c>
      <c r="W24" s="278"/>
      <c r="X24" s="278">
        <v>0</v>
      </c>
      <c r="Y24" s="278"/>
      <c r="Z24" s="278" t="s">
        <v>577</v>
      </c>
      <c r="AA24" s="278"/>
      <c r="AB24" s="278">
        <v>8.3577960000000004</v>
      </c>
      <c r="AC24" s="278">
        <v>13.037315045083375</v>
      </c>
    </row>
    <row r="25" spans="1:35" s="67" customFormat="1" ht="24" customHeight="1" x14ac:dyDescent="0.25">
      <c r="A25" s="279" t="s">
        <v>178</v>
      </c>
      <c r="B25" s="280"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577</v>
      </c>
      <c r="AA25" s="278"/>
      <c r="AB25" s="278">
        <v>0</v>
      </c>
      <c r="AC25" s="278">
        <v>0</v>
      </c>
    </row>
    <row r="26" spans="1:35" s="67" customFormat="1" x14ac:dyDescent="0.25">
      <c r="A26" s="279" t="s">
        <v>176</v>
      </c>
      <c r="B26" s="280"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577</v>
      </c>
      <c r="AA26" s="278"/>
      <c r="AB26" s="278">
        <v>0</v>
      </c>
      <c r="AC26" s="278">
        <v>0</v>
      </c>
    </row>
    <row r="27" spans="1:35" s="67" customFormat="1" ht="38.25" customHeight="1" x14ac:dyDescent="0.25">
      <c r="A27" s="279" t="s">
        <v>174</v>
      </c>
      <c r="B27" s="280" t="s">
        <v>345</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577</v>
      </c>
      <c r="AA27" s="278"/>
      <c r="AB27" s="278">
        <v>0</v>
      </c>
      <c r="AC27" s="278">
        <v>0</v>
      </c>
    </row>
    <row r="28" spans="1:35" s="67" customFormat="1" x14ac:dyDescent="0.25">
      <c r="A28" s="279" t="s">
        <v>173</v>
      </c>
      <c r="B28" s="280" t="s">
        <v>172</v>
      </c>
      <c r="C28" s="278"/>
      <c r="D28" s="278"/>
      <c r="E28" s="278"/>
      <c r="F28" s="278"/>
      <c r="G28" s="278">
        <v>0</v>
      </c>
      <c r="H28" s="278">
        <v>8.3577960000000004</v>
      </c>
      <c r="I28" s="278"/>
      <c r="J28" s="278">
        <v>8.4970926000000002</v>
      </c>
      <c r="K28" s="278"/>
      <c r="L28" s="278">
        <v>0</v>
      </c>
      <c r="M28" s="278"/>
      <c r="N28" s="278">
        <v>0</v>
      </c>
      <c r="O28" s="278"/>
      <c r="P28" s="278">
        <v>0</v>
      </c>
      <c r="Q28" s="278"/>
      <c r="R28" s="278">
        <v>0</v>
      </c>
      <c r="S28" s="278"/>
      <c r="T28" s="278">
        <v>0</v>
      </c>
      <c r="U28" s="278"/>
      <c r="V28" s="278">
        <v>0</v>
      </c>
      <c r="W28" s="278"/>
      <c r="X28" s="278">
        <v>0</v>
      </c>
      <c r="Y28" s="278"/>
      <c r="Z28" s="278">
        <v>0</v>
      </c>
      <c r="AA28" s="278"/>
      <c r="AB28" s="278">
        <v>8.3577960000000004</v>
      </c>
      <c r="AC28" s="278">
        <v>8.4970926000000002</v>
      </c>
    </row>
    <row r="29" spans="1:35" s="67" customFormat="1" x14ac:dyDescent="0.25">
      <c r="A29" s="279" t="s">
        <v>171</v>
      </c>
      <c r="B29" s="281" t="s">
        <v>170</v>
      </c>
      <c r="C29" s="278"/>
      <c r="D29" s="278"/>
      <c r="E29" s="278"/>
      <c r="F29" s="278"/>
      <c r="G29" s="278">
        <v>0</v>
      </c>
      <c r="H29" s="278">
        <v>0</v>
      </c>
      <c r="I29" s="278"/>
      <c r="J29" s="278">
        <v>4.5402224450833746</v>
      </c>
      <c r="K29" s="278"/>
      <c r="L29" s="278">
        <v>0</v>
      </c>
      <c r="M29" s="278"/>
      <c r="N29" s="278">
        <v>0</v>
      </c>
      <c r="O29" s="278"/>
      <c r="P29" s="278">
        <v>0</v>
      </c>
      <c r="Q29" s="278"/>
      <c r="R29" s="278">
        <v>0</v>
      </c>
      <c r="S29" s="278"/>
      <c r="T29" s="278">
        <v>0</v>
      </c>
      <c r="U29" s="278"/>
      <c r="V29" s="278">
        <v>0</v>
      </c>
      <c r="W29" s="278"/>
      <c r="X29" s="278">
        <v>0</v>
      </c>
      <c r="Y29" s="278"/>
      <c r="Z29" s="278" t="s">
        <v>577</v>
      </c>
      <c r="AA29" s="278"/>
      <c r="AB29" s="278">
        <v>8.3577960000000004</v>
      </c>
      <c r="AC29" s="278">
        <v>4.5402224450833746</v>
      </c>
    </row>
    <row r="30" spans="1:35" s="67" customFormat="1" ht="47.25" x14ac:dyDescent="0.25">
      <c r="A30" s="276" t="s">
        <v>63</v>
      </c>
      <c r="B30" s="277" t="s">
        <v>169</v>
      </c>
      <c r="C30" s="278">
        <v>6.9648300000000001</v>
      </c>
      <c r="D30" s="278">
        <v>10.751619261670644</v>
      </c>
      <c r="E30" s="278">
        <v>6.9648300000000001</v>
      </c>
      <c r="F30" s="278">
        <v>6.9648300000000001</v>
      </c>
      <c r="G30" s="278">
        <v>0</v>
      </c>
      <c r="H30" s="278">
        <v>6.9648300000000001</v>
      </c>
      <c r="I30" s="278"/>
      <c r="J30" s="278">
        <v>10.751619261670642</v>
      </c>
      <c r="K30" s="278"/>
      <c r="L30" s="278">
        <v>0</v>
      </c>
      <c r="M30" s="278"/>
      <c r="N30" s="278">
        <v>0</v>
      </c>
      <c r="O30" s="278"/>
      <c r="P30" s="278">
        <v>0</v>
      </c>
      <c r="Q30" s="278"/>
      <c r="R30" s="278">
        <v>0</v>
      </c>
      <c r="S30" s="278"/>
      <c r="T30" s="278">
        <v>0</v>
      </c>
      <c r="U30" s="278"/>
      <c r="V30" s="278">
        <v>0</v>
      </c>
      <c r="W30" s="278"/>
      <c r="X30" s="278">
        <v>0</v>
      </c>
      <c r="Y30" s="278"/>
      <c r="Z30" s="278" t="s">
        <v>577</v>
      </c>
      <c r="AA30" s="278"/>
      <c r="AB30" s="278">
        <v>6.9648300000000001</v>
      </c>
      <c r="AC30" s="278">
        <v>10.751619261670642</v>
      </c>
    </row>
    <row r="31" spans="1:35" s="67" customFormat="1" x14ac:dyDescent="0.25">
      <c r="A31" s="276" t="s">
        <v>168</v>
      </c>
      <c r="B31" s="280" t="s">
        <v>167</v>
      </c>
      <c r="C31" s="278">
        <v>0.62805999999999995</v>
      </c>
      <c r="D31" s="278">
        <v>0.80223865254263982</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67" customFormat="1" ht="31.5" x14ac:dyDescent="0.25">
      <c r="A32" s="276" t="s">
        <v>166</v>
      </c>
      <c r="B32" s="280" t="s">
        <v>165</v>
      </c>
      <c r="C32" s="278">
        <v>4.64161</v>
      </c>
      <c r="D32" s="278">
        <v>7.5105547751563595</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67" customFormat="1" x14ac:dyDescent="0.25">
      <c r="A33" s="276" t="s">
        <v>164</v>
      </c>
      <c r="B33" s="280" t="s">
        <v>163</v>
      </c>
      <c r="C33" s="278">
        <v>0.5827</v>
      </c>
      <c r="D33" s="278">
        <v>0.88161605086300554</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67" customFormat="1" x14ac:dyDescent="0.25">
      <c r="A34" s="276" t="s">
        <v>162</v>
      </c>
      <c r="B34" s="280" t="s">
        <v>161</v>
      </c>
      <c r="C34" s="278">
        <v>1.11246</v>
      </c>
      <c r="D34" s="278">
        <v>1.5572097831086398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67" customFormat="1" ht="48" customHeight="1" x14ac:dyDescent="0.25">
      <c r="A35" s="276" t="s">
        <v>62</v>
      </c>
      <c r="B35" s="277"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67" customFormat="1" ht="44.25" customHeight="1" x14ac:dyDescent="0.25">
      <c r="A36" s="279" t="s">
        <v>159</v>
      </c>
      <c r="B36" s="280" t="s">
        <v>490</v>
      </c>
      <c r="C36" s="278"/>
      <c r="D36" s="278"/>
      <c r="E36" s="278"/>
      <c r="F36" s="278"/>
      <c r="G36" s="278">
        <v>0</v>
      </c>
      <c r="H36" s="278">
        <v>0</v>
      </c>
      <c r="I36" s="320" t="s">
        <v>446</v>
      </c>
      <c r="J36" s="278">
        <v>0</v>
      </c>
      <c r="K36" s="320" t="s">
        <v>446</v>
      </c>
      <c r="L36" s="278">
        <v>0</v>
      </c>
      <c r="M36" s="320" t="s">
        <v>446</v>
      </c>
      <c r="N36" s="278">
        <v>0</v>
      </c>
      <c r="O36" s="320" t="s">
        <v>446</v>
      </c>
      <c r="P36" s="278">
        <v>0</v>
      </c>
      <c r="Q36" s="320" t="s">
        <v>446</v>
      </c>
      <c r="R36" s="278">
        <v>0</v>
      </c>
      <c r="S36" s="320" t="s">
        <v>446</v>
      </c>
      <c r="T36" s="278">
        <v>0</v>
      </c>
      <c r="U36" s="320" t="s">
        <v>446</v>
      </c>
      <c r="V36" s="278">
        <v>0</v>
      </c>
      <c r="W36" s="320" t="s">
        <v>446</v>
      </c>
      <c r="X36" s="278">
        <v>0</v>
      </c>
      <c r="Y36" s="320" t="s">
        <v>446</v>
      </c>
      <c r="Z36" s="278" t="s">
        <v>577</v>
      </c>
      <c r="AA36" s="320" t="s">
        <v>577</v>
      </c>
      <c r="AB36" s="278">
        <v>0</v>
      </c>
      <c r="AC36" s="278">
        <v>0</v>
      </c>
    </row>
    <row r="37" spans="1:29" s="67" customFormat="1" ht="31.5" x14ac:dyDescent="0.25">
      <c r="A37" s="279" t="s">
        <v>158</v>
      </c>
      <c r="B37" s="282" t="s">
        <v>488</v>
      </c>
      <c r="C37" s="278"/>
      <c r="D37" s="278"/>
      <c r="E37" s="278"/>
      <c r="F37" s="278"/>
      <c r="G37" s="278">
        <v>0</v>
      </c>
      <c r="H37" s="278">
        <v>0</v>
      </c>
      <c r="I37" s="320" t="s">
        <v>446</v>
      </c>
      <c r="J37" s="278">
        <v>0</v>
      </c>
      <c r="K37" s="320" t="s">
        <v>446</v>
      </c>
      <c r="L37" s="278">
        <v>0</v>
      </c>
      <c r="M37" s="320" t="s">
        <v>446</v>
      </c>
      <c r="N37" s="278">
        <v>0</v>
      </c>
      <c r="O37" s="320" t="s">
        <v>446</v>
      </c>
      <c r="P37" s="278">
        <v>0</v>
      </c>
      <c r="Q37" s="320" t="s">
        <v>446</v>
      </c>
      <c r="R37" s="278">
        <v>0</v>
      </c>
      <c r="S37" s="320" t="s">
        <v>446</v>
      </c>
      <c r="T37" s="278">
        <v>0</v>
      </c>
      <c r="U37" s="320" t="s">
        <v>446</v>
      </c>
      <c r="V37" s="278">
        <v>0</v>
      </c>
      <c r="W37" s="320" t="s">
        <v>446</v>
      </c>
      <c r="X37" s="278">
        <v>0</v>
      </c>
      <c r="Y37" s="320" t="s">
        <v>446</v>
      </c>
      <c r="Z37" s="278" t="s">
        <v>577</v>
      </c>
      <c r="AA37" s="320" t="s">
        <v>577</v>
      </c>
      <c r="AB37" s="278">
        <v>0</v>
      </c>
      <c r="AC37" s="278">
        <v>0</v>
      </c>
    </row>
    <row r="38" spans="1:29" s="67" customFormat="1" x14ac:dyDescent="0.25">
      <c r="A38" s="279" t="s">
        <v>157</v>
      </c>
      <c r="B38" s="282" t="s">
        <v>148</v>
      </c>
      <c r="C38" s="278"/>
      <c r="D38" s="278"/>
      <c r="E38" s="278"/>
      <c r="F38" s="278"/>
      <c r="G38" s="278">
        <v>0</v>
      </c>
      <c r="H38" s="278">
        <v>0</v>
      </c>
      <c r="I38" s="320" t="s">
        <v>446</v>
      </c>
      <c r="J38" s="278">
        <v>0</v>
      </c>
      <c r="K38" s="320" t="s">
        <v>446</v>
      </c>
      <c r="L38" s="278">
        <v>0</v>
      </c>
      <c r="M38" s="320" t="s">
        <v>446</v>
      </c>
      <c r="N38" s="278">
        <v>0</v>
      </c>
      <c r="O38" s="320" t="s">
        <v>446</v>
      </c>
      <c r="P38" s="278">
        <v>0</v>
      </c>
      <c r="Q38" s="320" t="s">
        <v>446</v>
      </c>
      <c r="R38" s="278">
        <v>0</v>
      </c>
      <c r="S38" s="320" t="s">
        <v>446</v>
      </c>
      <c r="T38" s="278">
        <v>0</v>
      </c>
      <c r="U38" s="320" t="s">
        <v>446</v>
      </c>
      <c r="V38" s="278">
        <v>0</v>
      </c>
      <c r="W38" s="320" t="s">
        <v>446</v>
      </c>
      <c r="X38" s="278">
        <v>0</v>
      </c>
      <c r="Y38" s="320" t="s">
        <v>446</v>
      </c>
      <c r="Z38" s="278" t="s">
        <v>577</v>
      </c>
      <c r="AA38" s="320" t="s">
        <v>577</v>
      </c>
      <c r="AB38" s="278">
        <v>0</v>
      </c>
      <c r="AC38" s="278">
        <v>0</v>
      </c>
    </row>
    <row r="39" spans="1:29" s="67" customFormat="1" x14ac:dyDescent="0.25">
      <c r="A39" s="279" t="s">
        <v>156</v>
      </c>
      <c r="B39" s="280" t="s">
        <v>520</v>
      </c>
      <c r="C39" s="278"/>
      <c r="D39" s="278"/>
      <c r="E39" s="278"/>
      <c r="F39" s="278"/>
      <c r="G39" s="278">
        <v>0</v>
      </c>
      <c r="H39" s="278">
        <v>4.5999999999999996</v>
      </c>
      <c r="I39" s="320">
        <v>2</v>
      </c>
      <c r="J39" s="278">
        <v>4.5999999999999996</v>
      </c>
      <c r="K39" s="320">
        <v>2</v>
      </c>
      <c r="L39" s="278">
        <v>0</v>
      </c>
      <c r="M39" s="320" t="s">
        <v>446</v>
      </c>
      <c r="N39" s="278">
        <v>0</v>
      </c>
      <c r="O39" s="320" t="s">
        <v>446</v>
      </c>
      <c r="P39" s="278">
        <v>0</v>
      </c>
      <c r="Q39" s="320" t="s">
        <v>446</v>
      </c>
      <c r="R39" s="278">
        <v>0</v>
      </c>
      <c r="S39" s="320" t="s">
        <v>446</v>
      </c>
      <c r="T39" s="278">
        <v>0</v>
      </c>
      <c r="U39" s="320" t="s">
        <v>446</v>
      </c>
      <c r="V39" s="278">
        <v>0</v>
      </c>
      <c r="W39" s="320" t="s">
        <v>446</v>
      </c>
      <c r="X39" s="278">
        <v>0</v>
      </c>
      <c r="Y39" s="320" t="s">
        <v>446</v>
      </c>
      <c r="Z39" s="278" t="s">
        <v>577</v>
      </c>
      <c r="AA39" s="320" t="s">
        <v>577</v>
      </c>
      <c r="AB39" s="278">
        <v>4.5999999999999996</v>
      </c>
      <c r="AC39" s="278">
        <v>4.5999999999999996</v>
      </c>
    </row>
    <row r="40" spans="1:29" s="67" customFormat="1" x14ac:dyDescent="0.25">
      <c r="A40" s="279" t="s">
        <v>155</v>
      </c>
      <c r="B40" s="280" t="s">
        <v>491</v>
      </c>
      <c r="C40" s="278"/>
      <c r="D40" s="278"/>
      <c r="E40" s="278"/>
      <c r="F40" s="278"/>
      <c r="G40" s="278">
        <v>0</v>
      </c>
      <c r="H40" s="278">
        <v>0</v>
      </c>
      <c r="I40" s="320" t="s">
        <v>446</v>
      </c>
      <c r="J40" s="278">
        <v>0</v>
      </c>
      <c r="K40" s="320" t="s">
        <v>446</v>
      </c>
      <c r="L40" s="278">
        <v>0</v>
      </c>
      <c r="M40" s="320" t="s">
        <v>446</v>
      </c>
      <c r="N40" s="278">
        <v>0</v>
      </c>
      <c r="O40" s="320" t="s">
        <v>446</v>
      </c>
      <c r="P40" s="278">
        <v>0</v>
      </c>
      <c r="Q40" s="320" t="s">
        <v>446</v>
      </c>
      <c r="R40" s="278">
        <v>0</v>
      </c>
      <c r="S40" s="320" t="s">
        <v>446</v>
      </c>
      <c r="T40" s="278">
        <v>0</v>
      </c>
      <c r="U40" s="320" t="s">
        <v>446</v>
      </c>
      <c r="V40" s="278">
        <v>0</v>
      </c>
      <c r="W40" s="320" t="s">
        <v>446</v>
      </c>
      <c r="X40" s="278">
        <v>0</v>
      </c>
      <c r="Y40" s="320" t="s">
        <v>446</v>
      </c>
      <c r="Z40" s="278" t="s">
        <v>577</v>
      </c>
      <c r="AA40" s="320" t="s">
        <v>577</v>
      </c>
      <c r="AB40" s="278">
        <v>0</v>
      </c>
      <c r="AC40" s="278">
        <v>0</v>
      </c>
    </row>
    <row r="41" spans="1:29" s="67" customFormat="1" x14ac:dyDescent="0.25">
      <c r="A41" s="279" t="s">
        <v>154</v>
      </c>
      <c r="B41" s="280" t="s">
        <v>492</v>
      </c>
      <c r="C41" s="278"/>
      <c r="D41" s="278"/>
      <c r="E41" s="278"/>
      <c r="F41" s="278"/>
      <c r="G41" s="278">
        <v>0</v>
      </c>
      <c r="H41" s="278">
        <v>0</v>
      </c>
      <c r="I41" s="320" t="s">
        <v>446</v>
      </c>
      <c r="J41" s="278">
        <v>0</v>
      </c>
      <c r="K41" s="320" t="s">
        <v>446</v>
      </c>
      <c r="L41" s="278">
        <v>0</v>
      </c>
      <c r="M41" s="320" t="s">
        <v>446</v>
      </c>
      <c r="N41" s="278">
        <v>0</v>
      </c>
      <c r="O41" s="320" t="s">
        <v>446</v>
      </c>
      <c r="P41" s="278">
        <v>0</v>
      </c>
      <c r="Q41" s="320" t="s">
        <v>446</v>
      </c>
      <c r="R41" s="278">
        <v>0</v>
      </c>
      <c r="S41" s="320" t="s">
        <v>446</v>
      </c>
      <c r="T41" s="278">
        <v>0</v>
      </c>
      <c r="U41" s="320" t="s">
        <v>446</v>
      </c>
      <c r="V41" s="278">
        <v>0</v>
      </c>
      <c r="W41" s="320" t="s">
        <v>446</v>
      </c>
      <c r="X41" s="278">
        <v>0</v>
      </c>
      <c r="Y41" s="320" t="s">
        <v>446</v>
      </c>
      <c r="Z41" s="278" t="s">
        <v>577</v>
      </c>
      <c r="AA41" s="320" t="s">
        <v>577</v>
      </c>
      <c r="AB41" s="278">
        <v>0</v>
      </c>
      <c r="AC41" s="278">
        <v>0</v>
      </c>
    </row>
    <row r="42" spans="1:29" s="67" customFormat="1" x14ac:dyDescent="0.25">
      <c r="A42" s="279" t="s">
        <v>153</v>
      </c>
      <c r="B42" s="280" t="s">
        <v>493</v>
      </c>
      <c r="C42" s="278"/>
      <c r="D42" s="278"/>
      <c r="E42" s="278"/>
      <c r="F42" s="278"/>
      <c r="G42" s="278">
        <v>0</v>
      </c>
      <c r="H42" s="278">
        <v>0</v>
      </c>
      <c r="I42" s="320" t="s">
        <v>446</v>
      </c>
      <c r="J42" s="278">
        <v>0</v>
      </c>
      <c r="K42" s="320" t="s">
        <v>446</v>
      </c>
      <c r="L42" s="278">
        <v>0</v>
      </c>
      <c r="M42" s="320" t="s">
        <v>446</v>
      </c>
      <c r="N42" s="278">
        <v>0</v>
      </c>
      <c r="O42" s="320" t="s">
        <v>446</v>
      </c>
      <c r="P42" s="278">
        <v>0</v>
      </c>
      <c r="Q42" s="320" t="s">
        <v>446</v>
      </c>
      <c r="R42" s="278">
        <v>0</v>
      </c>
      <c r="S42" s="320" t="s">
        <v>446</v>
      </c>
      <c r="T42" s="278">
        <v>0</v>
      </c>
      <c r="U42" s="320" t="s">
        <v>446</v>
      </c>
      <c r="V42" s="278">
        <v>0</v>
      </c>
      <c r="W42" s="320" t="s">
        <v>446</v>
      </c>
      <c r="X42" s="278">
        <v>0</v>
      </c>
      <c r="Y42" s="320" t="s">
        <v>446</v>
      </c>
      <c r="Z42" s="278" t="s">
        <v>577</v>
      </c>
      <c r="AA42" s="320" t="s">
        <v>577</v>
      </c>
      <c r="AB42" s="278">
        <v>0</v>
      </c>
      <c r="AC42" s="278">
        <v>0</v>
      </c>
    </row>
    <row r="43" spans="1:29" s="67" customFormat="1" x14ac:dyDescent="0.25">
      <c r="A43" s="279" t="s">
        <v>494</v>
      </c>
      <c r="B43" s="280" t="s">
        <v>495</v>
      </c>
      <c r="C43" s="278"/>
      <c r="D43" s="278"/>
      <c r="E43" s="278"/>
      <c r="F43" s="278"/>
      <c r="G43" s="278">
        <v>0</v>
      </c>
      <c r="H43" s="278">
        <v>0</v>
      </c>
      <c r="I43" s="320" t="s">
        <v>446</v>
      </c>
      <c r="J43" s="278">
        <v>0</v>
      </c>
      <c r="K43" s="320" t="s">
        <v>446</v>
      </c>
      <c r="L43" s="278">
        <v>0</v>
      </c>
      <c r="M43" s="320" t="s">
        <v>446</v>
      </c>
      <c r="N43" s="278">
        <v>0</v>
      </c>
      <c r="O43" s="320" t="s">
        <v>446</v>
      </c>
      <c r="P43" s="278">
        <v>0</v>
      </c>
      <c r="Q43" s="320" t="s">
        <v>446</v>
      </c>
      <c r="R43" s="278">
        <v>0</v>
      </c>
      <c r="S43" s="320" t="s">
        <v>446</v>
      </c>
      <c r="T43" s="278">
        <v>0</v>
      </c>
      <c r="U43" s="320" t="s">
        <v>446</v>
      </c>
      <c r="V43" s="278">
        <v>0</v>
      </c>
      <c r="W43" s="320" t="s">
        <v>446</v>
      </c>
      <c r="X43" s="278">
        <v>0</v>
      </c>
      <c r="Y43" s="320" t="s">
        <v>446</v>
      </c>
      <c r="Z43" s="278" t="s">
        <v>577</v>
      </c>
      <c r="AA43" s="320" t="s">
        <v>577</v>
      </c>
      <c r="AB43" s="278">
        <v>0</v>
      </c>
      <c r="AC43" s="278">
        <v>0</v>
      </c>
    </row>
    <row r="44" spans="1:29" s="67" customFormat="1" x14ac:dyDescent="0.25">
      <c r="A44" s="279" t="s">
        <v>496</v>
      </c>
      <c r="B44" s="280" t="s">
        <v>497</v>
      </c>
      <c r="C44" s="278"/>
      <c r="D44" s="278"/>
      <c r="E44" s="278"/>
      <c r="F44" s="278"/>
      <c r="G44" s="278">
        <v>0</v>
      </c>
      <c r="H44" s="278">
        <v>0</v>
      </c>
      <c r="I44" s="320" t="s">
        <v>446</v>
      </c>
      <c r="J44" s="278">
        <v>0</v>
      </c>
      <c r="K44" s="320" t="s">
        <v>446</v>
      </c>
      <c r="L44" s="278">
        <v>0</v>
      </c>
      <c r="M44" s="320" t="s">
        <v>446</v>
      </c>
      <c r="N44" s="278">
        <v>0</v>
      </c>
      <c r="O44" s="320" t="s">
        <v>446</v>
      </c>
      <c r="P44" s="278">
        <v>0</v>
      </c>
      <c r="Q44" s="320" t="s">
        <v>446</v>
      </c>
      <c r="R44" s="278">
        <v>0</v>
      </c>
      <c r="S44" s="320" t="s">
        <v>446</v>
      </c>
      <c r="T44" s="278">
        <v>0</v>
      </c>
      <c r="U44" s="320" t="s">
        <v>446</v>
      </c>
      <c r="V44" s="278">
        <v>0</v>
      </c>
      <c r="W44" s="320" t="s">
        <v>446</v>
      </c>
      <c r="X44" s="278">
        <v>0</v>
      </c>
      <c r="Y44" s="320" t="s">
        <v>446</v>
      </c>
      <c r="Z44" s="278" t="s">
        <v>577</v>
      </c>
      <c r="AA44" s="320" t="s">
        <v>577</v>
      </c>
      <c r="AB44" s="278">
        <v>0</v>
      </c>
      <c r="AC44" s="278">
        <v>0</v>
      </c>
    </row>
    <row r="45" spans="1:29" s="67" customFormat="1" x14ac:dyDescent="0.25">
      <c r="A45" s="279" t="s">
        <v>498</v>
      </c>
      <c r="B45" s="280" t="s">
        <v>499</v>
      </c>
      <c r="C45" s="278"/>
      <c r="D45" s="278"/>
      <c r="E45" s="278"/>
      <c r="F45" s="278"/>
      <c r="G45" s="278">
        <v>0</v>
      </c>
      <c r="H45" s="278">
        <v>0</v>
      </c>
      <c r="I45" s="320" t="s">
        <v>446</v>
      </c>
      <c r="J45" s="278">
        <v>0</v>
      </c>
      <c r="K45" s="320" t="s">
        <v>446</v>
      </c>
      <c r="L45" s="278">
        <v>0</v>
      </c>
      <c r="M45" s="320" t="s">
        <v>446</v>
      </c>
      <c r="N45" s="278">
        <v>0</v>
      </c>
      <c r="O45" s="320" t="s">
        <v>446</v>
      </c>
      <c r="P45" s="278">
        <v>0</v>
      </c>
      <c r="Q45" s="320" t="s">
        <v>446</v>
      </c>
      <c r="R45" s="278">
        <v>0</v>
      </c>
      <c r="S45" s="320" t="s">
        <v>446</v>
      </c>
      <c r="T45" s="278">
        <v>0</v>
      </c>
      <c r="U45" s="320" t="s">
        <v>446</v>
      </c>
      <c r="V45" s="278">
        <v>0</v>
      </c>
      <c r="W45" s="320" t="s">
        <v>446</v>
      </c>
      <c r="X45" s="278">
        <v>0</v>
      </c>
      <c r="Y45" s="320" t="s">
        <v>446</v>
      </c>
      <c r="Z45" s="278" t="s">
        <v>577</v>
      </c>
      <c r="AA45" s="320" t="s">
        <v>577</v>
      </c>
      <c r="AB45" s="278">
        <v>0</v>
      </c>
      <c r="AC45" s="278">
        <v>0</v>
      </c>
    </row>
    <row r="46" spans="1:29" s="67" customFormat="1" x14ac:dyDescent="0.25">
      <c r="A46" s="279" t="s">
        <v>500</v>
      </c>
      <c r="B46" s="280" t="s">
        <v>501</v>
      </c>
      <c r="C46" s="278"/>
      <c r="D46" s="278"/>
      <c r="E46" s="278"/>
      <c r="F46" s="278"/>
      <c r="G46" s="278">
        <v>0</v>
      </c>
      <c r="H46" s="278">
        <v>0</v>
      </c>
      <c r="I46" s="320" t="s">
        <v>446</v>
      </c>
      <c r="J46" s="278"/>
      <c r="K46" s="320" t="s">
        <v>446</v>
      </c>
      <c r="L46" s="278">
        <v>0</v>
      </c>
      <c r="M46" s="320" t="s">
        <v>446</v>
      </c>
      <c r="N46" s="278"/>
      <c r="O46" s="320" t="s">
        <v>446</v>
      </c>
      <c r="P46" s="278">
        <v>0</v>
      </c>
      <c r="Q46" s="320" t="s">
        <v>446</v>
      </c>
      <c r="R46" s="278"/>
      <c r="S46" s="320" t="s">
        <v>446</v>
      </c>
      <c r="T46" s="278">
        <v>0</v>
      </c>
      <c r="U46" s="320" t="s">
        <v>446</v>
      </c>
      <c r="V46" s="278"/>
      <c r="W46" s="320" t="s">
        <v>446</v>
      </c>
      <c r="X46" s="278"/>
      <c r="Y46" s="320" t="s">
        <v>446</v>
      </c>
      <c r="Z46" s="278"/>
      <c r="AA46" s="320" t="s">
        <v>446</v>
      </c>
      <c r="AB46" s="278">
        <v>0</v>
      </c>
      <c r="AC46" s="278">
        <v>0</v>
      </c>
    </row>
    <row r="47" spans="1:29" s="67" customFormat="1" x14ac:dyDescent="0.25">
      <c r="A47" s="276" t="s">
        <v>61</v>
      </c>
      <c r="B47" s="277" t="s">
        <v>152</v>
      </c>
      <c r="C47" s="278"/>
      <c r="D47" s="278"/>
      <c r="E47" s="278"/>
      <c r="F47" s="278"/>
      <c r="G47" s="278"/>
      <c r="H47" s="278"/>
      <c r="I47" s="278"/>
      <c r="J47" s="278"/>
      <c r="K47" s="278"/>
      <c r="L47" s="278"/>
      <c r="M47" s="278"/>
      <c r="N47" s="278"/>
      <c r="O47" s="278"/>
      <c r="P47" s="278"/>
      <c r="Q47" s="278"/>
      <c r="R47" s="278"/>
      <c r="S47" s="320"/>
      <c r="T47" s="278"/>
      <c r="U47" s="278"/>
      <c r="V47" s="278"/>
      <c r="W47" s="278"/>
      <c r="X47" s="278"/>
      <c r="Y47" s="278"/>
      <c r="Z47" s="278"/>
      <c r="AA47" s="278"/>
      <c r="AB47" s="278"/>
      <c r="AC47" s="278"/>
    </row>
    <row r="48" spans="1:29" s="67" customFormat="1" ht="33.75" customHeight="1" x14ac:dyDescent="0.25">
      <c r="A48" s="279" t="s">
        <v>151</v>
      </c>
      <c r="B48" s="280" t="s">
        <v>490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577</v>
      </c>
      <c r="AA48" s="278"/>
      <c r="AB48" s="278">
        <v>0</v>
      </c>
      <c r="AC48" s="278">
        <v>0</v>
      </c>
    </row>
    <row r="49" spans="1:29" s="67" customFormat="1" ht="31.5" x14ac:dyDescent="0.25">
      <c r="A49" s="279" t="s">
        <v>150</v>
      </c>
      <c r="B49" s="282" t="s">
        <v>488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577</v>
      </c>
      <c r="AA49" s="278"/>
      <c r="AB49" s="278">
        <v>0</v>
      </c>
      <c r="AC49" s="278">
        <v>0</v>
      </c>
    </row>
    <row r="50" spans="1:29" s="67" customFormat="1" x14ac:dyDescent="0.25">
      <c r="A50" s="279" t="s">
        <v>149</v>
      </c>
      <c r="B50" s="282"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577</v>
      </c>
      <c r="AA50" s="278"/>
      <c r="AB50" s="278">
        <v>0</v>
      </c>
      <c r="AC50" s="278">
        <v>0</v>
      </c>
    </row>
    <row r="51" spans="1:29" s="67" customFormat="1" ht="31.5" x14ac:dyDescent="0.25">
      <c r="A51" s="279" t="s">
        <v>147</v>
      </c>
      <c r="B51" s="280" t="s">
        <v>146</v>
      </c>
      <c r="C51" s="278">
        <v>4.5999999999999996</v>
      </c>
      <c r="D51" s="278">
        <v>4.5999999999999996</v>
      </c>
      <c r="E51" s="278"/>
      <c r="F51" s="278"/>
      <c r="G51" s="278">
        <v>0</v>
      </c>
      <c r="H51" s="278">
        <v>4.5999999999999996</v>
      </c>
      <c r="I51" s="278"/>
      <c r="J51" s="278">
        <v>4.5999999999999996</v>
      </c>
      <c r="K51" s="278"/>
      <c r="L51" s="278">
        <v>0</v>
      </c>
      <c r="M51" s="278"/>
      <c r="N51" s="278">
        <v>0</v>
      </c>
      <c r="O51" s="278"/>
      <c r="P51" s="278">
        <v>0</v>
      </c>
      <c r="Q51" s="278"/>
      <c r="R51" s="278">
        <v>0</v>
      </c>
      <c r="S51" s="278"/>
      <c r="T51" s="278">
        <v>0</v>
      </c>
      <c r="U51" s="278"/>
      <c r="V51" s="278">
        <v>0</v>
      </c>
      <c r="W51" s="278"/>
      <c r="X51" s="278">
        <v>0</v>
      </c>
      <c r="Y51" s="278"/>
      <c r="Z51" s="278" t="s">
        <v>577</v>
      </c>
      <c r="AA51" s="278"/>
      <c r="AB51" s="278">
        <v>4.5999999999999996</v>
      </c>
      <c r="AC51" s="278">
        <v>4.5999999999999996</v>
      </c>
    </row>
    <row r="52" spans="1:29" s="67" customFormat="1" ht="31.5" x14ac:dyDescent="0.25">
      <c r="A52" s="279" t="s">
        <v>145</v>
      </c>
      <c r="B52" s="280"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577</v>
      </c>
      <c r="AA52" s="278"/>
      <c r="AB52" s="278">
        <v>0</v>
      </c>
      <c r="AC52" s="278">
        <v>0</v>
      </c>
    </row>
    <row r="53" spans="1:29" s="67" customFormat="1" x14ac:dyDescent="0.25">
      <c r="A53" s="279" t="s">
        <v>143</v>
      </c>
      <c r="B53" s="280"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577</v>
      </c>
      <c r="AA53" s="278"/>
      <c r="AB53" s="278">
        <v>0</v>
      </c>
      <c r="AC53" s="278">
        <v>0</v>
      </c>
    </row>
    <row r="54" spans="1:29" s="67" customFormat="1" x14ac:dyDescent="0.25">
      <c r="A54" s="279" t="s">
        <v>141</v>
      </c>
      <c r="B54" s="280" t="s">
        <v>491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577</v>
      </c>
      <c r="AA54" s="278"/>
      <c r="AB54" s="278">
        <v>0</v>
      </c>
      <c r="AC54" s="278">
        <v>0</v>
      </c>
    </row>
    <row r="55" spans="1:29" s="67" customFormat="1" x14ac:dyDescent="0.25">
      <c r="A55" s="279" t="s">
        <v>502</v>
      </c>
      <c r="B55" s="280" t="s">
        <v>492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577</v>
      </c>
      <c r="AA55" s="278"/>
      <c r="AB55" s="278">
        <v>0</v>
      </c>
      <c r="AC55" s="278">
        <v>0</v>
      </c>
    </row>
    <row r="56" spans="1:29" s="67" customFormat="1" x14ac:dyDescent="0.25">
      <c r="A56" s="279" t="s">
        <v>503</v>
      </c>
      <c r="B56" s="280" t="s">
        <v>493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577</v>
      </c>
      <c r="AA56" s="278"/>
      <c r="AB56" s="278">
        <v>0</v>
      </c>
      <c r="AC56" s="278">
        <v>0</v>
      </c>
    </row>
    <row r="57" spans="1:29" s="67" customFormat="1" x14ac:dyDescent="0.25">
      <c r="A57" s="279" t="s">
        <v>504</v>
      </c>
      <c r="B57" s="280" t="s">
        <v>495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577</v>
      </c>
      <c r="AA57" s="278"/>
      <c r="AB57" s="278">
        <v>0</v>
      </c>
      <c r="AC57" s="278">
        <v>0</v>
      </c>
    </row>
    <row r="58" spans="1:29" s="67" customFormat="1" x14ac:dyDescent="0.25">
      <c r="A58" s="279" t="s">
        <v>505</v>
      </c>
      <c r="B58" s="280" t="s">
        <v>497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577</v>
      </c>
      <c r="AA58" s="278"/>
      <c r="AB58" s="278">
        <v>0</v>
      </c>
      <c r="AC58" s="278">
        <v>0</v>
      </c>
    </row>
    <row r="59" spans="1:29" s="67" customFormat="1" x14ac:dyDescent="0.25">
      <c r="A59" s="279" t="s">
        <v>506</v>
      </c>
      <c r="B59" s="280" t="s">
        <v>499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577</v>
      </c>
      <c r="AA59" s="278"/>
      <c r="AB59" s="278">
        <v>0</v>
      </c>
      <c r="AC59" s="278">
        <v>0</v>
      </c>
    </row>
    <row r="60" spans="1:29" s="67" customFormat="1" x14ac:dyDescent="0.25">
      <c r="A60" s="279" t="s">
        <v>507</v>
      </c>
      <c r="B60" s="280" t="s">
        <v>501</v>
      </c>
      <c r="C60" s="278">
        <v>0</v>
      </c>
      <c r="D60" s="278">
        <v>0</v>
      </c>
      <c r="E60" s="278"/>
      <c r="F60" s="278"/>
      <c r="G60" s="278">
        <v>0</v>
      </c>
      <c r="H60" s="278">
        <v>0</v>
      </c>
      <c r="I60" s="278"/>
      <c r="J60" s="278"/>
      <c r="K60" s="278"/>
      <c r="L60" s="278">
        <v>0</v>
      </c>
      <c r="M60" s="278"/>
      <c r="N60" s="278"/>
      <c r="O60" s="278"/>
      <c r="P60" s="278">
        <v>0</v>
      </c>
      <c r="Q60" s="278"/>
      <c r="R60" s="278"/>
      <c r="S60" s="278"/>
      <c r="T60" s="278">
        <v>0</v>
      </c>
      <c r="U60" s="278"/>
      <c r="V60" s="278"/>
      <c r="W60" s="278"/>
      <c r="X60" s="278"/>
      <c r="Y60" s="278"/>
      <c r="Z60" s="278"/>
      <c r="AA60" s="278"/>
      <c r="AB60" s="278">
        <v>0</v>
      </c>
      <c r="AC60" s="278">
        <v>0</v>
      </c>
    </row>
    <row r="61" spans="1:29" s="67" customFormat="1" ht="35.25" customHeight="1" x14ac:dyDescent="0.25">
      <c r="A61" s="276" t="s">
        <v>59</v>
      </c>
      <c r="B61" s="277"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67" customFormat="1" x14ac:dyDescent="0.25">
      <c r="A62" s="279" t="s">
        <v>139</v>
      </c>
      <c r="B62" s="280" t="s">
        <v>138</v>
      </c>
      <c r="C62" s="278">
        <v>6.9648300000000001</v>
      </c>
      <c r="D62" s="278">
        <v>10.751619261670644</v>
      </c>
      <c r="E62" s="278"/>
      <c r="F62" s="278"/>
      <c r="G62" s="278">
        <v>0</v>
      </c>
      <c r="H62" s="278">
        <v>6.9648300000000001</v>
      </c>
      <c r="I62" s="278"/>
      <c r="J62" s="278">
        <v>10.751619261670642</v>
      </c>
      <c r="K62" s="278"/>
      <c r="L62" s="278">
        <v>0</v>
      </c>
      <c r="M62" s="278"/>
      <c r="N62" s="278">
        <v>0</v>
      </c>
      <c r="O62" s="278"/>
      <c r="P62" s="278">
        <v>0</v>
      </c>
      <c r="Q62" s="278"/>
      <c r="R62" s="278">
        <v>0</v>
      </c>
      <c r="S62" s="278"/>
      <c r="T62" s="278">
        <v>0</v>
      </c>
      <c r="U62" s="278"/>
      <c r="V62" s="278">
        <v>0</v>
      </c>
      <c r="W62" s="278"/>
      <c r="X62" s="278">
        <v>0</v>
      </c>
      <c r="Y62" s="278"/>
      <c r="Z62" s="278" t="s">
        <v>577</v>
      </c>
      <c r="AA62" s="278"/>
      <c r="AB62" s="278">
        <v>6.9648300000000001</v>
      </c>
      <c r="AC62" s="278">
        <v>10.751619261670642</v>
      </c>
    </row>
    <row r="63" spans="1:29" s="67" customFormat="1" x14ac:dyDescent="0.25">
      <c r="A63" s="279" t="s">
        <v>137</v>
      </c>
      <c r="B63" s="282"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577</v>
      </c>
      <c r="AA63" s="278"/>
      <c r="AB63" s="278">
        <v>0</v>
      </c>
      <c r="AC63" s="278">
        <v>0</v>
      </c>
    </row>
    <row r="64" spans="1:29" s="67" customFormat="1" x14ac:dyDescent="0.25">
      <c r="A64" s="279" t="s">
        <v>136</v>
      </c>
      <c r="B64" s="280"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577</v>
      </c>
      <c r="AA64" s="278"/>
      <c r="AB64" s="278">
        <v>0</v>
      </c>
      <c r="AC64" s="278">
        <v>0</v>
      </c>
    </row>
    <row r="65" spans="1:29" s="67" customFormat="1" x14ac:dyDescent="0.25">
      <c r="A65" s="279" t="s">
        <v>135</v>
      </c>
      <c r="B65" s="282"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577</v>
      </c>
      <c r="AA65" s="278"/>
      <c r="AB65" s="278">
        <v>0</v>
      </c>
      <c r="AC65" s="278">
        <v>0</v>
      </c>
    </row>
    <row r="66" spans="1:29" s="67" customFormat="1" x14ac:dyDescent="0.25">
      <c r="A66" s="279" t="s">
        <v>134</v>
      </c>
      <c r="B66" s="282" t="s">
        <v>128</v>
      </c>
      <c r="C66" s="278"/>
      <c r="D66" s="278"/>
      <c r="E66" s="278"/>
      <c r="F66" s="278"/>
      <c r="G66" s="278">
        <v>0</v>
      </c>
      <c r="H66" s="278">
        <v>4.5999999999999996</v>
      </c>
      <c r="I66" s="278"/>
      <c r="J66" s="278">
        <v>4.5999999999999996</v>
      </c>
      <c r="K66" s="278"/>
      <c r="L66" s="278">
        <v>0</v>
      </c>
      <c r="M66" s="278"/>
      <c r="N66" s="278">
        <v>0</v>
      </c>
      <c r="O66" s="278"/>
      <c r="P66" s="278">
        <v>0</v>
      </c>
      <c r="Q66" s="278"/>
      <c r="R66" s="278">
        <v>0</v>
      </c>
      <c r="S66" s="278"/>
      <c r="T66" s="278">
        <v>0</v>
      </c>
      <c r="U66" s="278"/>
      <c r="V66" s="278">
        <v>0</v>
      </c>
      <c r="W66" s="278"/>
      <c r="X66" s="278">
        <v>0</v>
      </c>
      <c r="Y66" s="278"/>
      <c r="Z66" s="278" t="s">
        <v>577</v>
      </c>
      <c r="AA66" s="278"/>
      <c r="AB66" s="278">
        <v>4.5999999999999996</v>
      </c>
      <c r="AC66" s="278">
        <v>4.5999999999999996</v>
      </c>
    </row>
    <row r="67" spans="1:29" s="67" customFormat="1" x14ac:dyDescent="0.25">
      <c r="A67" s="279" t="s">
        <v>133</v>
      </c>
      <c r="B67" s="280" t="s">
        <v>491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577</v>
      </c>
      <c r="AA67" s="278"/>
      <c r="AB67" s="278">
        <v>0</v>
      </c>
      <c r="AC67" s="278">
        <v>0</v>
      </c>
    </row>
    <row r="68" spans="1:29" s="67" customFormat="1" x14ac:dyDescent="0.25">
      <c r="A68" s="279" t="s">
        <v>508</v>
      </c>
      <c r="B68" s="280" t="s">
        <v>492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577</v>
      </c>
      <c r="AA68" s="278"/>
      <c r="AB68" s="278">
        <v>0</v>
      </c>
      <c r="AC68" s="278">
        <v>0</v>
      </c>
    </row>
    <row r="69" spans="1:29" s="67" customFormat="1" x14ac:dyDescent="0.25">
      <c r="A69" s="279" t="s">
        <v>509</v>
      </c>
      <c r="B69" s="280" t="s">
        <v>493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577</v>
      </c>
      <c r="AA69" s="278"/>
      <c r="AB69" s="278">
        <v>0</v>
      </c>
      <c r="AC69" s="278">
        <v>0</v>
      </c>
    </row>
    <row r="70" spans="1:29" s="67" customFormat="1" x14ac:dyDescent="0.25">
      <c r="A70" s="279" t="s">
        <v>510</v>
      </c>
      <c r="B70" s="280" t="s">
        <v>495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577</v>
      </c>
      <c r="AA70" s="278"/>
      <c r="AB70" s="278">
        <v>0</v>
      </c>
      <c r="AC70" s="278">
        <v>0</v>
      </c>
    </row>
    <row r="71" spans="1:29" s="67" customFormat="1" x14ac:dyDescent="0.25">
      <c r="A71" s="279" t="s">
        <v>511</v>
      </c>
      <c r="B71" s="280" t="s">
        <v>497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577</v>
      </c>
      <c r="AA71" s="278"/>
      <c r="AB71" s="278">
        <v>0</v>
      </c>
      <c r="AC71" s="278">
        <v>0</v>
      </c>
    </row>
    <row r="72" spans="1:29" s="67" customFormat="1" x14ac:dyDescent="0.25">
      <c r="A72" s="279" t="s">
        <v>512</v>
      </c>
      <c r="B72" s="280" t="s">
        <v>499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577</v>
      </c>
      <c r="AA72" s="278"/>
      <c r="AB72" s="278">
        <v>0</v>
      </c>
      <c r="AC72" s="278">
        <v>0</v>
      </c>
    </row>
    <row r="73" spans="1:29" s="67" customFormat="1" x14ac:dyDescent="0.25">
      <c r="A73" s="279" t="s">
        <v>513</v>
      </c>
      <c r="B73" s="280" t="s">
        <v>501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c r="Y73" s="278"/>
      <c r="Z73" s="278"/>
      <c r="AA73" s="278"/>
      <c r="AB73" s="278">
        <v>0</v>
      </c>
      <c r="AC73" s="278">
        <v>0</v>
      </c>
    </row>
    <row r="74" spans="1:29" s="67" customFormat="1" ht="36.75" customHeight="1" x14ac:dyDescent="0.25">
      <c r="A74" s="276" t="s">
        <v>58</v>
      </c>
      <c r="B74" s="283"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577</v>
      </c>
      <c r="AA74" s="278"/>
      <c r="AB74" s="278">
        <v>0</v>
      </c>
      <c r="AC74" s="278">
        <v>0</v>
      </c>
    </row>
    <row r="75" spans="1:29" s="67" customFormat="1" x14ac:dyDescent="0.25">
      <c r="A75" s="276" t="s">
        <v>56</v>
      </c>
      <c r="B75" s="277"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67" customFormat="1" ht="45" customHeight="1" x14ac:dyDescent="0.25">
      <c r="A76" s="279" t="s">
        <v>222</v>
      </c>
      <c r="B76" s="280" t="s">
        <v>490</v>
      </c>
      <c r="C76" s="321"/>
      <c r="D76" s="284"/>
      <c r="E76" s="285"/>
      <c r="F76" s="285"/>
      <c r="G76" s="278">
        <v>0</v>
      </c>
      <c r="H76" s="278">
        <v>0</v>
      </c>
      <c r="I76" s="285"/>
      <c r="J76" s="278">
        <v>0</v>
      </c>
      <c r="K76" s="284"/>
      <c r="L76" s="278">
        <v>0</v>
      </c>
      <c r="M76" s="284"/>
      <c r="N76" s="278">
        <v>0</v>
      </c>
      <c r="O76" s="284"/>
      <c r="P76" s="278">
        <v>0</v>
      </c>
      <c r="Q76" s="284"/>
      <c r="R76" s="278">
        <v>0</v>
      </c>
      <c r="S76" s="284"/>
      <c r="T76" s="278">
        <v>0</v>
      </c>
      <c r="U76" s="284"/>
      <c r="V76" s="278">
        <v>0</v>
      </c>
      <c r="W76" s="284"/>
      <c r="X76" s="278">
        <v>0</v>
      </c>
      <c r="Y76" s="284"/>
      <c r="Z76" s="278" t="s">
        <v>577</v>
      </c>
      <c r="AA76" s="284"/>
      <c r="AB76" s="278">
        <v>0</v>
      </c>
      <c r="AC76" s="278">
        <v>0</v>
      </c>
    </row>
    <row r="77" spans="1:29" s="67" customFormat="1" ht="39.75" customHeight="1" x14ac:dyDescent="0.25">
      <c r="A77" s="279" t="s">
        <v>223</v>
      </c>
      <c r="B77" s="282" t="s">
        <v>488</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577</v>
      </c>
      <c r="AA77" s="278"/>
      <c r="AB77" s="278">
        <v>0</v>
      </c>
      <c r="AC77" s="278">
        <v>0</v>
      </c>
    </row>
    <row r="78" spans="1:29" s="67" customFormat="1" x14ac:dyDescent="0.25">
      <c r="A78" s="279" t="s">
        <v>224</v>
      </c>
      <c r="B78" s="282"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577</v>
      </c>
      <c r="AA78" s="278"/>
      <c r="AB78" s="278">
        <v>0</v>
      </c>
      <c r="AC78" s="278">
        <v>0</v>
      </c>
    </row>
    <row r="79" spans="1:29" s="67" customFormat="1" x14ac:dyDescent="0.25">
      <c r="A79" s="279" t="s">
        <v>225</v>
      </c>
      <c r="B79" s="280" t="s">
        <v>489</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577</v>
      </c>
      <c r="AA79" s="278"/>
      <c r="AB79" s="278">
        <v>0</v>
      </c>
      <c r="AC79" s="278">
        <v>0</v>
      </c>
    </row>
    <row r="80" spans="1:29" s="67" customFormat="1" x14ac:dyDescent="0.25">
      <c r="A80" s="279" t="s">
        <v>226</v>
      </c>
      <c r="B80" s="280" t="s">
        <v>491</v>
      </c>
      <c r="C80" s="321"/>
      <c r="D80" s="284"/>
      <c r="E80" s="285"/>
      <c r="F80" s="285"/>
      <c r="G80" s="278">
        <v>0</v>
      </c>
      <c r="H80" s="278">
        <v>0</v>
      </c>
      <c r="I80" s="285"/>
      <c r="J80" s="278">
        <v>0</v>
      </c>
      <c r="K80" s="284"/>
      <c r="L80" s="278">
        <v>0</v>
      </c>
      <c r="M80" s="284"/>
      <c r="N80" s="278">
        <v>0</v>
      </c>
      <c r="O80" s="284"/>
      <c r="P80" s="278">
        <v>0</v>
      </c>
      <c r="Q80" s="284"/>
      <c r="R80" s="278">
        <v>0</v>
      </c>
      <c r="S80" s="284"/>
      <c r="T80" s="278">
        <v>0</v>
      </c>
      <c r="U80" s="284"/>
      <c r="V80" s="278">
        <v>0</v>
      </c>
      <c r="W80" s="284"/>
      <c r="X80" s="278">
        <v>0</v>
      </c>
      <c r="Y80" s="284"/>
      <c r="Z80" s="278" t="s">
        <v>577</v>
      </c>
      <c r="AA80" s="284"/>
      <c r="AB80" s="278">
        <v>0</v>
      </c>
      <c r="AC80" s="278">
        <v>0</v>
      </c>
    </row>
    <row r="81" spans="1:29" s="67" customFormat="1" x14ac:dyDescent="0.25">
      <c r="A81" s="279" t="s">
        <v>514</v>
      </c>
      <c r="B81" s="280" t="s">
        <v>492</v>
      </c>
      <c r="C81" s="321"/>
      <c r="D81" s="284"/>
      <c r="E81" s="285"/>
      <c r="F81" s="285"/>
      <c r="G81" s="278">
        <v>0</v>
      </c>
      <c r="H81" s="278">
        <v>0</v>
      </c>
      <c r="I81" s="285"/>
      <c r="J81" s="278">
        <v>0</v>
      </c>
      <c r="K81" s="284"/>
      <c r="L81" s="278">
        <v>0</v>
      </c>
      <c r="M81" s="284"/>
      <c r="N81" s="278">
        <v>0</v>
      </c>
      <c r="O81" s="284"/>
      <c r="P81" s="278">
        <v>0</v>
      </c>
      <c r="Q81" s="284"/>
      <c r="R81" s="278">
        <v>0</v>
      </c>
      <c r="S81" s="284"/>
      <c r="T81" s="278">
        <v>0</v>
      </c>
      <c r="U81" s="284"/>
      <c r="V81" s="278">
        <v>0</v>
      </c>
      <c r="W81" s="284"/>
      <c r="X81" s="278">
        <v>0</v>
      </c>
      <c r="Y81" s="284"/>
      <c r="Z81" s="278" t="s">
        <v>577</v>
      </c>
      <c r="AA81" s="284"/>
      <c r="AB81" s="278">
        <v>0</v>
      </c>
      <c r="AC81" s="278">
        <v>0</v>
      </c>
    </row>
    <row r="82" spans="1:29" s="67" customFormat="1" x14ac:dyDescent="0.25">
      <c r="A82" s="279" t="s">
        <v>515</v>
      </c>
      <c r="B82" s="280" t="s">
        <v>493</v>
      </c>
      <c r="C82" s="321"/>
      <c r="D82" s="284"/>
      <c r="E82" s="285"/>
      <c r="F82" s="285"/>
      <c r="G82" s="278">
        <v>0</v>
      </c>
      <c r="H82" s="278">
        <v>0</v>
      </c>
      <c r="I82" s="285"/>
      <c r="J82" s="278">
        <v>0</v>
      </c>
      <c r="K82" s="284"/>
      <c r="L82" s="278">
        <v>0</v>
      </c>
      <c r="M82" s="284"/>
      <c r="N82" s="278">
        <v>0</v>
      </c>
      <c r="O82" s="284"/>
      <c r="P82" s="278">
        <v>0</v>
      </c>
      <c r="Q82" s="284"/>
      <c r="R82" s="278">
        <v>0</v>
      </c>
      <c r="S82" s="284"/>
      <c r="T82" s="278">
        <v>0</v>
      </c>
      <c r="U82" s="284"/>
      <c r="V82" s="278">
        <v>0</v>
      </c>
      <c r="W82" s="284"/>
      <c r="X82" s="278">
        <v>0</v>
      </c>
      <c r="Y82" s="284"/>
      <c r="Z82" s="278" t="s">
        <v>577</v>
      </c>
      <c r="AA82" s="284"/>
      <c r="AB82" s="278">
        <v>0</v>
      </c>
      <c r="AC82" s="278">
        <v>0</v>
      </c>
    </row>
    <row r="83" spans="1:29" s="67" customFormat="1" x14ac:dyDescent="0.25">
      <c r="A83" s="279" t="s">
        <v>516</v>
      </c>
      <c r="B83" s="280" t="s">
        <v>495</v>
      </c>
      <c r="C83" s="321"/>
      <c r="D83" s="284"/>
      <c r="E83" s="285"/>
      <c r="F83" s="285"/>
      <c r="G83" s="278">
        <v>0</v>
      </c>
      <c r="H83" s="278">
        <v>0</v>
      </c>
      <c r="I83" s="285"/>
      <c r="J83" s="278">
        <v>0</v>
      </c>
      <c r="K83" s="284"/>
      <c r="L83" s="278">
        <v>0</v>
      </c>
      <c r="M83" s="284"/>
      <c r="N83" s="278">
        <v>0</v>
      </c>
      <c r="O83" s="284"/>
      <c r="P83" s="278">
        <v>0</v>
      </c>
      <c r="Q83" s="284"/>
      <c r="R83" s="278">
        <v>0</v>
      </c>
      <c r="S83" s="284"/>
      <c r="T83" s="278">
        <v>0</v>
      </c>
      <c r="U83" s="284"/>
      <c r="V83" s="278">
        <v>0</v>
      </c>
      <c r="W83" s="284"/>
      <c r="X83" s="278">
        <v>0</v>
      </c>
      <c r="Y83" s="284"/>
      <c r="Z83" s="278" t="s">
        <v>577</v>
      </c>
      <c r="AA83" s="284"/>
      <c r="AB83" s="278">
        <v>0</v>
      </c>
      <c r="AC83" s="278">
        <v>0</v>
      </c>
    </row>
    <row r="84" spans="1:29" s="67" customFormat="1" x14ac:dyDescent="0.25">
      <c r="A84" s="279" t="s">
        <v>517</v>
      </c>
      <c r="B84" s="280" t="s">
        <v>497</v>
      </c>
      <c r="C84" s="321"/>
      <c r="D84" s="284"/>
      <c r="E84" s="285"/>
      <c r="F84" s="285"/>
      <c r="G84" s="278">
        <v>0</v>
      </c>
      <c r="H84" s="278">
        <v>0</v>
      </c>
      <c r="I84" s="285"/>
      <c r="J84" s="278">
        <v>0</v>
      </c>
      <c r="K84" s="284"/>
      <c r="L84" s="278">
        <v>0</v>
      </c>
      <c r="M84" s="284"/>
      <c r="N84" s="278">
        <v>0</v>
      </c>
      <c r="O84" s="284"/>
      <c r="P84" s="278">
        <v>0</v>
      </c>
      <c r="Q84" s="284"/>
      <c r="R84" s="278">
        <v>0</v>
      </c>
      <c r="S84" s="284"/>
      <c r="T84" s="278">
        <v>0</v>
      </c>
      <c r="U84" s="284"/>
      <c r="V84" s="278">
        <v>0</v>
      </c>
      <c r="W84" s="284"/>
      <c r="X84" s="278">
        <v>0</v>
      </c>
      <c r="Y84" s="284"/>
      <c r="Z84" s="278" t="s">
        <v>577</v>
      </c>
      <c r="AA84" s="284"/>
      <c r="AB84" s="278">
        <v>0</v>
      </c>
      <c r="AC84" s="278">
        <v>0</v>
      </c>
    </row>
    <row r="85" spans="1:29" s="67" customFormat="1" x14ac:dyDescent="0.25">
      <c r="A85" s="279" t="s">
        <v>518</v>
      </c>
      <c r="B85" s="280" t="s">
        <v>499</v>
      </c>
      <c r="C85" s="321"/>
      <c r="D85" s="284"/>
      <c r="E85" s="285"/>
      <c r="F85" s="285"/>
      <c r="G85" s="278">
        <v>0</v>
      </c>
      <c r="H85" s="278">
        <v>0</v>
      </c>
      <c r="I85" s="285"/>
      <c r="J85" s="278">
        <v>0</v>
      </c>
      <c r="K85" s="284"/>
      <c r="L85" s="278">
        <v>0</v>
      </c>
      <c r="M85" s="284"/>
      <c r="N85" s="278">
        <v>0</v>
      </c>
      <c r="O85" s="284"/>
      <c r="P85" s="278">
        <v>0</v>
      </c>
      <c r="Q85" s="284"/>
      <c r="R85" s="278">
        <v>0</v>
      </c>
      <c r="S85" s="284"/>
      <c r="T85" s="278">
        <v>0</v>
      </c>
      <c r="U85" s="284"/>
      <c r="V85" s="278">
        <v>0</v>
      </c>
      <c r="W85" s="284"/>
      <c r="X85" s="278">
        <v>0</v>
      </c>
      <c r="Y85" s="284"/>
      <c r="Z85" s="278" t="s">
        <v>577</v>
      </c>
      <c r="AA85" s="284"/>
      <c r="AB85" s="278">
        <v>0</v>
      </c>
      <c r="AC85" s="278">
        <v>0</v>
      </c>
    </row>
    <row r="86" spans="1:29" s="67" customFormat="1" x14ac:dyDescent="0.25">
      <c r="A86" s="279" t="s">
        <v>519</v>
      </c>
      <c r="B86" s="280" t="s">
        <v>501</v>
      </c>
      <c r="C86" s="322"/>
      <c r="D86" s="284"/>
      <c r="E86" s="285"/>
      <c r="F86" s="285"/>
      <c r="G86" s="278">
        <v>0</v>
      </c>
      <c r="H86" s="278">
        <v>0</v>
      </c>
      <c r="I86" s="285"/>
      <c r="J86" s="278">
        <v>0</v>
      </c>
      <c r="K86" s="284"/>
      <c r="L86" s="278">
        <v>0</v>
      </c>
      <c r="M86" s="284"/>
      <c r="N86" s="278">
        <v>0</v>
      </c>
      <c r="O86" s="284"/>
      <c r="P86" s="278">
        <v>0</v>
      </c>
      <c r="Q86" s="284"/>
      <c r="R86" s="278">
        <v>0</v>
      </c>
      <c r="S86" s="284"/>
      <c r="T86" s="278">
        <v>0</v>
      </c>
      <c r="U86" s="284"/>
      <c r="V86" s="278">
        <v>0</v>
      </c>
      <c r="W86" s="284"/>
      <c r="X86" s="278">
        <v>0</v>
      </c>
      <c r="Y86" s="284"/>
      <c r="Z86" s="278" t="s">
        <v>577</v>
      </c>
      <c r="AA86" s="284"/>
      <c r="AB86" s="278">
        <v>0</v>
      </c>
      <c r="AC86" s="27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3" zoomScale="70" zoomScaleSheetLayoutView="70" workbookViewId="0">
      <selection activeCell="Y28" sqref="A28:XFD28"/>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59.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'6.1. Паспорт сетевой график'!A5:L5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52" t="s">
        <v>487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52" t="str">
        <f>'1. паспорт местоположение'!A12:C12</f>
        <v>K_NS3300.VL.0042</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7" t="s">
        <v>24</v>
      </c>
      <c r="C22" s="459" t="s">
        <v>51</v>
      </c>
      <c r="D22" s="459" t="s">
        <v>50</v>
      </c>
      <c r="E22" s="461" t="s">
        <v>430</v>
      </c>
      <c r="F22" s="462"/>
      <c r="G22" s="462"/>
      <c r="H22" s="462"/>
      <c r="I22" s="462"/>
      <c r="J22" s="462"/>
      <c r="K22" s="462"/>
      <c r="L22" s="463"/>
      <c r="M22" s="459" t="s">
        <v>49</v>
      </c>
      <c r="N22" s="459" t="s">
        <v>48</v>
      </c>
      <c r="O22" s="459" t="s">
        <v>47</v>
      </c>
      <c r="P22" s="467" t="s">
        <v>235</v>
      </c>
      <c r="Q22" s="467" t="s">
        <v>46</v>
      </c>
      <c r="R22" s="467" t="s">
        <v>45</v>
      </c>
      <c r="S22" s="467" t="s">
        <v>44</v>
      </c>
      <c r="T22" s="467"/>
      <c r="U22" s="470" t="s">
        <v>43</v>
      </c>
      <c r="V22" s="470" t="s">
        <v>42</v>
      </c>
      <c r="W22" s="467" t="s">
        <v>41</v>
      </c>
      <c r="X22" s="467" t="s">
        <v>40</v>
      </c>
      <c r="Y22" s="467" t="s">
        <v>39</v>
      </c>
      <c r="Z22" s="464"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8" t="s">
        <v>25</v>
      </c>
    </row>
    <row r="23" spans="1:48" s="18" customFormat="1" ht="64.5" customHeight="1" x14ac:dyDescent="0.25">
      <c r="A23" s="456"/>
      <c r="B23" s="458"/>
      <c r="C23" s="460"/>
      <c r="D23" s="460"/>
      <c r="E23" s="472" t="s">
        <v>23</v>
      </c>
      <c r="F23" s="475" t="s">
        <v>131</v>
      </c>
      <c r="G23" s="475" t="s">
        <v>130</v>
      </c>
      <c r="H23" s="475" t="s">
        <v>129</v>
      </c>
      <c r="I23" s="473" t="s">
        <v>342</v>
      </c>
      <c r="J23" s="473" t="s">
        <v>343</v>
      </c>
      <c r="K23" s="473" t="s">
        <v>344</v>
      </c>
      <c r="L23" s="475" t="s">
        <v>80</v>
      </c>
      <c r="M23" s="460"/>
      <c r="N23" s="460"/>
      <c r="O23" s="460"/>
      <c r="P23" s="465"/>
      <c r="Q23" s="465"/>
      <c r="R23" s="465"/>
      <c r="S23" s="468" t="s">
        <v>2</v>
      </c>
      <c r="T23" s="468" t="s">
        <v>11</v>
      </c>
      <c r="U23" s="471"/>
      <c r="V23" s="471"/>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81" t="s">
        <v>11</v>
      </c>
      <c r="AR23" s="465"/>
      <c r="AS23" s="465"/>
      <c r="AT23" s="465"/>
      <c r="AU23" s="465"/>
      <c r="AV23" s="479"/>
    </row>
    <row r="24" spans="1:48" s="18" customFormat="1" ht="96.75" customHeight="1" x14ac:dyDescent="0.25">
      <c r="A24" s="456"/>
      <c r="B24" s="458"/>
      <c r="C24" s="460"/>
      <c r="D24" s="460"/>
      <c r="E24" s="477"/>
      <c r="F24" s="476"/>
      <c r="G24" s="476"/>
      <c r="H24" s="476"/>
      <c r="I24" s="474"/>
      <c r="J24" s="474"/>
      <c r="K24" s="474"/>
      <c r="L24" s="476"/>
      <c r="M24" s="460"/>
      <c r="N24" s="460"/>
      <c r="O24" s="460"/>
      <c r="P24" s="466"/>
      <c r="Q24" s="466"/>
      <c r="R24" s="466"/>
      <c r="S24" s="469"/>
      <c r="T24" s="469"/>
      <c r="U24" s="472"/>
      <c r="V24" s="472"/>
      <c r="W24" s="466"/>
      <c r="X24" s="466"/>
      <c r="Y24" s="466"/>
      <c r="Z24" s="466"/>
      <c r="AA24" s="466"/>
      <c r="AB24" s="466"/>
      <c r="AC24" s="466"/>
      <c r="AD24" s="466"/>
      <c r="AE24" s="466"/>
      <c r="AF24" s="290" t="s">
        <v>13</v>
      </c>
      <c r="AG24" s="290" t="s">
        <v>12</v>
      </c>
      <c r="AH24" s="291" t="s">
        <v>2</v>
      </c>
      <c r="AI24" s="291" t="s">
        <v>11</v>
      </c>
      <c r="AJ24" s="460"/>
      <c r="AK24" s="460"/>
      <c r="AL24" s="460"/>
      <c r="AM24" s="460"/>
      <c r="AN24" s="460"/>
      <c r="AO24" s="460"/>
      <c r="AP24" s="460"/>
      <c r="AQ24" s="482"/>
      <c r="AR24" s="466"/>
      <c r="AS24" s="466"/>
      <c r="AT24" s="466"/>
      <c r="AU24" s="466"/>
      <c r="AV24" s="480"/>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298" customFormat="1" ht="76.5" x14ac:dyDescent="0.25">
      <c r="A26" s="293" t="s">
        <v>524</v>
      </c>
      <c r="B26" s="49" t="s">
        <v>546</v>
      </c>
      <c r="C26" s="49" t="s">
        <v>525</v>
      </c>
      <c r="D26" s="294">
        <v>6.202</v>
      </c>
      <c r="E26" s="295" t="s">
        <v>465</v>
      </c>
      <c r="F26" s="295" t="s">
        <v>465</v>
      </c>
      <c r="G26" s="295" t="s">
        <v>465</v>
      </c>
      <c r="H26" s="295" t="s">
        <v>465</v>
      </c>
      <c r="I26" s="295" t="s">
        <v>465</v>
      </c>
      <c r="J26" s="295" t="s">
        <v>465</v>
      </c>
      <c r="K26" s="295" t="s">
        <v>465</v>
      </c>
      <c r="L26" s="295" t="s">
        <v>465</v>
      </c>
      <c r="M26" s="295" t="s">
        <v>526</v>
      </c>
      <c r="N26" s="296" t="s">
        <v>547</v>
      </c>
      <c r="O26" s="49" t="s">
        <v>545</v>
      </c>
      <c r="P26" s="50">
        <v>5981</v>
      </c>
      <c r="Q26" s="49" t="s">
        <v>527</v>
      </c>
      <c r="R26" s="50">
        <v>5981</v>
      </c>
      <c r="S26" s="49" t="s">
        <v>528</v>
      </c>
      <c r="T26" s="49" t="s">
        <v>529</v>
      </c>
      <c r="U26" s="49">
        <v>2</v>
      </c>
      <c r="V26" s="49">
        <v>2</v>
      </c>
      <c r="W26" s="49" t="s">
        <v>530</v>
      </c>
      <c r="X26" s="51">
        <v>5978</v>
      </c>
      <c r="Y26" s="49"/>
      <c r="Z26" s="49">
        <v>1</v>
      </c>
      <c r="AA26" s="50">
        <v>5978</v>
      </c>
      <c r="AB26" s="50">
        <v>5978</v>
      </c>
      <c r="AC26" s="49" t="s">
        <v>530</v>
      </c>
      <c r="AD26" s="50">
        <v>7174</v>
      </c>
      <c r="AE26" s="50">
        <v>0</v>
      </c>
      <c r="AF26" s="297" t="s">
        <v>531</v>
      </c>
      <c r="AG26" s="49" t="s">
        <v>532</v>
      </c>
      <c r="AH26" s="49" t="s">
        <v>533</v>
      </c>
      <c r="AI26" s="49" t="s">
        <v>533</v>
      </c>
      <c r="AJ26" s="49" t="s">
        <v>534</v>
      </c>
      <c r="AK26" s="49" t="s">
        <v>535</v>
      </c>
      <c r="AL26" s="295"/>
      <c r="AM26" s="295"/>
      <c r="AN26" s="295"/>
      <c r="AO26" s="295"/>
      <c r="AP26" s="49" t="s">
        <v>536</v>
      </c>
      <c r="AQ26" s="49" t="s">
        <v>536</v>
      </c>
      <c r="AR26" s="49" t="s">
        <v>536</v>
      </c>
      <c r="AS26" s="49" t="s">
        <v>536</v>
      </c>
      <c r="AT26" s="49" t="s">
        <v>537</v>
      </c>
      <c r="AU26" s="295"/>
      <c r="AV26" s="49" t="s">
        <v>538</v>
      </c>
    </row>
    <row r="27" spans="1:48" s="298" customFormat="1" ht="12.75" x14ac:dyDescent="0.25">
      <c r="A27" s="299"/>
      <c r="B27" s="295"/>
      <c r="C27" s="295"/>
      <c r="D27" s="295"/>
      <c r="E27" s="295"/>
      <c r="F27" s="295"/>
      <c r="G27" s="295"/>
      <c r="H27" s="295"/>
      <c r="I27" s="295"/>
      <c r="J27" s="295"/>
      <c r="K27" s="295"/>
      <c r="L27" s="295"/>
      <c r="M27" s="295"/>
      <c r="N27" s="295"/>
      <c r="O27" s="295"/>
      <c r="P27" s="300"/>
      <c r="Q27" s="295"/>
      <c r="R27" s="300"/>
      <c r="S27" s="49"/>
      <c r="T27" s="49"/>
      <c r="U27" s="49"/>
      <c r="V27" s="49"/>
      <c r="W27" s="49" t="s">
        <v>539</v>
      </c>
      <c r="X27" s="51">
        <v>5981</v>
      </c>
      <c r="Y27" s="49"/>
      <c r="Z27" s="49"/>
      <c r="AA27" s="50">
        <v>5981</v>
      </c>
      <c r="AB27" s="50"/>
      <c r="AC27" s="301"/>
      <c r="AD27" s="302"/>
      <c r="AE27" s="295"/>
      <c r="AF27" s="302"/>
      <c r="AG27" s="303"/>
      <c r="AH27" s="304"/>
      <c r="AI27" s="304"/>
      <c r="AJ27" s="304"/>
      <c r="AK27" s="304"/>
      <c r="AL27" s="305"/>
      <c r="AM27" s="305"/>
      <c r="AN27" s="305"/>
      <c r="AO27" s="305"/>
      <c r="AP27" s="304"/>
      <c r="AQ27" s="304"/>
      <c r="AR27" s="304"/>
      <c r="AS27" s="304"/>
      <c r="AT27" s="304"/>
      <c r="AU27" s="305"/>
      <c r="AV27" s="30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K55" sqref="K5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3" t="s">
        <v>69</v>
      </c>
    </row>
    <row r="2" spans="1:8" ht="18.75" x14ac:dyDescent="0.3">
      <c r="B2" s="324" t="s">
        <v>10</v>
      </c>
    </row>
    <row r="3" spans="1:8" ht="18.75" x14ac:dyDescent="0.3">
      <c r="B3" s="324" t="s">
        <v>438</v>
      </c>
    </row>
    <row r="4" spans="1:8" x14ac:dyDescent="0.25">
      <c r="B4" s="27"/>
    </row>
    <row r="5" spans="1:8" ht="18.75" x14ac:dyDescent="0.3">
      <c r="A5" s="487" t="str">
        <f>'6.2. Паспорт фин осв ввод'!A4:Q4</f>
        <v>Год раскрытия информации: 2026 год</v>
      </c>
      <c r="B5" s="487"/>
      <c r="C5" s="37"/>
      <c r="D5" s="37"/>
      <c r="E5" s="37"/>
      <c r="F5" s="37"/>
      <c r="G5" s="37"/>
      <c r="H5" s="37"/>
    </row>
    <row r="6" spans="1:8" ht="18.75" x14ac:dyDescent="0.3">
      <c r="A6" s="318"/>
      <c r="B6" s="318"/>
      <c r="C6" s="318"/>
      <c r="D6" s="318"/>
      <c r="E6" s="318"/>
      <c r="F6" s="318"/>
      <c r="G6" s="318"/>
      <c r="H6" s="318"/>
    </row>
    <row r="7" spans="1:8" ht="18.75" x14ac:dyDescent="0.25">
      <c r="A7" s="488" t="s">
        <v>9</v>
      </c>
      <c r="B7" s="488"/>
      <c r="C7" s="325"/>
      <c r="D7" s="325"/>
      <c r="E7" s="325"/>
      <c r="F7" s="325"/>
      <c r="G7" s="325"/>
      <c r="H7" s="325"/>
    </row>
    <row r="8" spans="1:8" ht="18.75" x14ac:dyDescent="0.25">
      <c r="A8" s="325"/>
      <c r="B8" s="325"/>
      <c r="C8" s="325"/>
      <c r="D8" s="325"/>
      <c r="E8" s="325"/>
      <c r="F8" s="325"/>
      <c r="G8" s="325"/>
      <c r="H8" s="325"/>
    </row>
    <row r="9" spans="1:8" x14ac:dyDescent="0.25">
      <c r="A9" s="489" t="s">
        <v>487</v>
      </c>
      <c r="B9" s="489"/>
      <c r="C9" s="326"/>
      <c r="D9" s="326"/>
      <c r="E9" s="326"/>
      <c r="F9" s="326"/>
      <c r="G9" s="326"/>
      <c r="H9" s="326"/>
    </row>
    <row r="10" spans="1:8" x14ac:dyDescent="0.25">
      <c r="A10" s="484" t="s">
        <v>8</v>
      </c>
      <c r="B10" s="484"/>
      <c r="C10" s="327"/>
      <c r="D10" s="327"/>
      <c r="E10" s="327"/>
      <c r="F10" s="327"/>
      <c r="G10" s="327"/>
      <c r="H10" s="327"/>
    </row>
    <row r="11" spans="1:8" ht="18.75" x14ac:dyDescent="0.25">
      <c r="A11" s="325"/>
      <c r="B11" s="325"/>
      <c r="C11" s="325"/>
      <c r="D11" s="325"/>
      <c r="E11" s="325"/>
      <c r="F11" s="325"/>
      <c r="G11" s="325"/>
      <c r="H11" s="325"/>
    </row>
    <row r="12" spans="1:8" ht="30.75" customHeight="1" x14ac:dyDescent="0.25">
      <c r="A12" s="489" t="str">
        <f>'1. паспорт местоположение'!A12:C12</f>
        <v>K_NS3300.VL.0042</v>
      </c>
      <c r="B12" s="489"/>
      <c r="C12" s="326"/>
      <c r="D12" s="326"/>
      <c r="E12" s="326"/>
      <c r="F12" s="326"/>
      <c r="G12" s="326"/>
      <c r="H12" s="326"/>
    </row>
    <row r="13" spans="1:8" x14ac:dyDescent="0.25">
      <c r="A13" s="484" t="s">
        <v>7</v>
      </c>
      <c r="B13" s="484"/>
      <c r="C13" s="327"/>
      <c r="D13" s="327"/>
      <c r="E13" s="327"/>
      <c r="F13" s="327"/>
      <c r="G13" s="327"/>
      <c r="H13" s="327"/>
    </row>
    <row r="14" spans="1:8" ht="18.75" x14ac:dyDescent="0.25">
      <c r="A14" s="10"/>
      <c r="B14" s="10"/>
      <c r="C14" s="10"/>
      <c r="D14" s="10"/>
      <c r="E14" s="10"/>
      <c r="F14" s="10"/>
      <c r="G14" s="10"/>
      <c r="H14" s="10"/>
    </row>
    <row r="15" spans="1:8" ht="40.5" customHeight="1" x14ac:dyDescent="0.25">
      <c r="A15" s="48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3"/>
      <c r="C15" s="326"/>
      <c r="D15" s="326"/>
      <c r="E15" s="326"/>
      <c r="F15" s="326"/>
      <c r="G15" s="326"/>
      <c r="H15" s="326"/>
    </row>
    <row r="16" spans="1:8" x14ac:dyDescent="0.25">
      <c r="A16" s="484" t="s">
        <v>6</v>
      </c>
      <c r="B16" s="484"/>
      <c r="C16" s="327"/>
      <c r="D16" s="327"/>
      <c r="E16" s="327"/>
      <c r="F16" s="327"/>
      <c r="G16" s="327"/>
      <c r="H16" s="327"/>
    </row>
    <row r="17" spans="1:2" x14ac:dyDescent="0.25">
      <c r="B17" s="40"/>
    </row>
    <row r="18" spans="1:2" ht="33.75" customHeight="1" x14ac:dyDescent="0.25">
      <c r="A18" s="485" t="s">
        <v>420</v>
      </c>
      <c r="B18" s="486"/>
    </row>
    <row r="19" spans="1:2" x14ac:dyDescent="0.25">
      <c r="B19" s="27"/>
    </row>
    <row r="20" spans="1:2" ht="16.5" thickBot="1" x14ac:dyDescent="0.3">
      <c r="B20" s="41"/>
    </row>
    <row r="21" spans="1:2" ht="77.25" customHeight="1" x14ac:dyDescent="0.25">
      <c r="A21" s="329" t="s">
        <v>549</v>
      </c>
      <c r="B21" s="330"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1" t="s">
        <v>311</v>
      </c>
      <c r="B22" s="332" t="str">
        <f>'1. паспорт местоположение'!C27</f>
        <v>г. Тюмень</v>
      </c>
    </row>
    <row r="23" spans="1:2" x14ac:dyDescent="0.25">
      <c r="A23" s="331" t="s">
        <v>294</v>
      </c>
      <c r="B23" s="333" t="s">
        <v>550</v>
      </c>
    </row>
    <row r="24" spans="1:2" x14ac:dyDescent="0.25">
      <c r="A24" s="331" t="s">
        <v>312</v>
      </c>
      <c r="B24" s="334" t="s">
        <v>569</v>
      </c>
    </row>
    <row r="25" spans="1:2" x14ac:dyDescent="0.25">
      <c r="A25" s="335" t="s">
        <v>313</v>
      </c>
      <c r="B25" s="332">
        <v>2026</v>
      </c>
    </row>
    <row r="26" spans="1:2" x14ac:dyDescent="0.25">
      <c r="A26" s="335" t="s">
        <v>314</v>
      </c>
      <c r="B26" s="334" t="s">
        <v>464</v>
      </c>
    </row>
    <row r="27" spans="1:2" ht="28.5" x14ac:dyDescent="0.25">
      <c r="A27" s="336" t="s">
        <v>551</v>
      </c>
      <c r="B27" s="337">
        <v>13.037315045083375</v>
      </c>
    </row>
    <row r="28" spans="1:2" x14ac:dyDescent="0.25">
      <c r="A28" s="338" t="s">
        <v>315</v>
      </c>
      <c r="B28" s="334" t="s">
        <v>570</v>
      </c>
    </row>
    <row r="29" spans="1:2" ht="28.5" x14ac:dyDescent="0.25">
      <c r="A29" s="336" t="s">
        <v>316</v>
      </c>
      <c r="B29" s="337">
        <v>7.1740000000000004</v>
      </c>
    </row>
    <row r="30" spans="1:2" ht="28.5" x14ac:dyDescent="0.25">
      <c r="A30" s="339" t="s">
        <v>317</v>
      </c>
      <c r="B30" s="340">
        <v>7.1740000000000004</v>
      </c>
    </row>
    <row r="31" spans="1:2" x14ac:dyDescent="0.25">
      <c r="A31" s="338" t="s">
        <v>318</v>
      </c>
      <c r="B31" s="334"/>
    </row>
    <row r="32" spans="1:2" ht="29.25" thickBot="1" x14ac:dyDescent="0.3">
      <c r="A32" s="341" t="s">
        <v>552</v>
      </c>
      <c r="B32" s="342">
        <v>7.1740000000000004</v>
      </c>
    </row>
    <row r="33" spans="1:2" ht="30" x14ac:dyDescent="0.25">
      <c r="A33" s="343" t="s">
        <v>521</v>
      </c>
      <c r="B33" s="344">
        <v>7.1740000000000004</v>
      </c>
    </row>
    <row r="34" spans="1:2" x14ac:dyDescent="0.25">
      <c r="A34" s="328" t="s">
        <v>319</v>
      </c>
      <c r="B34" s="292">
        <v>85.83</v>
      </c>
    </row>
    <row r="35" spans="1:2" x14ac:dyDescent="0.25">
      <c r="A35" s="328" t="s">
        <v>320</v>
      </c>
      <c r="B35" s="345">
        <v>0</v>
      </c>
    </row>
    <row r="36" spans="1:2" x14ac:dyDescent="0.25">
      <c r="A36" s="328" t="s">
        <v>321</v>
      </c>
      <c r="B36" s="345">
        <v>0</v>
      </c>
    </row>
    <row r="37" spans="1:2" ht="29.25" thickBot="1" x14ac:dyDescent="0.3">
      <c r="A37" s="341" t="s">
        <v>553</v>
      </c>
      <c r="B37" s="342">
        <v>0</v>
      </c>
    </row>
    <row r="38" spans="1:2" x14ac:dyDescent="0.25">
      <c r="A38" s="328" t="s">
        <v>554</v>
      </c>
      <c r="B38" s="292" t="s">
        <v>446</v>
      </c>
    </row>
    <row r="39" spans="1:2" x14ac:dyDescent="0.25">
      <c r="A39" s="328" t="s">
        <v>319</v>
      </c>
      <c r="B39" s="292" t="s">
        <v>446</v>
      </c>
    </row>
    <row r="40" spans="1:2" x14ac:dyDescent="0.25">
      <c r="A40" s="328" t="s">
        <v>320</v>
      </c>
      <c r="B40" s="292" t="s">
        <v>446</v>
      </c>
    </row>
    <row r="41" spans="1:2" x14ac:dyDescent="0.25">
      <c r="A41" s="328" t="s">
        <v>321</v>
      </c>
      <c r="B41" s="292" t="s">
        <v>446</v>
      </c>
    </row>
    <row r="42" spans="1:2" ht="29.25" thickBot="1" x14ac:dyDescent="0.3">
      <c r="A42" s="341" t="s">
        <v>555</v>
      </c>
      <c r="B42" s="342">
        <v>0</v>
      </c>
    </row>
    <row r="43" spans="1:2" x14ac:dyDescent="0.25">
      <c r="A43" s="328" t="s">
        <v>554</v>
      </c>
      <c r="B43" s="292" t="s">
        <v>446</v>
      </c>
    </row>
    <row r="44" spans="1:2" x14ac:dyDescent="0.25">
      <c r="A44" s="328" t="s">
        <v>319</v>
      </c>
      <c r="B44" s="292" t="s">
        <v>446</v>
      </c>
    </row>
    <row r="45" spans="1:2" x14ac:dyDescent="0.25">
      <c r="A45" s="328" t="s">
        <v>320</v>
      </c>
      <c r="B45" s="292" t="s">
        <v>446</v>
      </c>
    </row>
    <row r="46" spans="1:2" x14ac:dyDescent="0.25">
      <c r="A46" s="328" t="s">
        <v>321</v>
      </c>
      <c r="B46" s="292" t="s">
        <v>446</v>
      </c>
    </row>
    <row r="47" spans="1:2" ht="29.25" thickBot="1" x14ac:dyDescent="0.3">
      <c r="A47" s="341" t="s">
        <v>322</v>
      </c>
      <c r="B47" s="346" t="s">
        <v>446</v>
      </c>
    </row>
    <row r="48" spans="1:2" x14ac:dyDescent="0.25">
      <c r="A48" s="328" t="s">
        <v>318</v>
      </c>
      <c r="B48" s="292" t="s">
        <v>446</v>
      </c>
    </row>
    <row r="49" spans="1:2" x14ac:dyDescent="0.25">
      <c r="A49" s="328" t="s">
        <v>556</v>
      </c>
      <c r="B49" s="292" t="s">
        <v>446</v>
      </c>
    </row>
    <row r="50" spans="1:2" x14ac:dyDescent="0.25">
      <c r="A50" s="328" t="s">
        <v>557</v>
      </c>
      <c r="B50" s="292" t="s">
        <v>446</v>
      </c>
    </row>
    <row r="51" spans="1:2" x14ac:dyDescent="0.25">
      <c r="A51" s="328" t="s">
        <v>558</v>
      </c>
      <c r="B51" s="292" t="s">
        <v>446</v>
      </c>
    </row>
    <row r="52" spans="1:2" ht="16.5" thickBot="1" x14ac:dyDescent="0.3">
      <c r="A52" s="341" t="s">
        <v>323</v>
      </c>
      <c r="B52" s="346">
        <v>0</v>
      </c>
    </row>
    <row r="53" spans="1:2" ht="16.5" thickBot="1" x14ac:dyDescent="0.3">
      <c r="A53" s="341" t="s">
        <v>324</v>
      </c>
      <c r="B53" s="342">
        <v>0</v>
      </c>
    </row>
    <row r="54" spans="1:2" ht="16.5" thickBot="1" x14ac:dyDescent="0.3">
      <c r="A54" s="341" t="s">
        <v>325</v>
      </c>
      <c r="B54" s="346">
        <v>0</v>
      </c>
    </row>
    <row r="55" spans="1:2" ht="16.5" thickBot="1" x14ac:dyDescent="0.3">
      <c r="A55" s="341" t="s">
        <v>326</v>
      </c>
      <c r="B55" s="342">
        <v>0</v>
      </c>
    </row>
    <row r="56" spans="1:2" ht="16.5" thickBot="1" x14ac:dyDescent="0.3">
      <c r="A56" s="341" t="s">
        <v>327</v>
      </c>
      <c r="B56" s="346" t="s">
        <v>446</v>
      </c>
    </row>
    <row r="57" spans="1:2" x14ac:dyDescent="0.25">
      <c r="A57" s="328" t="s">
        <v>328</v>
      </c>
      <c r="B57" s="292" t="s">
        <v>522</v>
      </c>
    </row>
    <row r="58" spans="1:2" x14ac:dyDescent="0.25">
      <c r="A58" s="328" t="s">
        <v>329</v>
      </c>
      <c r="B58" s="292" t="s">
        <v>446</v>
      </c>
    </row>
    <row r="59" spans="1:2" x14ac:dyDescent="0.25">
      <c r="A59" s="328" t="s">
        <v>330</v>
      </c>
      <c r="B59" s="292" t="s">
        <v>446</v>
      </c>
    </row>
    <row r="60" spans="1:2" x14ac:dyDescent="0.25">
      <c r="A60" s="328" t="s">
        <v>331</v>
      </c>
      <c r="B60" s="292" t="s">
        <v>523</v>
      </c>
    </row>
    <row r="61" spans="1:2" x14ac:dyDescent="0.25">
      <c r="A61" s="328" t="s">
        <v>332</v>
      </c>
      <c r="B61" s="292" t="s">
        <v>446</v>
      </c>
    </row>
    <row r="62" spans="1:2" ht="29.25" thickBot="1" x14ac:dyDescent="0.3">
      <c r="A62" s="341" t="s">
        <v>333</v>
      </c>
      <c r="B62" s="346" t="s">
        <v>446</v>
      </c>
    </row>
    <row r="63" spans="1:2" ht="29.25" thickBot="1" x14ac:dyDescent="0.3">
      <c r="A63" s="341" t="s">
        <v>334</v>
      </c>
      <c r="B63" s="346" t="s">
        <v>573</v>
      </c>
    </row>
    <row r="64" spans="1:2" x14ac:dyDescent="0.25">
      <c r="A64" s="328" t="s">
        <v>318</v>
      </c>
      <c r="B64" s="292" t="s">
        <v>446</v>
      </c>
    </row>
    <row r="65" spans="1:2" x14ac:dyDescent="0.25">
      <c r="A65" s="328" t="s">
        <v>559</v>
      </c>
      <c r="B65" s="292" t="s">
        <v>446</v>
      </c>
    </row>
    <row r="66" spans="1:2" x14ac:dyDescent="0.25">
      <c r="A66" s="328" t="s">
        <v>560</v>
      </c>
      <c r="B66" s="292" t="s">
        <v>446</v>
      </c>
    </row>
    <row r="67" spans="1:2" ht="35.25" customHeight="1" thickBot="1" x14ac:dyDescent="0.3">
      <c r="A67" s="341" t="s">
        <v>335</v>
      </c>
      <c r="B67" s="346" t="s">
        <v>572</v>
      </c>
    </row>
    <row r="68" spans="1:2" ht="16.5" thickBot="1" x14ac:dyDescent="0.3">
      <c r="A68" s="341" t="s">
        <v>336</v>
      </c>
      <c r="B68" s="346" t="s">
        <v>446</v>
      </c>
    </row>
    <row r="69" spans="1:2" x14ac:dyDescent="0.25">
      <c r="A69" s="328" t="s">
        <v>561</v>
      </c>
      <c r="B69" s="347">
        <f>'6.1. Паспорт сетевой график'!H43</f>
        <v>46291</v>
      </c>
    </row>
    <row r="70" spans="1:2" x14ac:dyDescent="0.25">
      <c r="A70" s="328" t="s">
        <v>562</v>
      </c>
      <c r="B70" s="292" t="s">
        <v>446</v>
      </c>
    </row>
    <row r="71" spans="1:2" x14ac:dyDescent="0.25">
      <c r="A71" s="328" t="s">
        <v>563</v>
      </c>
      <c r="B71" s="292" t="s">
        <v>446</v>
      </c>
    </row>
    <row r="72" spans="1:2" ht="29.25" thickBot="1" x14ac:dyDescent="0.3">
      <c r="A72" s="341" t="s">
        <v>337</v>
      </c>
      <c r="B72" s="346" t="s">
        <v>573</v>
      </c>
    </row>
    <row r="73" spans="1:2" ht="28.5" customHeight="1" thickBot="1" x14ac:dyDescent="0.3">
      <c r="A73" s="341" t="s">
        <v>338</v>
      </c>
      <c r="B73" s="348" t="s">
        <v>574</v>
      </c>
    </row>
    <row r="74" spans="1:2" x14ac:dyDescent="0.25">
      <c r="A74" s="328" t="s">
        <v>564</v>
      </c>
      <c r="B74" s="292" t="s">
        <v>446</v>
      </c>
    </row>
    <row r="75" spans="1:2" x14ac:dyDescent="0.25">
      <c r="A75" s="328" t="s">
        <v>565</v>
      </c>
      <c r="B75" s="292" t="s">
        <v>446</v>
      </c>
    </row>
    <row r="76" spans="1:2" x14ac:dyDescent="0.25">
      <c r="A76" s="328" t="s">
        <v>566</v>
      </c>
      <c r="B76" s="292" t="s">
        <v>446</v>
      </c>
    </row>
    <row r="77" spans="1:2" x14ac:dyDescent="0.25">
      <c r="A77" s="328" t="s">
        <v>567</v>
      </c>
      <c r="B77" s="292" t="s">
        <v>446</v>
      </c>
    </row>
    <row r="78" spans="1:2" x14ac:dyDescent="0.25">
      <c r="A78" s="328" t="s">
        <v>568</v>
      </c>
      <c r="B78" s="292"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2026-04-21T14:07:50Z</dcterms:modified>
</cp:coreProperties>
</file>