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K_NS3300.VL.0053\"/>
    </mc:Choice>
  </mc:AlternateContent>
  <bookViews>
    <workbookView xWindow="0" yWindow="0" windowWidth="28800" windowHeight="99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37" i="36" l="1"/>
  <c r="C35" i="36"/>
  <c r="D37" i="36" s="1"/>
  <c r="B149" i="39" l="1"/>
  <c r="B22" i="39" l="1"/>
  <c r="A9" i="37" l="1"/>
  <c r="A12" i="37"/>
  <c r="A15" i="37"/>
  <c r="A12" i="14"/>
  <c r="A15" i="14"/>
  <c r="A9" i="36"/>
  <c r="A12" i="36"/>
  <c r="A15" i="36"/>
  <c r="A15" i="39" l="1"/>
  <c r="B21" i="39" s="1"/>
  <c r="A12" i="39"/>
  <c r="A9" i="39"/>
  <c r="A5" i="39"/>
  <c r="A5" i="14" l="1"/>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29" i="35" s="1"/>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B69" i="35" s="1"/>
  <c r="D47" i="35"/>
  <c r="D80" i="35" s="1"/>
  <c r="B45" i="35"/>
  <c r="B46" i="35" s="1"/>
  <c r="C86" i="35" l="1"/>
  <c r="AE86" i="35"/>
  <c r="AQ86" i="35"/>
  <c r="D57" i="35"/>
  <c r="D63" i="35"/>
  <c r="B65" i="35"/>
  <c r="D86" i="35"/>
  <c r="J86" i="35"/>
  <c r="Z86" i="35"/>
  <c r="K86" i="35"/>
  <c r="AA86" i="35"/>
  <c r="AU86" i="35"/>
  <c r="O86" i="35"/>
  <c r="E47" i="35"/>
  <c r="C49" i="35"/>
  <c r="C70" i="35" s="1"/>
  <c r="L86" i="35"/>
  <c r="AB86" i="35"/>
  <c r="AR86" i="35"/>
  <c r="F86" i="35"/>
  <c r="M86" i="35"/>
  <c r="N86" i="35"/>
  <c r="V86" i="35"/>
  <c r="AC86" i="35"/>
  <c r="AL86" i="35"/>
  <c r="AS86" i="35"/>
  <c r="D91" i="35"/>
  <c r="E79" i="35"/>
  <c r="H86" i="35"/>
  <c r="X86" i="35"/>
  <c r="AD86" i="35"/>
  <c r="AT86" i="35"/>
  <c r="P86" i="35"/>
  <c r="T86" i="35"/>
  <c r="AJ86" i="35"/>
  <c r="AV86" i="35"/>
  <c r="AZ86" i="35"/>
  <c r="Q86" i="35"/>
  <c r="AG86" i="35"/>
  <c r="AW86" i="35"/>
  <c r="AF86" i="35"/>
  <c r="E86" i="35"/>
  <c r="I86" i="35"/>
  <c r="U86" i="35"/>
  <c r="Y86" i="35"/>
  <c r="AK86" i="35"/>
  <c r="AO86" i="35"/>
  <c r="AP86" i="35"/>
  <c r="B86" i="35"/>
  <c r="B72" i="35"/>
  <c r="B74" i="35" s="1"/>
  <c r="R86" i="35"/>
  <c r="AH86" i="35"/>
  <c r="AI86" i="35"/>
  <c r="AX86" i="35"/>
  <c r="AY86" i="35"/>
  <c r="B32" i="35"/>
  <c r="S86" i="35"/>
  <c r="AN86" i="35"/>
  <c r="G86" i="35"/>
  <c r="W86" i="35"/>
  <c r="AM86" i="35"/>
  <c r="BA86" i="35"/>
  <c r="C69" i="35" l="1"/>
  <c r="D49" i="35"/>
  <c r="E49" i="35" s="1"/>
  <c r="E63" i="35"/>
  <c r="E57" i="35"/>
  <c r="E80" i="35"/>
  <c r="F47" i="35"/>
  <c r="E91" i="35"/>
  <c r="F79" i="35"/>
  <c r="D70" i="35"/>
  <c r="B81" i="35"/>
  <c r="B76" i="35"/>
  <c r="D69" i="35" l="1"/>
  <c r="F80" i="35"/>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A12" i="35" s="1"/>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Q77" i="35" s="1"/>
  <c r="Q78" i="35" s="1"/>
  <c r="K94" i="35"/>
  <c r="K90" i="35"/>
  <c r="K95" i="35" s="1"/>
  <c r="R73" i="35"/>
  <c r="R82" i="35" s="1"/>
  <c r="O76" i="35"/>
  <c r="O77" i="35" s="1"/>
  <c r="P81" i="35"/>
  <c r="M78" i="35"/>
  <c r="K93" i="35"/>
  <c r="K96" i="35" s="1"/>
  <c r="P78" i="35"/>
  <c r="A5" i="10"/>
  <c r="A5" i="36" s="1"/>
  <c r="A4" i="17"/>
  <c r="A5" i="6"/>
  <c r="A6" i="13"/>
  <c r="R71" i="35" l="1"/>
  <c r="R65" i="35" s="1"/>
  <c r="R72" i="35" s="1"/>
  <c r="R74" i="35" s="1"/>
  <c r="R76" i="35" s="1"/>
  <c r="R77" i="35" s="1"/>
  <c r="R78" i="35" s="1"/>
  <c r="Q81" i="35"/>
  <c r="L94" i="35"/>
  <c r="L92" i="35"/>
  <c r="L93" i="35" s="1"/>
  <c r="L96" i="35" s="1"/>
  <c r="M84" i="35"/>
  <c r="M89" i="35" s="1"/>
  <c r="M92" i="35" s="1"/>
  <c r="S73" i="35"/>
  <c r="S82" i="35" s="1"/>
  <c r="L95" i="35"/>
  <c r="O78" i="35"/>
  <c r="R81" i="35"/>
  <c r="M93" i="35" l="1"/>
  <c r="M96" i="35" s="1"/>
  <c r="N84" i="35"/>
  <c r="N89" i="35" s="1"/>
  <c r="N92" i="35" s="1"/>
  <c r="N93" i="35" s="1"/>
  <c r="N96" i="35" s="1"/>
  <c r="M90" i="35"/>
  <c r="M95" i="35" s="1"/>
  <c r="M94" i="35"/>
  <c r="T73" i="35"/>
  <c r="T71" i="35" s="1"/>
  <c r="T65" i="35" s="1"/>
  <c r="T72" i="35" s="1"/>
  <c r="T74" i="35" s="1"/>
  <c r="T76" i="35" s="1"/>
  <c r="S71" i="35"/>
  <c r="S65" i="35" s="1"/>
  <c r="S72" i="35" s="1"/>
  <c r="S74" i="35" s="1"/>
  <c r="S81" i="35" s="1"/>
  <c r="N94" i="35" l="1"/>
  <c r="O84" i="35"/>
  <c r="O89" i="35" s="1"/>
  <c r="O94" i="35" s="1"/>
  <c r="N90" i="35"/>
  <c r="N95" i="35" s="1"/>
  <c r="U73" i="35"/>
  <c r="U82" i="35" s="1"/>
  <c r="T82" i="35"/>
  <c r="T81" i="35"/>
  <c r="S76" i="35"/>
  <c r="S77" i="35" s="1"/>
  <c r="S78" i="35" s="1"/>
  <c r="T77" i="35"/>
  <c r="O92" i="35" l="1"/>
  <c r="O93" i="35" s="1"/>
  <c r="O96" i="35" s="1"/>
  <c r="O90" i="35"/>
  <c r="O95" i="35"/>
  <c r="P84" i="35"/>
  <c r="P89" i="35" s="1"/>
  <c r="P90" i="35" s="1"/>
  <c r="P95" i="35" s="1"/>
  <c r="U71" i="35"/>
  <c r="U65" i="35" s="1"/>
  <c r="U72" i="35" s="1"/>
  <c r="U74" i="35" s="1"/>
  <c r="U81" i="35" s="1"/>
  <c r="V73" i="35"/>
  <c r="W73" i="35" s="1"/>
  <c r="W82" i="35" s="1"/>
  <c r="T78" i="35"/>
  <c r="Q84" i="35" l="1"/>
  <c r="Q89" i="35" s="1"/>
  <c r="Q92" i="35" s="1"/>
  <c r="P92" i="35"/>
  <c r="P94" i="35"/>
  <c r="V71" i="35"/>
  <c r="V65" i="35" s="1"/>
  <c r="V72" i="35" s="1"/>
  <c r="V74" i="35" s="1"/>
  <c r="V81" i="35" s="1"/>
  <c r="V82" i="35"/>
  <c r="X73" i="35"/>
  <c r="X82" i="35" s="1"/>
  <c r="W71" i="35"/>
  <c r="W65" i="35" s="1"/>
  <c r="W72" i="35" s="1"/>
  <c r="W74" i="35" s="1"/>
  <c r="W81" i="35" s="1"/>
  <c r="U76" i="35"/>
  <c r="U77" i="35" s="1"/>
  <c r="Q94" i="35"/>
  <c r="Q90" i="35"/>
  <c r="Q95" i="35" s="1"/>
  <c r="R84" i="35"/>
  <c r="R89" i="35" s="1"/>
  <c r="R92" i="35" s="1"/>
  <c r="R93" i="35" s="1"/>
  <c r="P93" i="35"/>
  <c r="P96" i="35" s="1"/>
  <c r="Q93" i="35"/>
  <c r="X71" i="35"/>
  <c r="X65" i="35" s="1"/>
  <c r="X72" i="35" s="1"/>
  <c r="X74" i="35" s="1"/>
  <c r="Y73" i="35"/>
  <c r="V76" i="35" l="1"/>
  <c r="V77" i="35" s="1"/>
  <c r="W76" i="35"/>
  <c r="W77" i="35" s="1"/>
  <c r="U78" i="35"/>
  <c r="R94" i="35"/>
  <c r="S84" i="35"/>
  <c r="S89" i="35" s="1"/>
  <c r="R90" i="35"/>
  <c r="R95" i="35" s="1"/>
  <c r="Q96" i="35"/>
  <c r="R96" i="35"/>
  <c r="Y82" i="35"/>
  <c r="Z73" i="35"/>
  <c r="Y71" i="35"/>
  <c r="Y65" i="35" s="1"/>
  <c r="Y72" i="35" s="1"/>
  <c r="Y74" i="35" s="1"/>
  <c r="X76" i="35"/>
  <c r="X81" i="35"/>
  <c r="W78" i="35" l="1"/>
  <c r="V78" i="35"/>
  <c r="T84" i="35"/>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s="1"/>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M95" i="35" s="1"/>
  <c r="AN84" i="35"/>
  <c r="AN89" i="35" s="1"/>
  <c r="AN92" i="35" s="1"/>
  <c r="AN93" i="35" s="1"/>
  <c r="AM93" i="35"/>
  <c r="AM96" i="35" s="1"/>
  <c r="AS82" i="35"/>
  <c r="AT73" i="35"/>
  <c r="AS71" i="35"/>
  <c r="AS65" i="35" s="1"/>
  <c r="AS72" i="35" s="1"/>
  <c r="AS74" i="35" s="1"/>
  <c r="AR81" i="35"/>
  <c r="AR76" i="35"/>
  <c r="AQ77" i="35"/>
  <c r="AP78" i="35"/>
  <c r="AN90" i="35" l="1"/>
  <c r="AN95" i="35" s="1"/>
  <c r="AO84" i="35"/>
  <c r="AO89" i="35" s="1"/>
  <c r="AO92" i="35" s="1"/>
  <c r="AO93" i="35" s="1"/>
  <c r="AO96" i="35" s="1"/>
  <c r="AN94" i="35"/>
  <c r="AN96" i="35"/>
  <c r="AQ78" i="35"/>
  <c r="AR77" i="35"/>
  <c r="AS76" i="35"/>
  <c r="AS81" i="35"/>
  <c r="AT82" i="35"/>
  <c r="AT71" i="35"/>
  <c r="AT65" i="35" s="1"/>
  <c r="AT72" i="35" s="1"/>
  <c r="AT74" i="35" s="1"/>
  <c r="AU73" i="35"/>
  <c r="AP84" i="35" l="1"/>
  <c r="AP89" i="35" s="1"/>
  <c r="AP92" i="35" s="1"/>
  <c r="AP93" i="35" s="1"/>
  <c r="AP96" i="35" s="1"/>
  <c r="AO90" i="35"/>
  <c r="AO95" i="35" s="1"/>
  <c r="AO94" i="35"/>
  <c r="AR78" i="35"/>
  <c r="AS77" i="35"/>
  <c r="AU82" i="35"/>
  <c r="AV73" i="35"/>
  <c r="AU71" i="35"/>
  <c r="AU65" i="35" s="1"/>
  <c r="AU72" i="35" s="1"/>
  <c r="AU74" i="35" s="1"/>
  <c r="AT76" i="35"/>
  <c r="AT81" i="35"/>
  <c r="AP94" i="35" l="1"/>
  <c r="AP90" i="35"/>
  <c r="AP95" i="35" s="1"/>
  <c r="AQ84" i="35"/>
  <c r="AQ89" i="35" s="1"/>
  <c r="AQ90" i="35" s="1"/>
  <c r="AQ95" i="35" s="1"/>
  <c r="AS78" i="35"/>
  <c r="AU81" i="35"/>
  <c r="AU76" i="35"/>
  <c r="AT77" i="35"/>
  <c r="AV82" i="35"/>
  <c r="AV71" i="35"/>
  <c r="AV65" i="35" s="1"/>
  <c r="AV72" i="35" s="1"/>
  <c r="AV74" i="35" s="1"/>
  <c r="AW73" i="35"/>
  <c r="AQ94" i="35" l="1"/>
  <c r="AQ92" i="35"/>
  <c r="AR84" i="35"/>
  <c r="AR89" i="35" s="1"/>
  <c r="AR92" i="35" s="1"/>
  <c r="AR93" i="35" s="1"/>
  <c r="AQ93" i="35"/>
  <c r="AQ96" i="35" s="1"/>
  <c r="AW82" i="35"/>
  <c r="AX73" i="35"/>
  <c r="AW71" i="35"/>
  <c r="AW65" i="35" s="1"/>
  <c r="AW72" i="35" s="1"/>
  <c r="AW74" i="35" s="1"/>
  <c r="AT78" i="35"/>
  <c r="AV76" i="35"/>
  <c r="AV81" i="35"/>
  <c r="AU77" i="35"/>
  <c r="AR94" i="35" l="1"/>
  <c r="AS84" i="35"/>
  <c r="AS89" i="35" s="1"/>
  <c r="AS90" i="35" s="1"/>
  <c r="AS95" i="35" s="1"/>
  <c r="AR90" i="35"/>
  <c r="AR95" i="35" s="1"/>
  <c r="AR96" i="35"/>
  <c r="AS94" i="35"/>
  <c r="AT84" i="35"/>
  <c r="AT89" i="35" s="1"/>
  <c r="AU78" i="35"/>
  <c r="AV77" i="35"/>
  <c r="AW81" i="35"/>
  <c r="AW76" i="35"/>
  <c r="AX82" i="35"/>
  <c r="AY73" i="35"/>
  <c r="AX71" i="35"/>
  <c r="AX65" i="35" s="1"/>
  <c r="AX72" i="35" s="1"/>
  <c r="AX74" i="35" s="1"/>
  <c r="AS92" i="35" l="1"/>
  <c r="AS93" i="35" s="1"/>
  <c r="AS96" i="35" s="1"/>
  <c r="AT90" i="35"/>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l="1"/>
  <c r="AZ96" i="35"/>
  <c r="F29" i="35" s="1"/>
  <c r="BA93" i="35"/>
  <c r="BA96" i="35" s="1"/>
</calcChain>
</file>

<file path=xl/sharedStrings.xml><?xml version="1.0" encoding="utf-8"?>
<sst xmlns="http://schemas.openxmlformats.org/spreadsheetml/2006/main" count="1626" uniqueCount="672">
  <si>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</si>
  <si>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</si>
  <si>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</si>
  <si>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</si>
  <si>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</si>
  <si>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</si>
  <si>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</si>
  <si>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</si>
  <si>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</si>
  <si>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</si>
  <si>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</si>
  <si>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</si>
  <si>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</si>
  <si>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</si>
  <si>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</si>
  <si>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</si>
  <si>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</si>
  <si>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</si>
  <si>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</si>
  <si>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</si>
  <si>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</si>
  <si>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</si>
  <si>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</si>
  <si>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</si>
  <si>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</si>
  <si>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</si>
  <si>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</si>
  <si>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</si>
  <si>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</si>
  <si>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</si>
  <si>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</si>
  <si>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</si>
  <si>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</si>
  <si>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</si>
  <si>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</si>
  <si>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</si>
  <si>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</si>
  <si>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</si>
  <si>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</si>
  <si>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</si>
  <si>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</si>
  <si>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</si>
  <si>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</si>
  <si>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</si>
  <si>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</si>
  <si>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</si>
  <si>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</si>
  <si>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</si>
  <si>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</si>
  <si>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</si>
  <si>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</si>
  <si>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</si>
  <si>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</si>
  <si>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</si>
  <si>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</si>
  <si>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</si>
  <si>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</si>
  <si>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</si>
  <si>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</si>
  <si>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</si>
  <si>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</si>
  <si>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</si>
  <si>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</si>
  <si>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</si>
  <si>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</si>
  <si>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</si>
  <si>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</si>
  <si>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</si>
  <si>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</si>
  <si>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</si>
  <si>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</si>
  <si>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</si>
  <si>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</si>
  <si>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</si>
  <si>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</si>
  <si>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</si>
  <si>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</si>
  <si>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</si>
  <si>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</si>
  <si>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</si>
  <si>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</si>
  <si>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</si>
  <si>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</si>
  <si>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</si>
  <si>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</si>
  <si>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</si>
  <si>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</si>
  <si>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</si>
  <si>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</si>
  <si>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</si>
  <si>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</si>
  <si>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</si>
  <si>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</si>
  <si>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</si>
  <si>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</si>
  <si>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</si>
  <si>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</si>
  <si>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</si>
  <si>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</si>
  <si>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</si>
  <si>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</si>
  <si>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</si>
  <si>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</si>
  <si>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</si>
  <si>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</si>
  <si>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</si>
  <si>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</si>
  <si>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</si>
  <si>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</si>
  <si>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</si>
  <si>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</si>
  <si>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</si>
  <si>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</si>
  <si>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</si>
  <si>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</si>
  <si>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</si>
  <si>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</si>
  <si>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</si>
  <si>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</si>
  <si>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</si>
  <si>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</si>
  <si>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</si>
  <si>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</si>
  <si>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</si>
  <si>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</si>
  <si>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</si>
  <si>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</si>
  <si>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</si>
  <si>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</si>
  <si>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</si>
  <si>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</si>
  <si>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</si>
  <si>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</si>
  <si>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</si>
  <si>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</si>
  <si>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</si>
  <si>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</si>
  <si>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</si>
  <si>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</si>
  <si>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</si>
  <si>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</si>
  <si>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</si>
  <si>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</si>
  <si>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</si>
  <si>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</si>
  <si>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</si>
  <si>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</si>
  <si>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</si>
  <si>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</si>
  <si>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</si>
  <si>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</si>
  <si>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</si>
  <si>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</si>
  <si>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</si>
  <si>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</si>
  <si>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</si>
  <si>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</si>
  <si>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</si>
  <si>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</si>
  <si>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</si>
  <si>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</si>
  <si>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</si>
  <si>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</si>
  <si>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</si>
  <si>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</si>
  <si>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</si>
  <si>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</si>
  <si>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</si>
  <si>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</si>
  <si>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</si>
  <si>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</si>
  <si>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</si>
  <si>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</si>
  <si>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</si>
  <si>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</si>
  <si>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</si>
  <si>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</si>
  <si>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</si>
  <si>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</si>
  <si>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</si>
  <si>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</si>
  <si>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</si>
  <si>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</si>
  <si>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</si>
  <si>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</si>
  <si>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</si>
  <si>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</si>
  <si>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</si>
  <si>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</si>
  <si>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</si>
  <si>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</si>
  <si>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</si>
  <si>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</si>
  <si>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</si>
  <si>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</si>
  <si>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</si>
  <si>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</si>
  <si>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</si>
  <si>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</si>
  <si>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</si>
  <si>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</si>
  <si>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</si>
  <si>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</si>
  <si>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</si>
  <si>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</si>
  <si>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</si>
  <si>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</si>
  <si>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</si>
  <si>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</si>
  <si>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</si>
  <si>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</si>
  <si>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</si>
  <si>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</si>
  <si>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</si>
  <si>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</si>
  <si>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</si>
  <si>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</si>
  <si>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</si>
  <si>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</si>
  <si>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</si>
  <si>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</si>
  <si>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</si>
  <si>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</si>
  <si>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</si>
  <si>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</si>
  <si>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</si>
  <si>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</si>
  <si>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</si>
  <si>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</si>
  <si>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</si>
  <si>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</si>
  <si>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</si>
  <si>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</si>
  <si>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</si>
  <si>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</si>
  <si>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</si>
  <si>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</si>
  <si>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</si>
  <si>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</si>
  <si>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</si>
  <si>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</si>
  <si>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</si>
  <si>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</si>
  <si>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</si>
  <si>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</si>
  <si>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</si>
  <si>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</si>
  <si>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</si>
  <si>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</si>
  <si>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</si>
  <si>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</si>
  <si>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</si>
  <si>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</si>
  <si>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</si>
  <si>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</si>
  <si>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</si>
  <si>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</si>
  <si>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</si>
  <si>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</si>
  <si>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</si>
  <si>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</si>
  <si>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</si>
  <si>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</si>
  <si>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</si>
  <si>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</si>
  <si>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</si>
  <si>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</si>
  <si>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</si>
  <si>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</si>
  <si>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</si>
  <si>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</si>
  <si>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</si>
  <si>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</si>
  <si>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</si>
  <si>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</si>
  <si>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</si>
  <si>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</si>
  <si>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</si>
  <si>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</si>
  <si>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</si>
  <si>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</si>
  <si>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</si>
  <si>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</si>
  <si>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</si>
  <si>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</si>
  <si>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</si>
  <si>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</si>
  <si>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</si>
  <si>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</si>
  <si>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</si>
  <si>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</si>
  <si>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</si>
  <si>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</si>
  <si>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</si>
  <si>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</si>
  <si>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</si>
  <si>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</si>
  <si>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</si>
  <si>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</si>
  <si>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</si>
  <si>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</si>
  <si>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</si>
  <si>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</si>
  <si>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</si>
  <si>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</si>
  <si>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</si>
  <si>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</si>
  <si>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</si>
  <si>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</si>
  <si>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</si>
  <si>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</si>
  <si>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</si>
  <si>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</si>
  <si>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</si>
  <si>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</si>
  <si>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</si>
  <si>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</si>
  <si>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</si>
  <si>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</si>
  <si>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</si>
  <si>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</si>
  <si>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</si>
  <si>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</si>
  <si>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</si>
  <si>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</si>
  <si>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</si>
  <si>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</si>
  <si>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</si>
  <si>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</si>
  <si>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</si>
  <si>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</si>
  <si>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</si>
  <si>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</si>
  <si>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</si>
  <si>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</si>
  <si>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</si>
  <si>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</si>
  <si>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</si>
  <si>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</si>
  <si>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</si>
  <si>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</si>
  <si>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</si>
  <si>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</si>
  <si>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</si>
  <si>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</si>
  <si>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</si>
  <si>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</si>
  <si>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</si>
  <si>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</si>
  <si>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</si>
  <si>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</si>
  <si>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</si>
  <si>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</si>
  <si>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</si>
  <si>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</si>
  <si>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</si>
  <si>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</si>
  <si>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</si>
  <si>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</si>
  <si>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</si>
  <si>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</si>
  <si>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</si>
  <si>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</si>
  <si>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</si>
  <si>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</si>
  <si>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</si>
  <si>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</si>
  <si>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</si>
  <si>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</si>
  <si>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</si>
  <si>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</si>
  <si>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</si>
  <si>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</si>
  <si>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</si>
  <si>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</si>
  <si>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</si>
  <si>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</si>
  <si>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</si>
  <si>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</si>
  <si>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</si>
  <si>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</si>
  <si>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</si>
  <si>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</si>
  <si>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</si>
  <si>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</si>
  <si>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</si>
  <si>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</si>
  <si>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</si>
  <si>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</si>
  <si>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</si>
  <si>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</si>
  <si>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</si>
  <si>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</si>
  <si>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</si>
  <si>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</si>
  <si>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</si>
  <si>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</si>
  <si>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</si>
  <si>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</si>
  <si>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</si>
  <si>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</si>
  <si>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</si>
  <si>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</si>
  <si>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</si>
  <si>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</si>
  <si>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</si>
  <si>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</si>
  <si>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</si>
  <si>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</si>
  <si>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</si>
  <si>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</si>
  <si>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</si>
  <si>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</si>
  <si>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</si>
  <si>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</si>
  <si>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</si>
  <si>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</si>
  <si>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</si>
  <si>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</si>
  <si>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</si>
  <si>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</si>
  <si>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</si>
  <si>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</si>
  <si>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</si>
  <si>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</si>
  <si>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</si>
  <si>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</si>
  <si>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</si>
  <si>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</si>
  <si>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</si>
  <si>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</si>
  <si>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</si>
  <si>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</si>
  <si>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</si>
  <si>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</si>
  <si>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</si>
  <si>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</si>
  <si>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</si>
  <si>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</si>
  <si>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</si>
  <si>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</si>
  <si>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</si>
  <si>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</si>
  <si>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</si>
  <si>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</si>
  <si>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</si>
  <si>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</si>
  <si>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</si>
  <si>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</si>
  <si>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</si>
  <si>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</si>
  <si>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</si>
  <si>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</si>
  <si>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</si>
  <si>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</si>
  <si>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</si>
  <si>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</si>
  <si>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</si>
  <si>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</si>
  <si>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</si>
  <si>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</si>
  <si>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</si>
  <si>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</si>
  <si>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</si>
  <si>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</si>
  <si>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</si>
  <si>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</si>
  <si>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</si>
  <si>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</si>
  <si>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</si>
  <si>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</si>
  <si>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</si>
  <si>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</si>
  <si>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</si>
  <si>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</si>
  <si>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</si>
  <si>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</si>
  <si>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15 км</t>
  </si>
  <si>
    <t>K_NS3300.VL.0053</t>
  </si>
  <si>
    <t xml:space="preserve"> -увеличение протяжённости ЛЭП 10 кВ: 15 км.;                                                                                  
-Финансирование - 33,50 млн.руб.с НДС</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</si>
  <si>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</si>
  <si>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</si>
  <si>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</si>
  <si>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</si>
  <si>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</si>
  <si>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</si>
  <si>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</si>
  <si>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</si>
  <si>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</si>
  <si>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</si>
  <si>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</si>
  <si>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</si>
  <si>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</si>
  <si>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</si>
  <si>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</si>
  <si>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</si>
  <si>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</si>
  <si>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</si>
  <si>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</si>
  <si>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</si>
  <si>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</si>
  <si>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</si>
  <si>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</si>
  <si>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</si>
  <si>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</si>
  <si>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</si>
  <si>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</si>
  <si>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</si>
  <si>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</si>
  <si>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</si>
  <si>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</si>
  <si>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</si>
  <si>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</si>
  <si>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</si>
  <si>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</si>
  <si>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</si>
  <si>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</si>
  <si>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</si>
  <si>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</si>
  <si>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</si>
  <si>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</si>
  <si>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</si>
  <si>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</si>
  <si>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</si>
  <si>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</si>
  <si>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</si>
  <si>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</si>
  <si>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</si>
  <si>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</si>
  <si>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</si>
  <si>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</si>
  <si>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</si>
  <si>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</si>
  <si>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</si>
  <si>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</si>
  <si>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</si>
  <si>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</si>
  <si>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</si>
  <si>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</si>
  <si>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</si>
  <si>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</si>
  <si>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</si>
  <si>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</si>
  <si>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</si>
  <si>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</si>
  <si>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</si>
  <si>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Год окончания строительства 2022</t>
  </si>
  <si>
    <t>1.12.</t>
  </si>
  <si>
    <t>+</t>
  </si>
  <si>
    <t>Раздел 5. Показатели инвестиционного проекта</t>
  </si>
  <si>
    <t>Год 2026</t>
  </si>
  <si>
    <t>Год 2027</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</si>
  <si>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</si>
  <si>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</si>
  <si>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</si>
  <si>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</si>
  <si>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</si>
  <si>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</si>
  <si>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</si>
  <si>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</si>
  <si>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</si>
  <si>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</si>
  <si>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</si>
  <si>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</si>
  <si>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</si>
  <si>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</si>
  <si>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</si>
  <si>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</si>
  <si>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</si>
  <si>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</si>
  <si>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</si>
  <si>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</si>
  <si>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</si>
  <si>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</si>
  <si>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</si>
  <si>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Стоимость по результатам проведенных закупок с НДС, млн. руб.</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</si>
  <si>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</si>
  <si>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</si>
  <si>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</si>
  <si>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 АЗ №РТ13/01/3487 от 01.04.2021. Аренда земли НДС не облагается. </t>
  </si>
  <si>
    <t>НДС не облагается.
Фактическая стоимость соглашения о сервитуте составила 30.680,67 рублей с НДС.</t>
  </si>
  <si>
    <t xml:space="preserve">Наименование объекта </t>
  </si>
  <si>
    <t xml:space="preserve"> Новое cтроительство</t>
  </si>
  <si>
    <t>объем заключенного договора Б/Н от 07.10.2021 . ГАУ ТО "ОЦЗВС "Жемчужина Сибири"    в ценах 2021 года с НДС, млн. руб</t>
  </si>
  <si>
    <t>объем заключенного договора 208-ст от 09.08.2022 . Департамент имущественных отношений Тюменской области   в ценах 2022 года с НДС, млн. руб</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</si>
  <si>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</si>
  <si>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</si>
  <si>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</si>
  <si>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</si>
  <si>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</si>
  <si>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</si>
  <si>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</si>
  <si>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</si>
  <si>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</si>
  <si>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</si>
  <si>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</si>
  <si>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</si>
  <si>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Филиал АО "Россети Тюмень" Тюменские ЭС</t>
  </si>
  <si>
    <t>ГАУ ТО "ОЦЗВС "Жемчужина Сибири"</t>
  </si>
  <si>
    <t>15 км. ( в том числе 15 км.)</t>
  </si>
  <si>
    <t>Оценка плановой (полной) стоимости</t>
  </si>
  <si>
    <t xml:space="preserve"> -увеличение протяжённости ЛЭП 10 кВ: 15 км.;                                                                                 </t>
  </si>
  <si>
    <t>объем заключенного договора 326/2022/2 от 26.12.2022 . ОАО "Совхоз "Червишевский"    в ценах 2022 года с НДС, млн. руб</t>
  </si>
  <si>
    <t>объем заключенного договора 6912/2022/2 от 26.12.2022 . ОАО "Совхоз "Червишевский"    в ценах 2022 года с НДС, млн. руб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</si>
  <si>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</si>
  <si>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</si>
  <si>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</si>
  <si>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</si>
  <si>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</si>
  <si>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</si>
  <si>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</si>
  <si>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провод СИП-3, реклоузер 10 кВ</t>
  </si>
  <si>
    <t>Тюменский район</t>
  </si>
  <si>
    <t>5 572,98 тыс.руб./км без НДС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</si>
  <si>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1.429.165,95 руб.</t>
  </si>
  <si>
    <t>Сумма соглашения 134.442,34 руб. НДС не облагается.
Фактическая стоимость соглашения о сервитуте составила 165.004,45 рублей с НДС.</t>
  </si>
  <si>
    <t>Сумма соглашения 377.848,81 руб. НДС не облагается.
Фактическая стоимость соглашения о сервитуте составила 467.884,98 рублей с НДС.</t>
  </si>
  <si>
    <t>Соглашение об установлении сервитута для строительства ЛЭП 10 кВ от РУ 10 кВ ПС 110 кВ Червишево с установкой реклоузера 10 кВ</t>
  </si>
  <si>
    <t>ОАО "Совхоз "Червишевский"</t>
  </si>
  <si>
    <t>5.7.3.11</t>
  </si>
  <si>
    <t>Единый стандарт (Положение о закупке) от 30.06.2021</t>
  </si>
  <si>
    <t>Сумма соглашения 377.848,81 руб. НДС не облагается.
Фактическая стоимость соглашения о сервитуте составила 1 603,56 рублей с НДС.</t>
  </si>
  <si>
    <t>НДС не облагается.
Фактическая стоимость соглашения о сервитуте составила 35.182,75 рублей с НДС.</t>
  </si>
  <si>
    <t>2023.0529/2022.0130П</t>
  </si>
  <si>
    <t>12.2023</t>
  </si>
  <si>
    <t>СМР</t>
  </si>
  <si>
    <t>Выполнение работ по строительству ЛЭП 10 кВ от ПС 110 кВ Червишево с установкой реклоузера 10 кВ для подключения ГАУТюменской области ОЦЗВС "Жемчужина Сибири" для нужд филиала АО "Россети Тюмень" Тюменские электрические сети</t>
  </si>
  <si>
    <t>Проектно-сметная документация</t>
  </si>
  <si>
    <t>ЗЦ ПО</t>
  </si>
  <si>
    <t>ООО "ЮграЭнергоСтрой"</t>
  </si>
  <si>
    <t>32312635131</t>
  </si>
  <si>
    <t>www.rts-tender.ru</t>
  </si>
  <si>
    <t>03.08.2023</t>
  </si>
  <si>
    <t>01.08.2023</t>
  </si>
  <si>
    <t>08.08.2023</t>
  </si>
  <si>
    <t>14.08.2023</t>
  </si>
  <si>
    <t>30.08.2023</t>
  </si>
  <si>
    <t>08.09.2023</t>
  </si>
  <si>
    <t>01.11.2023</t>
  </si>
  <si>
    <t>ООО "ТЭЛ МП"</t>
  </si>
  <si>
    <t>объем заключенного договора PD01.3000.2023.1472 от 08.09.2023 . ООО "ЮграЭнергоСтрой"    в ценах 2023 года с НДС, млн. руб</t>
  </si>
  <si>
    <t>объем заключенного договора 01-45ч-24 от 11.01.2024 . Департамент лесного комплекса Тюменской области   в ценах 2024 года с НДС, млн. руб</t>
  </si>
  <si>
    <t>Год 2028</t>
  </si>
  <si>
    <t>нд</t>
  </si>
  <si>
    <t xml:space="preserve">ЛЭП 10 кВ от ПС 110 кВ Червишево </t>
  </si>
  <si>
    <t>2024</t>
  </si>
  <si>
    <t>0</t>
  </si>
  <si>
    <t>Промежуточные [П]</t>
  </si>
  <si>
    <t>Аренда лесного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</si>
  <si>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38.320,11 руб.</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</si>
  <si>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1.860,71 руб.</t>
  </si>
  <si>
    <t xml:space="preserve">Аренда земли НДС не облагается.  Фактическая стоимость соглашения о сервитуте составила 2.560,94 рублей с НДС. </t>
  </si>
  <si>
    <t>Сервитут земельного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</si>
  <si>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АО "АТЦ"</t>
  </si>
  <si>
    <t>Сервитут земельного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</si>
  <si>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Договор аренды части лесного участка    тельства ВЛ-10 кВ, КТП-10/0,4кВ с трансформатором 25 кВА, от ВЛ-10 кВ ф. Зырянка ПС 110/10 кВ Перевалово, Каменское МО</t>
  </si>
  <si>
    <t>Год 2029</t>
  </si>
  <si>
    <t>Год раскрытия информации: 2026 год</t>
  </si>
  <si>
    <t>объем заключенного договора AR01.3000.2023.5683 от 14.12.2023 . АО "АТЦ"    в ценах 2023 года с НДС, млн. руб</t>
  </si>
  <si>
    <t>объем заключенного договора AR01.3000.2023.5686 от 14.12.2023 . АО "АТЦ"    в ценах 2023 года с НДС, млн. руб</t>
  </si>
  <si>
    <t>объем заключенного договора AR01.3000.2023.5687 от 13.12.2023 . АО "АТЦ"    в ценах 2023 года с НДС, млн. руб</t>
  </si>
  <si>
    <t>объем заключенного договора AR01.3000.2024.369 от 15.02.2024 . АО "АТЦ"    в ценах 2024 года с НДС, млн. руб</t>
  </si>
  <si>
    <t>объем заключенного договора 118-45ч-24 от 02.12.2024 . Департамент лесного комплекса Тюменской области   в ценах 2024 года с НДС, млн. руб</t>
  </si>
  <si>
    <t xml:space="preserve"> ООО "ЮграЭнергоСтрой" ; Департамент лесного комплекса Тюменской области ; Департамент имущественных отношений Тюменской области ; ГАУ ТО "ОЦЗВС "Жемчужина Сибири" ; ОАО "Совхоз "Червишевский" ; АО "АТЦ"</t>
  </si>
  <si>
    <t xml:space="preserve">Факт 2025 года </t>
  </si>
  <si>
    <t>Год 2030</t>
  </si>
  <si>
    <t xml:space="preserve"> по состоянию на 01.01.2025</t>
  </si>
  <si>
    <t>по состоянию на 01.01.2026</t>
  </si>
  <si>
    <t>Сумма соглашения 18.468,12 руб. НДС не облагается.
Фактическая стоимость соглашения о сервитуте составила 46 726,89рублей с НДС.</t>
  </si>
  <si>
    <t>Аренда земли НДС не облагается. Сумма договора 63.290,65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96.746,15 руб.</t>
  </si>
  <si>
    <t>реализация проекта в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</si>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</sst>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0" fontId="1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0" fontId="62" fillId="0" borderId="0" xfId="100" applyFont="1" applyFill="1" applyAlignment="1">
      <alignment vertical="center"/>
    </xf>
    <xf numFmtId="0" fontId="72" fillId="0" borderId="0" xfId="100" applyFont="1" applyFill="1" applyAlignment="1">
      <alignment vertical="center"/>
    </xf>
    <xf numFmtId="0" fontId="62" fillId="0" borderId="0" xfId="100" applyFont="1" applyAlignment="1">
      <alignment vertical="center"/>
    </xf>
    <xf numFmtId="0" fontId="62" fillId="0" borderId="0" xfId="95" applyFont="1" applyFill="1" applyAlignment="1">
      <alignment horizontal="right"/>
    </xf>
    <xf numFmtId="4" fontId="11" fillId="0" borderId="0" xfId="100" applyNumberFormat="1" applyFont="1" applyAlignment="1">
      <alignment vertical="center"/>
    </xf>
    <xf numFmtId="0" fontId="71"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0" fontId="11" fillId="0" borderId="0" xfId="98" applyFont="1" applyFill="1" applyAlignment="1">
      <alignment vertical="center"/>
    </xf>
    <xf numFmtId="0" fontId="62" fillId="0" borderId="0" xfId="98" applyFont="1" applyFill="1" applyAlignment="1">
      <alignment vertical="center"/>
    </xf>
    <xf numFmtId="0" fontId="72"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3" fillId="24" borderId="0" xfId="1" applyFont="1" applyFill="1" applyBorder="1" applyAlignment="1">
      <alignment horizontal="center" vertical="center" wrapText="1"/>
    </xf>
    <xf numFmtId="0" fontId="73"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171"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0" fillId="0" borderId="0" xfId="0" applyNumberFormat="1" applyFill="1"/>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74" fillId="0" borderId="1" xfId="0" applyNumberFormat="1" applyFont="1" applyFill="1" applyBorder="1" applyAlignment="1">
      <alignment horizontal="center" vertical="center" wrapText="1"/>
    </xf>
    <xf numFmtId="0" fontId="41" fillId="0" borderId="0" xfId="49" applyFont="1" applyFill="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36" fillId="0" borderId="1" xfId="49" applyFont="1" applyBorder="1"/>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vertical="center" wrapText="1"/>
    </xf>
    <xf numFmtId="14" fontId="36" fillId="0" borderId="38" xfId="0" applyNumberFormat="1" applyFont="1" applyFill="1" applyBorder="1" applyAlignment="1">
      <alignment horizontal="left" vertical="center" wrapText="1"/>
    </xf>
    <xf numFmtId="0" fontId="0" fillId="0" borderId="1" xfId="0" applyBorder="1" applyAlignment="1">
      <alignment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xf numFmtId="176" fontId="36" fillId="0" borderId="0" xfId="49" applyNumberFormat="1" applyFont="1" applyFill="1"/>
    <xf numFmtId="0" fontId="43" fillId="0" borderId="10" xfId="41" applyFont="1" applyFill="1" applyBorder="1" applyAlignment="1">
      <alignment horizontal="center" vertical="center" wrapText="1"/>
    </xf>
    <xf numFmtId="0" fontId="39" fillId="0" borderId="39" xfId="0" applyFont="1" applyFill="1" applyBorder="1" applyAlignment="1">
      <alignment horizontal="left" vertical="center"/>
    </xf>
    <xf numFmtId="171" fontId="39" fillId="0" borderId="39" xfId="0" applyNumberFormat="1" applyFont="1" applyFill="1" applyBorder="1" applyAlignment="1">
      <alignment horizontal="left" vertical="center"/>
    </xf>
    <xf numFmtId="0" fontId="39" fillId="0" borderId="39" xfId="0" applyFont="1" applyFill="1" applyBorder="1" applyAlignment="1">
      <alignment horizontal="left" vertical="center" wrapText="1"/>
    </xf>
    <xf numFmtId="0" fontId="36" fillId="0" borderId="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62" fillId="0" borderId="0" xfId="95" applyFont="1" applyFill="1" applyAlignment="1">
      <alignment horizontal="left"/>
    </xf>
    <xf numFmtId="0" fontId="43" fillId="0" borderId="0" xfId="100" applyFont="1" applyAlignment="1">
      <alignment horizontal="center" vertical="center" wrapText="1"/>
    </xf>
    <xf numFmtId="2" fontId="62"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2" fillId="0" borderId="0" xfId="95" applyFont="1" applyFill="1" applyAlignment="1">
      <alignment horizontal="left" wrapText="1"/>
    </xf>
    <xf numFmtId="0" fontId="41" fillId="0" borderId="1" xfId="98" applyFont="1" applyFill="1" applyBorder="1" applyAlignment="1">
      <alignment horizontal="center" vertical="center"/>
    </xf>
    <xf numFmtId="0" fontId="71" fillId="0" borderId="0" xfId="98"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-114001473.90178902</c:v>
                </c:pt>
                <c:pt idx="1">
                  <c:v>-109850592.33209985</c:v>
                </c:pt>
                <c:pt idx="2">
                  <c:v>-105518705.72028998</c:v>
                </c:pt>
                <c:pt idx="3">
                  <c:v>-101000903.0100169</c:v>
                </c:pt>
                <c:pt idx="4">
                  <c:v>-96292125.813247919</c:v>
                </c:pt>
                <c:pt idx="5">
                  <c:v>-91387163.990309298</c:v>
                </c:pt>
                <c:pt idx="6">
                  <c:v>-86284042.449415505</c:v>
                </c:pt>
                <c:pt idx="7">
                  <c:v>-80973842.401308298</c:v>
                </c:pt>
                <c:pt idx="8">
                  <c:v>-75450870.585692436</c:v>
                </c:pt>
                <c:pt idx="9">
                  <c:v>-69709262.944463819</c:v>
                </c:pt>
                <c:pt idx="10">
                  <c:v>-63154759.154252328</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-114474228.97964251</c:v>
                </c:pt>
                <c:pt idx="1">
                  <c:v>-111252057.72098105</c:v>
                </c:pt>
                <c:pt idx="2">
                  <c:v>-108289345.31700143</c:v>
                </c:pt>
                <c:pt idx="3">
                  <c:v>-105566996.22087882</c:v>
                </c:pt>
                <c:pt idx="4">
                  <c:v>-103067060.54690066</c:v>
                </c:pt>
                <c:pt idx="5">
                  <c:v>-100772706.359488</c:v>
                </c:pt>
                <c:pt idx="6">
                  <c:v>-98669582.350162327</c:v>
                </c:pt>
                <c:pt idx="7">
                  <c:v>-96741418.26125659</c:v>
                </c:pt>
                <c:pt idx="8">
                  <c:v>-94974525.981228679</c:v>
                </c:pt>
                <c:pt idx="9">
                  <c:v>-93356166.87479715</c:v>
                </c:pt>
                <c:pt idx="10">
                  <c:v>-91728425.727267578</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row r="1">
          <cell r="B1">
            <v>0</v>
          </cell>
        </row>
      </sheetData>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338"/>
  <sheetViews>
    <sheetView view="pageBreakPreview" topLeftCell="A7" zoomScale="80" zoomScaleSheetLayoutView="80" workbookViewId="0">
      <selection activeCell="A12" sqref="A12:C12"/>
    </sheetView>
  </sheetViews>
  <sheetFormatPr defaultColWidth="9.140625" defaultRowHeight="15" x14ac:dyDescent="0.25"/>
  <cols>
    <col min="1" max="1" width="6.140625" style="80" customWidth="1"/>
    <col min="2" max="2" width="53.5703125" style="80" customWidth="1"/>
    <col min="3" max="3" width="91.42578125" style="80" customWidth="1"/>
    <col min="4" max="16384" width="9.140625" style="80"/>
  </cols>
  <sheetData>
    <row r="1" spans="1:3" s="49" customFormat="1" ht="18.75" customHeight="1" x14ac:dyDescent="0.2">
      <c r="A1" s="60"/>
      <c r="C1" s="61" t="s">
        <v>69</v>
      </c>
    </row>
    <row r="2" spans="1:3" s="49" customFormat="1" ht="18.75" customHeight="1" x14ac:dyDescent="0.3">
      <c r="A2" s="60"/>
      <c r="C2" s="62" t="s">
        <v>10</v>
      </c>
    </row>
    <row r="3" spans="1:3" s="49" customFormat="1" ht="18.75" x14ac:dyDescent="0.3">
      <c r="A3" s="63"/>
      <c r="C3" s="62" t="s">
        <v>68</v>
      </c>
    </row>
    <row r="4" spans="1:3" s="49" customFormat="1" ht="15.75" x14ac:dyDescent="0.2">
      <c r="A4" s="63"/>
    </row>
    <row r="5" spans="1:3" s="49" customFormat="1" ht="15.75" x14ac:dyDescent="0.2">
      <c r="A5" s="359" t="s">
        <v>657</v>
      </c>
      <c r="B5" s="359"/>
      <c r="C5" s="359"/>
    </row>
    <row r="6" spans="1:3" s="49" customFormat="1" ht="15.75" x14ac:dyDescent="0.2">
      <c r="A6" s="63"/>
    </row>
    <row r="7" spans="1:3" s="49" customFormat="1" ht="18.75" x14ac:dyDescent="0.2">
      <c r="A7" s="363" t="s">
        <v>9</v>
      </c>
      <c r="B7" s="363"/>
      <c r="C7" s="363"/>
    </row>
    <row r="8" spans="1:3" s="49" customFormat="1" ht="18.75" x14ac:dyDescent="0.2">
      <c r="A8" s="83"/>
      <c r="B8" s="83"/>
      <c r="C8" s="83"/>
    </row>
    <row r="9" spans="1:3" s="49" customFormat="1" x14ac:dyDescent="0.2">
      <c r="A9" s="364" t="s">
        <v>481</v>
      </c>
      <c r="B9" s="364"/>
      <c r="C9" s="364"/>
    </row>
    <row r="10" spans="1:3" s="49" customFormat="1" ht="15.75" x14ac:dyDescent="0.2">
      <c r="A10" s="365" t="s">
        <v>8</v>
      </c>
      <c r="B10" s="365"/>
      <c r="C10" s="365"/>
    </row>
    <row r="11" spans="1:3" s="49" customFormat="1" ht="18.75" x14ac:dyDescent="0.2">
      <c r="A11" s="83"/>
      <c r="B11" s="83"/>
      <c r="C11" s="83"/>
    </row>
    <row r="12" spans="1:3" s="49" customFormat="1" x14ac:dyDescent="0.2">
      <c r="A12" s="366" t="s">
        <v>478</v>
      </c>
      <c r="B12" s="367"/>
      <c r="C12" s="367"/>
    </row>
    <row r="13" spans="1:3" s="49" customFormat="1" ht="15.75" x14ac:dyDescent="0.2">
      <c r="A13" s="365" t="s">
        <v>7</v>
      </c>
      <c r="B13" s="365"/>
      <c r="C13" s="365"/>
    </row>
    <row r="14" spans="1:3" s="66" customFormat="1" ht="15.75" customHeight="1" x14ac:dyDescent="0.2">
      <c r="A14" s="133"/>
      <c r="B14" s="133"/>
      <c r="C14" s="133"/>
    </row>
    <row r="15" spans="1:3" s="67" customFormat="1" ht="44.25" customHeight="1" x14ac:dyDescent="0.2">
      <c r="A15" s="368" t="s">
        <v>576</v>
      </c>
      <c r="B15" s="369"/>
      <c r="C15" s="369"/>
    </row>
    <row r="16" spans="1:3" s="67" customFormat="1" ht="15" customHeight="1" x14ac:dyDescent="0.2">
      <c r="A16" s="360" t="s">
        <v>6</v>
      </c>
      <c r="B16" s="360"/>
      <c r="C16" s="360"/>
    </row>
    <row r="17" spans="1:3" s="67" customFormat="1" ht="15" customHeight="1" x14ac:dyDescent="0.2">
      <c r="A17" s="68"/>
      <c r="B17" s="68"/>
      <c r="C17" s="68"/>
    </row>
    <row r="18" spans="1:3" s="67" customFormat="1" ht="15" customHeight="1" x14ac:dyDescent="0.2">
      <c r="A18" s="361" t="s">
        <v>415</v>
      </c>
      <c r="B18" s="362"/>
      <c r="C18" s="362"/>
    </row>
    <row r="19" spans="1:3" s="67" customFormat="1" ht="15" customHeight="1" x14ac:dyDescent="0.2">
      <c r="A19" s="64"/>
      <c r="B19" s="64"/>
      <c r="C19" s="64"/>
    </row>
    <row r="20" spans="1:3" s="67" customFormat="1" ht="39.75" customHeight="1" x14ac:dyDescent="0.2">
      <c r="A20" s="70" t="s">
        <v>5</v>
      </c>
      <c r="B20" s="71" t="s">
        <v>67</v>
      </c>
      <c r="C20" s="72" t="s">
        <v>66</v>
      </c>
    </row>
    <row r="21" spans="1:3" s="67" customFormat="1" ht="16.5" customHeight="1" x14ac:dyDescent="0.2">
      <c r="A21" s="72">
        <v>1</v>
      </c>
      <c r="B21" s="71">
        <v>2</v>
      </c>
      <c r="C21" s="72">
        <v>3</v>
      </c>
    </row>
    <row r="22" spans="1:3" s="67" customFormat="1" ht="39" customHeight="1" x14ac:dyDescent="0.2">
      <c r="A22" s="75" t="s">
        <v>65</v>
      </c>
      <c r="B22" s="76" t="s">
        <v>295</v>
      </c>
      <c r="C22" s="72" t="s">
        <v>457</v>
      </c>
    </row>
    <row r="23" spans="1:3" s="67" customFormat="1" ht="41.25" customHeight="1" x14ac:dyDescent="0.2">
      <c r="A23" s="75" t="s">
        <v>63</v>
      </c>
      <c r="B23" s="77" t="s">
        <v>64</v>
      </c>
      <c r="C23" s="72" t="s">
        <v>456</v>
      </c>
    </row>
    <row r="24" spans="1:3" s="67" customFormat="1" ht="22.5" customHeight="1" x14ac:dyDescent="0.2">
      <c r="A24" s="356"/>
      <c r="B24" s="357"/>
      <c r="C24" s="358"/>
    </row>
    <row r="25" spans="1:3" s="67" customFormat="1" ht="58.5" customHeight="1" x14ac:dyDescent="0.2">
      <c r="A25" s="75" t="s">
        <v>62</v>
      </c>
      <c r="B25" s="78" t="s">
        <v>365</v>
      </c>
      <c r="C25" s="72" t="s">
        <v>461</v>
      </c>
    </row>
    <row r="26" spans="1:3" s="67" customFormat="1" ht="42.75" customHeight="1" x14ac:dyDescent="0.2">
      <c r="A26" s="75" t="s">
        <v>61</v>
      </c>
      <c r="B26" s="78" t="s">
        <v>75</v>
      </c>
      <c r="C26" s="72" t="s">
        <v>577</v>
      </c>
    </row>
    <row r="27" spans="1:3" s="67" customFormat="1" ht="51.75" customHeight="1" x14ac:dyDescent="0.2">
      <c r="A27" s="75" t="s">
        <v>59</v>
      </c>
      <c r="B27" s="78" t="s">
        <v>74</v>
      </c>
      <c r="C27" s="72" t="s">
        <v>612</v>
      </c>
    </row>
    <row r="28" spans="1:3" s="67" customFormat="1" ht="42.75" customHeight="1" x14ac:dyDescent="0.2">
      <c r="A28" s="75" t="s">
        <v>58</v>
      </c>
      <c r="B28" s="78" t="s">
        <v>366</v>
      </c>
      <c r="C28" s="72" t="s">
        <v>434</v>
      </c>
    </row>
    <row r="29" spans="1:3" s="67" customFormat="1" ht="51.75" customHeight="1" x14ac:dyDescent="0.2">
      <c r="A29" s="75" t="s">
        <v>56</v>
      </c>
      <c r="B29" s="78" t="s">
        <v>367</v>
      </c>
      <c r="C29" s="72" t="s">
        <v>434</v>
      </c>
    </row>
    <row r="30" spans="1:3" s="67" customFormat="1" ht="51.75" customHeight="1" x14ac:dyDescent="0.2">
      <c r="A30" s="75" t="s">
        <v>54</v>
      </c>
      <c r="B30" s="78" t="s">
        <v>368</v>
      </c>
      <c r="C30" s="72" t="s">
        <v>434</v>
      </c>
    </row>
    <row r="31" spans="1:3" s="67" customFormat="1" ht="51.75" customHeight="1" x14ac:dyDescent="0.2">
      <c r="A31" s="75" t="s">
        <v>73</v>
      </c>
      <c r="B31" s="78" t="s">
        <v>369</v>
      </c>
      <c r="C31" s="72" t="s">
        <v>514</v>
      </c>
    </row>
    <row r="32" spans="1:3" s="67" customFormat="1" ht="51.75" customHeight="1" x14ac:dyDescent="0.2">
      <c r="A32" s="75" t="s">
        <v>71</v>
      </c>
      <c r="B32" s="78" t="s">
        <v>370</v>
      </c>
      <c r="C32" s="72" t="s">
        <v>434</v>
      </c>
    </row>
    <row r="33" spans="1:3" s="67" customFormat="1" ht="101.25" customHeight="1" x14ac:dyDescent="0.2">
      <c r="A33" s="75" t="s">
        <v>70</v>
      </c>
      <c r="B33" s="78" t="s">
        <v>371</v>
      </c>
      <c r="C33" s="72" t="s">
        <v>460</v>
      </c>
    </row>
    <row r="34" spans="1:3" ht="111" customHeight="1" x14ac:dyDescent="0.25">
      <c r="A34" s="75" t="s">
        <v>385</v>
      </c>
      <c r="B34" s="78" t="s">
        <v>372</v>
      </c>
      <c r="C34" s="72" t="s">
        <v>434</v>
      </c>
    </row>
    <row r="35" spans="1:3" ht="58.5" customHeight="1" x14ac:dyDescent="0.25">
      <c r="A35" s="75" t="s">
        <v>375</v>
      </c>
      <c r="B35" s="78" t="s">
        <v>72</v>
      </c>
      <c r="C35" s="72" t="s">
        <v>434</v>
      </c>
    </row>
    <row r="36" spans="1:3" ht="51.75" customHeight="1" x14ac:dyDescent="0.25">
      <c r="A36" s="75" t="s">
        <v>386</v>
      </c>
      <c r="B36" s="78" t="s">
        <v>373</v>
      </c>
      <c r="C36" s="72" t="s">
        <v>434</v>
      </c>
    </row>
    <row r="37" spans="1:3" ht="43.5" customHeight="1" x14ac:dyDescent="0.25">
      <c r="A37" s="75" t="s">
        <v>376</v>
      </c>
      <c r="B37" s="78" t="s">
        <v>374</v>
      </c>
      <c r="C37" s="72" t="s">
        <v>548</v>
      </c>
    </row>
    <row r="38" spans="1:3" ht="43.5" customHeight="1" x14ac:dyDescent="0.25">
      <c r="A38" s="75" t="s">
        <v>387</v>
      </c>
      <c r="B38" s="78" t="s">
        <v>230</v>
      </c>
      <c r="C38" s="72" t="s">
        <v>434</v>
      </c>
    </row>
    <row r="39" spans="1:3" ht="23.25" customHeight="1" x14ac:dyDescent="0.25">
      <c r="A39" s="356"/>
      <c r="B39" s="357"/>
      <c r="C39" s="358"/>
    </row>
    <row r="40" spans="1:3" ht="77.25" customHeight="1" x14ac:dyDescent="0.25">
      <c r="A40" s="75" t="s">
        <v>377</v>
      </c>
      <c r="B40" s="78" t="s">
        <v>428</v>
      </c>
      <c r="C40" s="72" t="s">
        <v>479</v>
      </c>
    </row>
    <row r="41" spans="1:3" ht="105.75" customHeight="1" x14ac:dyDescent="0.25">
      <c r="A41" s="75" t="s">
        <v>388</v>
      </c>
      <c r="B41" s="78" t="s">
        <v>410</v>
      </c>
      <c r="C41" s="72" t="s">
        <v>433</v>
      </c>
    </row>
    <row r="42" spans="1:3" ht="83.25" customHeight="1" x14ac:dyDescent="0.25">
      <c r="A42" s="75" t="s">
        <v>378</v>
      </c>
      <c r="B42" s="78" t="s">
        <v>425</v>
      </c>
      <c r="C42" s="72" t="s">
        <v>433</v>
      </c>
    </row>
    <row r="43" spans="1:3" ht="186" customHeight="1" x14ac:dyDescent="0.25">
      <c r="A43" s="75" t="s">
        <v>391</v>
      </c>
      <c r="B43" s="78" t="s">
        <v>392</v>
      </c>
      <c r="C43" s="72" t="s">
        <v>433</v>
      </c>
    </row>
    <row r="44" spans="1:3" ht="111" customHeight="1" x14ac:dyDescent="0.25">
      <c r="A44" s="75" t="s">
        <v>379</v>
      </c>
      <c r="B44" s="78" t="s">
        <v>416</v>
      </c>
      <c r="C44" s="72" t="s">
        <v>477</v>
      </c>
    </row>
    <row r="45" spans="1:3" ht="120" customHeight="1" x14ac:dyDescent="0.25">
      <c r="A45" s="75" t="s">
        <v>411</v>
      </c>
      <c r="B45" s="78" t="s">
        <v>417</v>
      </c>
      <c r="C45" s="72" t="s">
        <v>433</v>
      </c>
    </row>
    <row r="46" spans="1:3" ht="101.25" customHeight="1" x14ac:dyDescent="0.25">
      <c r="A46" s="75" t="s">
        <v>380</v>
      </c>
      <c r="B46" s="78" t="s">
        <v>418</v>
      </c>
      <c r="C46" s="72" t="s">
        <v>433</v>
      </c>
    </row>
    <row r="47" spans="1:3" ht="18.75" customHeight="1" x14ac:dyDescent="0.25">
      <c r="A47" s="356"/>
      <c r="B47" s="357"/>
      <c r="C47" s="358"/>
    </row>
    <row r="48" spans="1:3" ht="75.75" customHeight="1" x14ac:dyDescent="0.25">
      <c r="A48" s="75" t="s">
        <v>412</v>
      </c>
      <c r="B48" s="78" t="s">
        <v>426</v>
      </c>
      <c r="C48" s="81">
        <v>84.513528064493954</v>
      </c>
    </row>
    <row r="49" spans="1:3" ht="71.25" customHeight="1" x14ac:dyDescent="0.25">
      <c r="A49" s="75" t="s">
        <v>381</v>
      </c>
      <c r="B49" s="78" t="s">
        <v>427</v>
      </c>
      <c r="C49" s="81">
        <v>89.911178527686616</v>
      </c>
    </row>
    <row r="50" spans="1:3" x14ac:dyDescent="0.25">
      <c r="A50" s="79"/>
      <c r="B50" s="79"/>
      <c r="C50" s="79"/>
    </row>
    <row r="51" spans="1:3" x14ac:dyDescent="0.25">
      <c r="A51" s="79"/>
      <c r="B51" s="79"/>
      <c r="C51" s="79"/>
    </row>
    <row r="52" spans="1:3" x14ac:dyDescent="0.25">
      <c r="A52" s="79"/>
      <c r="B52" s="79"/>
      <c r="C52" s="79"/>
    </row>
    <row r="53" spans="1:3" x14ac:dyDescent="0.25">
      <c r="A53" s="79"/>
      <c r="B53" s="79"/>
      <c r="C53" s="79"/>
    </row>
    <row r="54" spans="1:3" x14ac:dyDescent="0.25">
      <c r="A54" s="79"/>
      <c r="B54" s="79"/>
      <c r="C54" s="79"/>
    </row>
    <row r="55" spans="1:3" x14ac:dyDescent="0.25">
      <c r="A55" s="79"/>
      <c r="B55" s="79"/>
      <c r="C55" s="79"/>
    </row>
    <row r="56" spans="1:3" x14ac:dyDescent="0.25">
      <c r="A56" s="79"/>
      <c r="B56" s="79"/>
      <c r="C56" s="79"/>
    </row>
    <row r="57" spans="1:3" x14ac:dyDescent="0.25">
      <c r="A57" s="79"/>
      <c r="B57" s="79"/>
      <c r="C57" s="79"/>
    </row>
    <row r="58" spans="1:3" x14ac:dyDescent="0.25">
      <c r="A58" s="79"/>
      <c r="B58" s="79"/>
      <c r="C58" s="79"/>
    </row>
    <row r="59" spans="1:3" x14ac:dyDescent="0.25">
      <c r="A59" s="79"/>
      <c r="B59" s="79"/>
      <c r="C59" s="79"/>
    </row>
    <row r="60" spans="1:3" x14ac:dyDescent="0.25">
      <c r="A60" s="79"/>
      <c r="B60" s="79"/>
      <c r="C60" s="79"/>
    </row>
    <row r="61" spans="1:3" x14ac:dyDescent="0.25">
      <c r="A61" s="79"/>
      <c r="B61" s="79"/>
      <c r="C61" s="79"/>
    </row>
    <row r="62" spans="1:3" x14ac:dyDescent="0.25">
      <c r="A62" s="79"/>
      <c r="B62" s="79"/>
      <c r="C62" s="79"/>
    </row>
    <row r="63" spans="1:3" x14ac:dyDescent="0.25">
      <c r="A63" s="79"/>
      <c r="B63" s="79"/>
      <c r="C63" s="79"/>
    </row>
    <row r="64" spans="1:3" x14ac:dyDescent="0.25">
      <c r="A64" s="79"/>
      <c r="B64" s="79"/>
      <c r="C64" s="79"/>
    </row>
    <row r="65" spans="1:3" x14ac:dyDescent="0.25">
      <c r="A65" s="79"/>
      <c r="B65" s="79"/>
      <c r="C65" s="79"/>
    </row>
    <row r="66" spans="1:3" x14ac:dyDescent="0.25">
      <c r="A66" s="79"/>
      <c r="B66" s="79"/>
      <c r="C66" s="79"/>
    </row>
    <row r="67" spans="1:3" x14ac:dyDescent="0.25">
      <c r="A67" s="79"/>
      <c r="B67" s="79"/>
      <c r="C67" s="79"/>
    </row>
    <row r="68" spans="1:3" x14ac:dyDescent="0.25">
      <c r="A68" s="79"/>
      <c r="B68" s="79"/>
      <c r="C68" s="79"/>
    </row>
    <row r="69" spans="1:3" x14ac:dyDescent="0.25">
      <c r="A69" s="79"/>
      <c r="B69" s="79"/>
      <c r="C69" s="79"/>
    </row>
    <row r="70" spans="1:3" x14ac:dyDescent="0.25">
      <c r="A70" s="79"/>
      <c r="B70" s="79"/>
      <c r="C70" s="79"/>
    </row>
    <row r="71" spans="1:3" x14ac:dyDescent="0.25">
      <c r="A71" s="79"/>
      <c r="B71" s="79"/>
      <c r="C71" s="79"/>
    </row>
    <row r="72" spans="1:3" x14ac:dyDescent="0.25">
      <c r="A72" s="79"/>
      <c r="B72" s="79"/>
      <c r="C72" s="79"/>
    </row>
    <row r="73" spans="1:3" x14ac:dyDescent="0.25">
      <c r="A73" s="79"/>
      <c r="B73" s="79"/>
      <c r="C73" s="79"/>
    </row>
    <row r="74" spans="1:3" x14ac:dyDescent="0.25">
      <c r="A74" s="79"/>
      <c r="B74" s="79"/>
      <c r="C74" s="79"/>
    </row>
    <row r="75" spans="1:3" x14ac:dyDescent="0.25">
      <c r="A75" s="79"/>
      <c r="B75" s="79"/>
      <c r="C75" s="79"/>
    </row>
    <row r="76" spans="1:3" x14ac:dyDescent="0.25">
      <c r="A76" s="79"/>
      <c r="B76" s="79"/>
      <c r="C76" s="79"/>
    </row>
    <row r="77" spans="1:3" x14ac:dyDescent="0.25">
      <c r="A77" s="79"/>
      <c r="B77" s="79"/>
      <c r="C77" s="79"/>
    </row>
    <row r="78" spans="1:3" x14ac:dyDescent="0.25">
      <c r="A78" s="79"/>
      <c r="B78" s="79"/>
      <c r="C78" s="79"/>
    </row>
    <row r="79" spans="1:3" x14ac:dyDescent="0.25">
      <c r="A79" s="79"/>
      <c r="B79" s="79"/>
      <c r="C79" s="79"/>
    </row>
    <row r="80" spans="1:3" x14ac:dyDescent="0.25">
      <c r="A80" s="79"/>
      <c r="B80" s="79"/>
      <c r="C80" s="79"/>
    </row>
    <row r="81" spans="1:3" x14ac:dyDescent="0.25">
      <c r="A81" s="79"/>
      <c r="B81" s="79"/>
      <c r="C81" s="79"/>
    </row>
    <row r="82" spans="1:3" x14ac:dyDescent="0.25">
      <c r="A82" s="79"/>
      <c r="B82" s="79"/>
      <c r="C82" s="79"/>
    </row>
    <row r="83" spans="1:3" x14ac:dyDescent="0.25">
      <c r="A83" s="79"/>
      <c r="B83" s="79"/>
      <c r="C83" s="79"/>
    </row>
    <row r="84" spans="1:3" x14ac:dyDescent="0.25">
      <c r="A84" s="79"/>
      <c r="B84" s="79"/>
      <c r="C84" s="79"/>
    </row>
    <row r="85" spans="1:3" x14ac:dyDescent="0.25">
      <c r="A85" s="79"/>
      <c r="B85" s="79"/>
      <c r="C85" s="79"/>
    </row>
    <row r="86" spans="1:3" x14ac:dyDescent="0.25">
      <c r="A86" s="79"/>
      <c r="B86" s="79"/>
      <c r="C86" s="79"/>
    </row>
    <row r="87" spans="1:3" x14ac:dyDescent="0.25">
      <c r="A87" s="79"/>
      <c r="B87" s="79"/>
      <c r="C87" s="79"/>
    </row>
    <row r="88" spans="1:3" x14ac:dyDescent="0.25">
      <c r="A88" s="79"/>
      <c r="B88" s="79"/>
      <c r="C88" s="79"/>
    </row>
    <row r="89" spans="1:3" x14ac:dyDescent="0.25">
      <c r="A89" s="79"/>
      <c r="B89" s="79"/>
      <c r="C89" s="79"/>
    </row>
    <row r="90" spans="1:3" x14ac:dyDescent="0.25">
      <c r="A90" s="79"/>
      <c r="B90" s="79"/>
      <c r="C90" s="79"/>
    </row>
    <row r="91" spans="1:3" x14ac:dyDescent="0.25">
      <c r="A91" s="79"/>
      <c r="B91" s="79"/>
      <c r="C91" s="79"/>
    </row>
    <row r="92" spans="1:3" x14ac:dyDescent="0.25">
      <c r="A92" s="79"/>
      <c r="B92" s="79"/>
      <c r="C92" s="79"/>
    </row>
    <row r="93" spans="1:3" x14ac:dyDescent="0.25">
      <c r="A93" s="79"/>
      <c r="B93" s="79"/>
      <c r="C93" s="79"/>
    </row>
    <row r="94" spans="1:3" x14ac:dyDescent="0.25">
      <c r="A94" s="79"/>
      <c r="B94" s="79"/>
      <c r="C94" s="79"/>
    </row>
    <row r="95" spans="1:3" x14ac:dyDescent="0.25">
      <c r="A95" s="79"/>
      <c r="B95" s="79"/>
      <c r="C95" s="79"/>
    </row>
    <row r="96" spans="1:3" x14ac:dyDescent="0.25">
      <c r="A96" s="79"/>
      <c r="B96" s="79"/>
      <c r="C96" s="79"/>
    </row>
    <row r="97" spans="1:3" x14ac:dyDescent="0.25">
      <c r="A97" s="79"/>
      <c r="B97" s="79"/>
      <c r="C97" s="79"/>
    </row>
    <row r="98" spans="1:3" x14ac:dyDescent="0.25">
      <c r="A98" s="79"/>
      <c r="B98" s="79"/>
      <c r="C98" s="79"/>
    </row>
    <row r="99" spans="1:3" x14ac:dyDescent="0.25">
      <c r="A99" s="79"/>
      <c r="B99" s="79"/>
      <c r="C99" s="79"/>
    </row>
    <row r="100" spans="1:3" x14ac:dyDescent="0.25">
      <c r="A100" s="79"/>
      <c r="B100" s="79"/>
      <c r="C100" s="79"/>
    </row>
    <row r="101" spans="1:3" x14ac:dyDescent="0.25">
      <c r="A101" s="79"/>
      <c r="B101" s="79"/>
      <c r="C101" s="79"/>
    </row>
    <row r="102" spans="1:3" x14ac:dyDescent="0.25">
      <c r="A102" s="79"/>
      <c r="B102" s="79"/>
      <c r="C102" s="79"/>
    </row>
    <row r="103" spans="1:3" x14ac:dyDescent="0.25">
      <c r="A103" s="79"/>
      <c r="B103" s="79"/>
      <c r="C103" s="79"/>
    </row>
    <row r="104" spans="1:3" x14ac:dyDescent="0.25">
      <c r="A104" s="79"/>
      <c r="B104" s="79"/>
      <c r="C104" s="79"/>
    </row>
    <row r="105" spans="1:3" x14ac:dyDescent="0.25">
      <c r="A105" s="79"/>
      <c r="B105" s="79"/>
      <c r="C105" s="79"/>
    </row>
    <row r="106" spans="1:3" x14ac:dyDescent="0.25">
      <c r="A106" s="79"/>
      <c r="B106" s="79"/>
      <c r="C106" s="79"/>
    </row>
    <row r="107" spans="1:3" x14ac:dyDescent="0.25">
      <c r="A107" s="79"/>
      <c r="B107" s="79"/>
      <c r="C107" s="79"/>
    </row>
    <row r="108" spans="1:3" x14ac:dyDescent="0.25">
      <c r="A108" s="79"/>
      <c r="B108" s="79"/>
      <c r="C108" s="79"/>
    </row>
    <row r="109" spans="1:3" x14ac:dyDescent="0.25">
      <c r="A109" s="79"/>
      <c r="B109" s="79"/>
      <c r="C109" s="79"/>
    </row>
    <row r="110" spans="1:3" x14ac:dyDescent="0.25">
      <c r="A110" s="79"/>
      <c r="B110" s="79"/>
      <c r="C110" s="79"/>
    </row>
    <row r="111" spans="1:3" x14ac:dyDescent="0.25">
      <c r="A111" s="79"/>
      <c r="B111" s="79"/>
      <c r="C111" s="79"/>
    </row>
    <row r="112" spans="1:3" x14ac:dyDescent="0.25">
      <c r="A112" s="79"/>
      <c r="B112" s="79"/>
      <c r="C112" s="79"/>
    </row>
    <row r="113" spans="1:3" x14ac:dyDescent="0.25">
      <c r="A113" s="79"/>
      <c r="B113" s="79"/>
      <c r="C113" s="79"/>
    </row>
    <row r="114" spans="1:3" x14ac:dyDescent="0.25">
      <c r="A114" s="79"/>
      <c r="B114" s="79"/>
      <c r="C114" s="79"/>
    </row>
    <row r="115" spans="1:3" x14ac:dyDescent="0.25">
      <c r="A115" s="79"/>
      <c r="B115" s="79"/>
      <c r="C115" s="79"/>
    </row>
    <row r="116" spans="1:3" x14ac:dyDescent="0.25">
      <c r="A116" s="79"/>
      <c r="B116" s="79"/>
      <c r="C116" s="79"/>
    </row>
    <row r="117" spans="1:3" x14ac:dyDescent="0.25">
      <c r="A117" s="79"/>
      <c r="B117" s="79"/>
      <c r="C117" s="79"/>
    </row>
    <row r="118" spans="1:3" x14ac:dyDescent="0.25">
      <c r="A118" s="79"/>
      <c r="B118" s="79"/>
      <c r="C118" s="79"/>
    </row>
    <row r="119" spans="1:3" x14ac:dyDescent="0.25">
      <c r="A119" s="79"/>
      <c r="B119" s="79"/>
      <c r="C119" s="79"/>
    </row>
    <row r="120" spans="1:3" x14ac:dyDescent="0.25">
      <c r="A120" s="79"/>
      <c r="B120" s="79"/>
      <c r="C120" s="79"/>
    </row>
    <row r="121" spans="1:3" x14ac:dyDescent="0.25">
      <c r="A121" s="79"/>
      <c r="B121" s="79"/>
      <c r="C121" s="79"/>
    </row>
    <row r="122" spans="1:3" x14ac:dyDescent="0.25">
      <c r="A122" s="79"/>
      <c r="B122" s="79"/>
      <c r="C122" s="79"/>
    </row>
    <row r="123" spans="1:3" x14ac:dyDescent="0.25">
      <c r="A123" s="79"/>
      <c r="B123" s="79"/>
      <c r="C123" s="79"/>
    </row>
    <row r="124" spans="1:3" x14ac:dyDescent="0.25">
      <c r="A124" s="79"/>
      <c r="B124" s="79"/>
      <c r="C124" s="79"/>
    </row>
    <row r="125" spans="1:3" x14ac:dyDescent="0.25">
      <c r="A125" s="79"/>
      <c r="B125" s="79"/>
      <c r="C125" s="79"/>
    </row>
    <row r="126" spans="1:3" x14ac:dyDescent="0.25">
      <c r="A126" s="79"/>
      <c r="B126" s="79"/>
      <c r="C126" s="79"/>
    </row>
    <row r="127" spans="1:3" x14ac:dyDescent="0.25">
      <c r="A127" s="79"/>
      <c r="B127" s="79"/>
      <c r="C127" s="79"/>
    </row>
    <row r="128" spans="1:3" x14ac:dyDescent="0.25">
      <c r="A128" s="79"/>
      <c r="B128" s="79"/>
      <c r="C128" s="79"/>
    </row>
    <row r="129" spans="1:3" x14ac:dyDescent="0.25">
      <c r="A129" s="79"/>
      <c r="B129" s="79"/>
      <c r="C129" s="79"/>
    </row>
    <row r="130" spans="1:3" x14ac:dyDescent="0.25">
      <c r="A130" s="79"/>
      <c r="B130" s="79"/>
      <c r="C130" s="79"/>
    </row>
    <row r="131" spans="1:3" x14ac:dyDescent="0.25">
      <c r="A131" s="79"/>
      <c r="B131" s="79"/>
      <c r="C131" s="79"/>
    </row>
    <row r="132" spans="1:3" x14ac:dyDescent="0.25">
      <c r="A132" s="79"/>
      <c r="B132" s="79"/>
      <c r="C132" s="79"/>
    </row>
    <row r="133" spans="1:3" x14ac:dyDescent="0.25">
      <c r="A133" s="79"/>
      <c r="B133" s="79"/>
      <c r="C133" s="79"/>
    </row>
    <row r="134" spans="1:3" x14ac:dyDescent="0.25">
      <c r="A134" s="79"/>
      <c r="B134" s="79"/>
      <c r="C134" s="79"/>
    </row>
    <row r="135" spans="1:3" x14ac:dyDescent="0.25">
      <c r="A135" s="79"/>
      <c r="B135" s="79"/>
      <c r="C135" s="79"/>
    </row>
    <row r="136" spans="1:3" x14ac:dyDescent="0.25">
      <c r="A136" s="79"/>
      <c r="B136" s="79"/>
      <c r="C136" s="79"/>
    </row>
    <row r="137" spans="1:3" x14ac:dyDescent="0.25">
      <c r="A137" s="79"/>
      <c r="B137" s="79"/>
      <c r="C137" s="79"/>
    </row>
    <row r="138" spans="1:3" x14ac:dyDescent="0.25">
      <c r="A138" s="79"/>
      <c r="B138" s="79"/>
      <c r="C138" s="79"/>
    </row>
    <row r="139" spans="1:3" x14ac:dyDescent="0.25">
      <c r="A139" s="79"/>
      <c r="B139" s="79"/>
      <c r="C139" s="79"/>
    </row>
    <row r="140" spans="1:3" x14ac:dyDescent="0.25">
      <c r="A140" s="79"/>
      <c r="B140" s="79"/>
      <c r="C140" s="79"/>
    </row>
    <row r="141" spans="1:3" x14ac:dyDescent="0.25">
      <c r="A141" s="79"/>
      <c r="B141" s="79"/>
      <c r="C141" s="79"/>
    </row>
    <row r="142" spans="1:3" x14ac:dyDescent="0.25">
      <c r="A142" s="79"/>
      <c r="B142" s="79"/>
      <c r="C142" s="79"/>
    </row>
    <row r="143" spans="1:3" x14ac:dyDescent="0.25">
      <c r="A143" s="79"/>
      <c r="B143" s="79"/>
      <c r="C143" s="79"/>
    </row>
    <row r="144" spans="1:3" x14ac:dyDescent="0.25">
      <c r="A144" s="79"/>
      <c r="B144" s="79"/>
      <c r="C144" s="79"/>
    </row>
    <row r="145" spans="1:3" x14ac:dyDescent="0.25">
      <c r="A145" s="79"/>
      <c r="B145" s="79"/>
      <c r="C145" s="79"/>
    </row>
    <row r="146" spans="1:3" x14ac:dyDescent="0.25">
      <c r="A146" s="79"/>
      <c r="B146" s="79"/>
      <c r="C146" s="79"/>
    </row>
    <row r="147" spans="1:3" x14ac:dyDescent="0.25">
      <c r="A147" s="79"/>
      <c r="B147" s="79"/>
      <c r="C147" s="79"/>
    </row>
    <row r="148" spans="1:3" x14ac:dyDescent="0.25">
      <c r="A148" s="79"/>
      <c r="B148" s="79"/>
      <c r="C148" s="79"/>
    </row>
    <row r="149" spans="1:3" x14ac:dyDescent="0.25">
      <c r="A149" s="79"/>
      <c r="B149" s="79"/>
      <c r="C149" s="79"/>
    </row>
    <row r="150" spans="1:3" x14ac:dyDescent="0.25">
      <c r="A150" s="79"/>
      <c r="B150" s="79"/>
      <c r="C150" s="79"/>
    </row>
    <row r="151" spans="1:3" x14ac:dyDescent="0.25">
      <c r="A151" s="79"/>
      <c r="B151" s="79"/>
      <c r="C151" s="79"/>
    </row>
    <row r="152" spans="1:3" x14ac:dyDescent="0.25">
      <c r="A152" s="79"/>
      <c r="B152" s="79"/>
      <c r="C152" s="79"/>
    </row>
    <row r="153" spans="1:3" x14ac:dyDescent="0.25">
      <c r="A153" s="79"/>
      <c r="B153" s="79"/>
      <c r="C153" s="79"/>
    </row>
    <row r="154" spans="1:3" x14ac:dyDescent="0.25">
      <c r="A154" s="79"/>
      <c r="B154" s="79"/>
      <c r="C154" s="79"/>
    </row>
    <row r="155" spans="1:3" x14ac:dyDescent="0.25">
      <c r="A155" s="79"/>
      <c r="B155" s="79"/>
      <c r="C155" s="79"/>
    </row>
    <row r="156" spans="1:3" x14ac:dyDescent="0.25">
      <c r="A156" s="79"/>
      <c r="B156" s="79"/>
      <c r="C156" s="79"/>
    </row>
    <row r="157" spans="1:3" x14ac:dyDescent="0.25">
      <c r="A157" s="79"/>
      <c r="B157" s="79"/>
      <c r="C157" s="79"/>
    </row>
    <row r="158" spans="1:3" x14ac:dyDescent="0.25">
      <c r="A158" s="79"/>
      <c r="B158" s="79"/>
      <c r="C158" s="79"/>
    </row>
    <row r="159" spans="1:3" x14ac:dyDescent="0.25">
      <c r="A159" s="79"/>
      <c r="B159" s="79"/>
      <c r="C159" s="79"/>
    </row>
    <row r="160" spans="1:3" x14ac:dyDescent="0.25">
      <c r="A160" s="79"/>
      <c r="B160" s="79"/>
      <c r="C160" s="79"/>
    </row>
    <row r="161" spans="1:3" x14ac:dyDescent="0.25">
      <c r="A161" s="79"/>
      <c r="B161" s="79"/>
      <c r="C161" s="79"/>
    </row>
    <row r="162" spans="1:3" x14ac:dyDescent="0.25">
      <c r="A162" s="79"/>
      <c r="B162" s="79"/>
      <c r="C162" s="79"/>
    </row>
    <row r="163" spans="1:3" x14ac:dyDescent="0.25">
      <c r="A163" s="79"/>
      <c r="B163" s="79"/>
      <c r="C163" s="79"/>
    </row>
    <row r="164" spans="1:3" x14ac:dyDescent="0.25">
      <c r="A164" s="79"/>
      <c r="B164" s="79"/>
      <c r="C164" s="79"/>
    </row>
    <row r="165" spans="1:3" x14ac:dyDescent="0.25">
      <c r="A165" s="79"/>
      <c r="B165" s="79"/>
      <c r="C165" s="79"/>
    </row>
    <row r="166" spans="1:3" x14ac:dyDescent="0.25">
      <c r="A166" s="79"/>
      <c r="B166" s="79"/>
      <c r="C166" s="79"/>
    </row>
    <row r="167" spans="1:3" x14ac:dyDescent="0.25">
      <c r="A167" s="79"/>
      <c r="B167" s="79"/>
      <c r="C167" s="79"/>
    </row>
    <row r="168" spans="1:3" x14ac:dyDescent="0.25">
      <c r="A168" s="79"/>
      <c r="B168" s="79"/>
      <c r="C168" s="79"/>
    </row>
    <row r="169" spans="1:3" x14ac:dyDescent="0.25">
      <c r="A169" s="79"/>
      <c r="B169" s="79"/>
      <c r="C169" s="79"/>
    </row>
    <row r="170" spans="1:3" x14ac:dyDescent="0.25">
      <c r="A170" s="79"/>
      <c r="B170" s="79"/>
      <c r="C170" s="79"/>
    </row>
    <row r="171" spans="1:3" x14ac:dyDescent="0.25">
      <c r="A171" s="79"/>
      <c r="B171" s="79"/>
      <c r="C171" s="79"/>
    </row>
    <row r="172" spans="1:3" x14ac:dyDescent="0.25">
      <c r="A172" s="79"/>
      <c r="B172" s="79"/>
      <c r="C172" s="79"/>
    </row>
    <row r="173" spans="1:3" x14ac:dyDescent="0.25">
      <c r="A173" s="79"/>
      <c r="B173" s="79"/>
      <c r="C173" s="79"/>
    </row>
    <row r="174" spans="1:3" x14ac:dyDescent="0.25">
      <c r="A174" s="79"/>
      <c r="B174" s="79"/>
      <c r="C174" s="79"/>
    </row>
    <row r="175" spans="1:3" x14ac:dyDescent="0.25">
      <c r="A175" s="79"/>
      <c r="B175" s="79"/>
      <c r="C175" s="79"/>
    </row>
    <row r="176" spans="1:3" x14ac:dyDescent="0.25">
      <c r="A176" s="79"/>
      <c r="B176" s="79"/>
      <c r="C176" s="79"/>
    </row>
    <row r="177" spans="1:3" x14ac:dyDescent="0.25">
      <c r="A177" s="79"/>
      <c r="B177" s="79"/>
      <c r="C177" s="79"/>
    </row>
    <row r="178" spans="1:3" x14ac:dyDescent="0.25">
      <c r="A178" s="79"/>
      <c r="B178" s="79"/>
      <c r="C178" s="79"/>
    </row>
    <row r="179" spans="1:3" x14ac:dyDescent="0.25">
      <c r="A179" s="79"/>
      <c r="B179" s="79"/>
      <c r="C179" s="79"/>
    </row>
    <row r="180" spans="1:3" x14ac:dyDescent="0.25">
      <c r="A180" s="79"/>
      <c r="B180" s="79"/>
      <c r="C180" s="79"/>
    </row>
    <row r="181" spans="1:3" x14ac:dyDescent="0.25">
      <c r="A181" s="79"/>
      <c r="B181" s="79"/>
      <c r="C181" s="79"/>
    </row>
    <row r="182" spans="1:3" x14ac:dyDescent="0.25">
      <c r="A182" s="79"/>
      <c r="B182" s="79"/>
      <c r="C182" s="79"/>
    </row>
    <row r="183" spans="1:3" x14ac:dyDescent="0.25">
      <c r="A183" s="79"/>
      <c r="B183" s="79"/>
      <c r="C183" s="79"/>
    </row>
    <row r="184" spans="1:3" x14ac:dyDescent="0.25">
      <c r="A184" s="79"/>
      <c r="B184" s="79"/>
      <c r="C184" s="79"/>
    </row>
    <row r="185" spans="1:3" x14ac:dyDescent="0.25">
      <c r="A185" s="79"/>
      <c r="B185" s="79"/>
      <c r="C185" s="79"/>
    </row>
    <row r="186" spans="1:3" x14ac:dyDescent="0.25">
      <c r="A186" s="79"/>
      <c r="B186" s="79"/>
      <c r="C186" s="79"/>
    </row>
    <row r="187" spans="1:3" x14ac:dyDescent="0.25">
      <c r="A187" s="79"/>
      <c r="B187" s="79"/>
      <c r="C187" s="79"/>
    </row>
    <row r="188" spans="1:3" x14ac:dyDescent="0.25">
      <c r="A188" s="79"/>
      <c r="B188" s="79"/>
      <c r="C188" s="79"/>
    </row>
    <row r="189" spans="1:3" x14ac:dyDescent="0.25">
      <c r="A189" s="79"/>
      <c r="B189" s="79"/>
      <c r="C189" s="79"/>
    </row>
    <row r="190" spans="1:3" x14ac:dyDescent="0.25">
      <c r="A190" s="79"/>
      <c r="B190" s="79"/>
      <c r="C190" s="79"/>
    </row>
    <row r="191" spans="1:3" x14ac:dyDescent="0.25">
      <c r="A191" s="79"/>
      <c r="B191" s="79"/>
      <c r="C191" s="79"/>
    </row>
    <row r="192" spans="1:3" x14ac:dyDescent="0.25">
      <c r="A192" s="79"/>
      <c r="B192" s="79"/>
      <c r="C192" s="79"/>
    </row>
    <row r="193" spans="1:3" x14ac:dyDescent="0.25">
      <c r="A193" s="79"/>
      <c r="B193" s="79"/>
      <c r="C193" s="79"/>
    </row>
    <row r="194" spans="1:3" x14ac:dyDescent="0.25">
      <c r="A194" s="79"/>
      <c r="B194" s="79"/>
      <c r="C194" s="79"/>
    </row>
    <row r="195" spans="1:3" x14ac:dyDescent="0.25">
      <c r="A195" s="79"/>
      <c r="B195" s="79"/>
      <c r="C195" s="79"/>
    </row>
    <row r="196" spans="1:3" x14ac:dyDescent="0.25">
      <c r="A196" s="79"/>
      <c r="B196" s="79"/>
      <c r="C196" s="79"/>
    </row>
    <row r="197" spans="1:3" x14ac:dyDescent="0.25">
      <c r="A197" s="79"/>
      <c r="B197" s="79"/>
      <c r="C197" s="79"/>
    </row>
    <row r="198" spans="1:3" x14ac:dyDescent="0.25">
      <c r="A198" s="79"/>
      <c r="B198" s="79"/>
      <c r="C198" s="79"/>
    </row>
    <row r="199" spans="1:3" x14ac:dyDescent="0.25">
      <c r="A199" s="79"/>
      <c r="B199" s="79"/>
      <c r="C199" s="79"/>
    </row>
    <row r="200" spans="1:3" x14ac:dyDescent="0.25">
      <c r="A200" s="79"/>
      <c r="B200" s="79"/>
      <c r="C200" s="79"/>
    </row>
    <row r="201" spans="1:3" x14ac:dyDescent="0.25">
      <c r="A201" s="79"/>
      <c r="B201" s="79"/>
      <c r="C201" s="79"/>
    </row>
    <row r="202" spans="1:3" x14ac:dyDescent="0.25">
      <c r="A202" s="79"/>
      <c r="B202" s="79"/>
      <c r="C202" s="79"/>
    </row>
    <row r="203" spans="1:3" x14ac:dyDescent="0.25">
      <c r="A203" s="79"/>
      <c r="B203" s="79"/>
      <c r="C203" s="79"/>
    </row>
    <row r="204" spans="1:3" x14ac:dyDescent="0.25">
      <c r="A204" s="79"/>
      <c r="B204" s="79"/>
      <c r="C204" s="79"/>
    </row>
    <row r="205" spans="1:3" x14ac:dyDescent="0.25">
      <c r="A205" s="79"/>
      <c r="B205" s="79"/>
      <c r="C205" s="79"/>
    </row>
    <row r="206" spans="1:3" x14ac:dyDescent="0.25">
      <c r="A206" s="79"/>
      <c r="B206" s="79"/>
      <c r="C206" s="79"/>
    </row>
    <row r="207" spans="1:3" x14ac:dyDescent="0.25">
      <c r="A207" s="79"/>
      <c r="B207" s="79"/>
      <c r="C207" s="79"/>
    </row>
    <row r="208" spans="1:3" x14ac:dyDescent="0.25">
      <c r="A208" s="79"/>
      <c r="B208" s="79"/>
      <c r="C208" s="79"/>
    </row>
    <row r="209" spans="1:3" x14ac:dyDescent="0.25">
      <c r="A209" s="79"/>
      <c r="B209" s="79"/>
      <c r="C209" s="79"/>
    </row>
    <row r="210" spans="1:3" x14ac:dyDescent="0.25">
      <c r="A210" s="79"/>
      <c r="B210" s="79"/>
      <c r="C210" s="79"/>
    </row>
    <row r="211" spans="1:3" x14ac:dyDescent="0.25">
      <c r="A211" s="79"/>
      <c r="B211" s="79"/>
      <c r="C211" s="79"/>
    </row>
    <row r="212" spans="1:3" x14ac:dyDescent="0.25">
      <c r="A212" s="79"/>
      <c r="B212" s="79"/>
      <c r="C212" s="79"/>
    </row>
    <row r="213" spans="1:3" x14ac:dyDescent="0.25">
      <c r="A213" s="79"/>
      <c r="B213" s="79"/>
      <c r="C213" s="79"/>
    </row>
    <row r="214" spans="1:3" x14ac:dyDescent="0.25">
      <c r="A214" s="79"/>
      <c r="B214" s="79"/>
      <c r="C214" s="79"/>
    </row>
    <row r="215" spans="1:3" x14ac:dyDescent="0.25">
      <c r="A215" s="79"/>
      <c r="B215" s="79"/>
      <c r="C215" s="79"/>
    </row>
    <row r="216" spans="1:3" x14ac:dyDescent="0.25">
      <c r="A216" s="79"/>
      <c r="B216" s="79"/>
      <c r="C216" s="79"/>
    </row>
    <row r="217" spans="1:3" x14ac:dyDescent="0.25">
      <c r="A217" s="79"/>
      <c r="B217" s="79"/>
      <c r="C217" s="79"/>
    </row>
    <row r="218" spans="1:3" x14ac:dyDescent="0.25">
      <c r="A218" s="79"/>
      <c r="B218" s="79"/>
      <c r="C218" s="79"/>
    </row>
    <row r="219" spans="1:3" x14ac:dyDescent="0.25">
      <c r="A219" s="79"/>
      <c r="B219" s="79"/>
      <c r="C219" s="79"/>
    </row>
    <row r="220" spans="1:3" x14ac:dyDescent="0.25">
      <c r="A220" s="79"/>
      <c r="B220" s="79"/>
      <c r="C220" s="79"/>
    </row>
    <row r="221" spans="1:3" x14ac:dyDescent="0.25">
      <c r="A221" s="79"/>
      <c r="B221" s="79"/>
      <c r="C221" s="79"/>
    </row>
    <row r="222" spans="1:3" x14ac:dyDescent="0.25">
      <c r="A222" s="79"/>
      <c r="B222" s="79"/>
      <c r="C222" s="79"/>
    </row>
    <row r="223" spans="1:3" x14ac:dyDescent="0.25">
      <c r="A223" s="79"/>
      <c r="B223" s="79"/>
      <c r="C223" s="79"/>
    </row>
    <row r="224" spans="1:3" x14ac:dyDescent="0.25">
      <c r="A224" s="79"/>
      <c r="B224" s="79"/>
      <c r="C224" s="79"/>
    </row>
    <row r="225" spans="1:3" x14ac:dyDescent="0.25">
      <c r="A225" s="79"/>
      <c r="B225" s="79"/>
      <c r="C225" s="79"/>
    </row>
    <row r="226" spans="1:3" x14ac:dyDescent="0.25">
      <c r="A226" s="79"/>
      <c r="B226" s="79"/>
      <c r="C226" s="79"/>
    </row>
    <row r="227" spans="1:3" x14ac:dyDescent="0.25">
      <c r="A227" s="79"/>
      <c r="B227" s="79"/>
      <c r="C227" s="79"/>
    </row>
    <row r="228" spans="1:3" x14ac:dyDescent="0.25">
      <c r="A228" s="79"/>
      <c r="B228" s="79"/>
      <c r="C228" s="79"/>
    </row>
    <row r="229" spans="1:3" x14ac:dyDescent="0.25">
      <c r="A229" s="79"/>
      <c r="B229" s="79"/>
      <c r="C229" s="79"/>
    </row>
    <row r="230" spans="1:3" x14ac:dyDescent="0.25">
      <c r="A230" s="79"/>
      <c r="B230" s="79"/>
      <c r="C230" s="79"/>
    </row>
    <row r="231" spans="1:3" x14ac:dyDescent="0.25">
      <c r="A231" s="79"/>
      <c r="B231" s="79"/>
      <c r="C231" s="79"/>
    </row>
    <row r="232" spans="1:3" x14ac:dyDescent="0.25">
      <c r="A232" s="79"/>
      <c r="B232" s="79"/>
      <c r="C232" s="79"/>
    </row>
    <row r="233" spans="1:3" x14ac:dyDescent="0.25">
      <c r="A233" s="79"/>
      <c r="B233" s="79"/>
      <c r="C233" s="79"/>
    </row>
    <row r="234" spans="1:3" x14ac:dyDescent="0.25">
      <c r="A234" s="79"/>
      <c r="B234" s="79"/>
      <c r="C234" s="79"/>
    </row>
    <row r="235" spans="1:3" x14ac:dyDescent="0.25">
      <c r="A235" s="79"/>
      <c r="B235" s="79"/>
      <c r="C235" s="79"/>
    </row>
    <row r="236" spans="1:3" x14ac:dyDescent="0.25">
      <c r="A236" s="79"/>
      <c r="B236" s="79"/>
      <c r="C236" s="79"/>
    </row>
    <row r="237" spans="1:3" x14ac:dyDescent="0.25">
      <c r="A237" s="79"/>
      <c r="B237" s="79"/>
      <c r="C237" s="79"/>
    </row>
    <row r="238" spans="1:3" x14ac:dyDescent="0.25">
      <c r="A238" s="79"/>
      <c r="B238" s="79"/>
      <c r="C238" s="79"/>
    </row>
    <row r="239" spans="1:3" x14ac:dyDescent="0.25">
      <c r="A239" s="79"/>
      <c r="B239" s="79"/>
      <c r="C239" s="79"/>
    </row>
    <row r="240" spans="1:3" x14ac:dyDescent="0.25">
      <c r="A240" s="79"/>
      <c r="B240" s="79"/>
      <c r="C240" s="79"/>
    </row>
    <row r="241" spans="1:3" x14ac:dyDescent="0.25">
      <c r="A241" s="79"/>
      <c r="B241" s="79"/>
      <c r="C241" s="79"/>
    </row>
    <row r="242" spans="1:3" x14ac:dyDescent="0.25">
      <c r="A242" s="79"/>
      <c r="B242" s="79"/>
      <c r="C242" s="79"/>
    </row>
    <row r="243" spans="1:3" x14ac:dyDescent="0.25">
      <c r="A243" s="79"/>
      <c r="B243" s="79"/>
      <c r="C243" s="79"/>
    </row>
    <row r="244" spans="1:3" x14ac:dyDescent="0.25">
      <c r="A244" s="79"/>
      <c r="B244" s="79"/>
      <c r="C244" s="79"/>
    </row>
    <row r="245" spans="1:3" x14ac:dyDescent="0.25">
      <c r="A245" s="79"/>
      <c r="B245" s="79"/>
      <c r="C245" s="79"/>
    </row>
    <row r="246" spans="1:3" x14ac:dyDescent="0.25">
      <c r="A246" s="79"/>
      <c r="B246" s="79"/>
      <c r="C246" s="79"/>
    </row>
    <row r="247" spans="1:3" x14ac:dyDescent="0.25">
      <c r="A247" s="79"/>
      <c r="B247" s="79"/>
      <c r="C247" s="79"/>
    </row>
    <row r="248" spans="1:3" x14ac:dyDescent="0.25">
      <c r="A248" s="79"/>
      <c r="B248" s="79"/>
      <c r="C248" s="79"/>
    </row>
    <row r="249" spans="1:3" x14ac:dyDescent="0.25">
      <c r="A249" s="79"/>
      <c r="B249" s="79"/>
      <c r="C249" s="79"/>
    </row>
    <row r="250" spans="1:3" x14ac:dyDescent="0.25">
      <c r="A250" s="79"/>
      <c r="B250" s="79"/>
      <c r="C250" s="79"/>
    </row>
    <row r="251" spans="1:3" x14ac:dyDescent="0.25">
      <c r="A251" s="79"/>
      <c r="B251" s="79"/>
      <c r="C251" s="79"/>
    </row>
    <row r="252" spans="1:3" x14ac:dyDescent="0.25">
      <c r="A252" s="79"/>
      <c r="B252" s="79"/>
      <c r="C252" s="79"/>
    </row>
    <row r="253" spans="1:3" x14ac:dyDescent="0.25">
      <c r="A253" s="79"/>
      <c r="B253" s="79"/>
      <c r="C253" s="79"/>
    </row>
    <row r="254" spans="1:3" x14ac:dyDescent="0.25">
      <c r="A254" s="79"/>
      <c r="B254" s="79"/>
      <c r="C254" s="79"/>
    </row>
    <row r="255" spans="1:3" x14ac:dyDescent="0.25">
      <c r="A255" s="79"/>
      <c r="B255" s="79"/>
      <c r="C255" s="79"/>
    </row>
    <row r="256" spans="1:3" x14ac:dyDescent="0.25">
      <c r="A256" s="79"/>
      <c r="B256" s="79"/>
      <c r="C256" s="79"/>
    </row>
    <row r="257" spans="1:3" x14ac:dyDescent="0.25">
      <c r="A257" s="79"/>
      <c r="B257" s="79"/>
      <c r="C257" s="79"/>
    </row>
    <row r="258" spans="1:3" x14ac:dyDescent="0.25">
      <c r="A258" s="79"/>
      <c r="B258" s="79"/>
      <c r="C258" s="79"/>
    </row>
    <row r="259" spans="1:3" x14ac:dyDescent="0.25">
      <c r="A259" s="79"/>
      <c r="B259" s="79"/>
      <c r="C259" s="79"/>
    </row>
    <row r="260" spans="1:3" x14ac:dyDescent="0.25">
      <c r="A260" s="79"/>
      <c r="B260" s="79"/>
      <c r="C260" s="79"/>
    </row>
    <row r="261" spans="1:3" x14ac:dyDescent="0.25">
      <c r="A261" s="79"/>
      <c r="B261" s="79"/>
      <c r="C261" s="79"/>
    </row>
    <row r="262" spans="1:3" x14ac:dyDescent="0.25">
      <c r="A262" s="79"/>
      <c r="B262" s="79"/>
      <c r="C262" s="79"/>
    </row>
    <row r="263" spans="1:3" x14ac:dyDescent="0.25">
      <c r="A263" s="79"/>
      <c r="B263" s="79"/>
      <c r="C263" s="79"/>
    </row>
    <row r="264" spans="1:3" x14ac:dyDescent="0.25">
      <c r="A264" s="79"/>
      <c r="B264" s="79"/>
      <c r="C264" s="79"/>
    </row>
    <row r="265" spans="1:3" x14ac:dyDescent="0.25">
      <c r="A265" s="79"/>
      <c r="B265" s="79"/>
      <c r="C265" s="79"/>
    </row>
    <row r="266" spans="1:3" x14ac:dyDescent="0.25">
      <c r="A266" s="79"/>
      <c r="B266" s="79"/>
      <c r="C266" s="79"/>
    </row>
    <row r="267" spans="1:3" x14ac:dyDescent="0.25">
      <c r="A267" s="79"/>
      <c r="B267" s="79"/>
      <c r="C267" s="79"/>
    </row>
    <row r="268" spans="1:3" x14ac:dyDescent="0.25">
      <c r="A268" s="79"/>
      <c r="B268" s="79"/>
      <c r="C268" s="79"/>
    </row>
    <row r="269" spans="1:3" x14ac:dyDescent="0.25">
      <c r="A269" s="79"/>
      <c r="B269" s="79"/>
      <c r="C269" s="79"/>
    </row>
    <row r="270" spans="1:3" x14ac:dyDescent="0.25">
      <c r="A270" s="79"/>
      <c r="B270" s="79"/>
      <c r="C270" s="79"/>
    </row>
    <row r="271" spans="1:3" x14ac:dyDescent="0.25">
      <c r="A271" s="79"/>
      <c r="B271" s="79"/>
      <c r="C271" s="79"/>
    </row>
    <row r="272" spans="1:3" x14ac:dyDescent="0.25">
      <c r="A272" s="79"/>
      <c r="B272" s="79"/>
      <c r="C272" s="79"/>
    </row>
    <row r="273" spans="1:3" x14ac:dyDescent="0.25">
      <c r="A273" s="79"/>
      <c r="B273" s="79"/>
      <c r="C273" s="79"/>
    </row>
    <row r="274" spans="1:3" x14ac:dyDescent="0.25">
      <c r="A274" s="79"/>
      <c r="B274" s="79"/>
      <c r="C274" s="79"/>
    </row>
    <row r="275" spans="1:3" x14ac:dyDescent="0.25">
      <c r="A275" s="79"/>
      <c r="B275" s="79"/>
      <c r="C275" s="79"/>
    </row>
    <row r="276" spans="1:3" x14ac:dyDescent="0.25">
      <c r="A276" s="79"/>
      <c r="B276" s="79"/>
      <c r="C276" s="79"/>
    </row>
    <row r="277" spans="1:3" x14ac:dyDescent="0.25">
      <c r="A277" s="79"/>
      <c r="B277" s="79"/>
      <c r="C277" s="79"/>
    </row>
    <row r="278" spans="1:3" x14ac:dyDescent="0.25">
      <c r="A278" s="79"/>
      <c r="B278" s="79"/>
      <c r="C278" s="79"/>
    </row>
    <row r="279" spans="1:3" x14ac:dyDescent="0.25">
      <c r="A279" s="79"/>
      <c r="B279" s="79"/>
      <c r="C279" s="79"/>
    </row>
    <row r="280" spans="1:3" x14ac:dyDescent="0.25">
      <c r="A280" s="79"/>
      <c r="B280" s="79"/>
      <c r="C280" s="79"/>
    </row>
    <row r="281" spans="1:3" x14ac:dyDescent="0.25">
      <c r="A281" s="79"/>
      <c r="B281" s="79"/>
      <c r="C281" s="79"/>
    </row>
    <row r="282" spans="1:3" x14ac:dyDescent="0.25">
      <c r="A282" s="79"/>
      <c r="B282" s="79"/>
      <c r="C282" s="79"/>
    </row>
    <row r="283" spans="1:3" x14ac:dyDescent="0.25">
      <c r="A283" s="79"/>
      <c r="B283" s="79"/>
      <c r="C283" s="79"/>
    </row>
    <row r="284" spans="1:3" x14ac:dyDescent="0.25">
      <c r="A284" s="79"/>
      <c r="B284" s="79"/>
      <c r="C284" s="79"/>
    </row>
    <row r="285" spans="1:3" x14ac:dyDescent="0.25">
      <c r="A285" s="79"/>
      <c r="B285" s="79"/>
      <c r="C285" s="79"/>
    </row>
    <row r="286" spans="1:3" x14ac:dyDescent="0.25">
      <c r="A286" s="79"/>
      <c r="B286" s="79"/>
      <c r="C286" s="79"/>
    </row>
    <row r="287" spans="1:3" x14ac:dyDescent="0.25">
      <c r="A287" s="79"/>
      <c r="B287" s="79"/>
      <c r="C287" s="79"/>
    </row>
    <row r="288" spans="1:3" x14ac:dyDescent="0.25">
      <c r="A288" s="79"/>
      <c r="B288" s="79"/>
      <c r="C288" s="79"/>
    </row>
    <row r="289" spans="1:3" x14ac:dyDescent="0.25">
      <c r="A289" s="79"/>
      <c r="B289" s="79"/>
      <c r="C289" s="79"/>
    </row>
    <row r="290" spans="1:3" x14ac:dyDescent="0.25">
      <c r="A290" s="79"/>
      <c r="B290" s="79"/>
      <c r="C290" s="79"/>
    </row>
    <row r="291" spans="1:3" x14ac:dyDescent="0.25">
      <c r="A291" s="79"/>
      <c r="B291" s="79"/>
      <c r="C291" s="79"/>
    </row>
    <row r="292" spans="1:3" x14ac:dyDescent="0.25">
      <c r="A292" s="79"/>
      <c r="B292" s="79"/>
      <c r="C292" s="79"/>
    </row>
    <row r="293" spans="1:3" x14ac:dyDescent="0.25">
      <c r="A293" s="79"/>
      <c r="B293" s="79"/>
      <c r="C293" s="79"/>
    </row>
    <row r="294" spans="1:3" x14ac:dyDescent="0.25">
      <c r="A294" s="79"/>
      <c r="B294" s="79"/>
      <c r="C294" s="79"/>
    </row>
    <row r="295" spans="1:3" x14ac:dyDescent="0.25">
      <c r="A295" s="79"/>
      <c r="B295" s="79"/>
      <c r="C295" s="79"/>
    </row>
    <row r="296" spans="1:3" x14ac:dyDescent="0.25">
      <c r="A296" s="79"/>
      <c r="B296" s="79"/>
      <c r="C296" s="79"/>
    </row>
    <row r="297" spans="1:3" x14ac:dyDescent="0.25">
      <c r="A297" s="79"/>
      <c r="B297" s="79"/>
      <c r="C297" s="79"/>
    </row>
    <row r="298" spans="1:3" x14ac:dyDescent="0.25">
      <c r="A298" s="79"/>
      <c r="B298" s="79"/>
      <c r="C298" s="79"/>
    </row>
    <row r="299" spans="1:3" x14ac:dyDescent="0.25">
      <c r="A299" s="79"/>
      <c r="B299" s="79"/>
      <c r="C299" s="79"/>
    </row>
    <row r="300" spans="1:3" x14ac:dyDescent="0.25">
      <c r="A300" s="79"/>
      <c r="B300" s="79"/>
      <c r="C300" s="79"/>
    </row>
    <row r="301" spans="1:3" x14ac:dyDescent="0.25">
      <c r="A301" s="79"/>
      <c r="B301" s="79"/>
      <c r="C301" s="79"/>
    </row>
    <row r="302" spans="1:3" x14ac:dyDescent="0.25">
      <c r="A302" s="79"/>
      <c r="B302" s="79"/>
      <c r="C302" s="79"/>
    </row>
    <row r="303" spans="1:3" x14ac:dyDescent="0.25">
      <c r="A303" s="79"/>
      <c r="B303" s="79"/>
      <c r="C303" s="79"/>
    </row>
    <row r="304" spans="1:3" x14ac:dyDescent="0.25">
      <c r="A304" s="79"/>
      <c r="B304" s="79"/>
      <c r="C304" s="79"/>
    </row>
    <row r="305" spans="1:3" x14ac:dyDescent="0.25">
      <c r="A305" s="79"/>
      <c r="B305" s="79"/>
      <c r="C305" s="79"/>
    </row>
    <row r="306" spans="1:3" x14ac:dyDescent="0.25">
      <c r="A306" s="79"/>
      <c r="B306" s="79"/>
      <c r="C306" s="79"/>
    </row>
    <row r="307" spans="1:3" x14ac:dyDescent="0.25">
      <c r="A307" s="79"/>
      <c r="B307" s="79"/>
      <c r="C307" s="79"/>
    </row>
    <row r="308" spans="1:3" x14ac:dyDescent="0.25">
      <c r="A308" s="79"/>
      <c r="B308" s="79"/>
      <c r="C308" s="79"/>
    </row>
    <row r="309" spans="1:3" x14ac:dyDescent="0.25">
      <c r="A309" s="79"/>
      <c r="B309" s="79"/>
      <c r="C309" s="79"/>
    </row>
    <row r="310" spans="1:3" x14ac:dyDescent="0.25">
      <c r="A310" s="79"/>
      <c r="B310" s="79"/>
      <c r="C310" s="79"/>
    </row>
    <row r="311" spans="1:3" x14ac:dyDescent="0.25">
      <c r="A311" s="79"/>
      <c r="B311" s="79"/>
      <c r="C311" s="79"/>
    </row>
    <row r="312" spans="1:3" x14ac:dyDescent="0.25">
      <c r="A312" s="79"/>
      <c r="B312" s="79"/>
      <c r="C312" s="79"/>
    </row>
    <row r="313" spans="1:3" x14ac:dyDescent="0.25">
      <c r="A313" s="79"/>
      <c r="B313" s="79"/>
      <c r="C313" s="79"/>
    </row>
    <row r="314" spans="1:3" x14ac:dyDescent="0.25">
      <c r="A314" s="79"/>
      <c r="B314" s="79"/>
      <c r="C314" s="79"/>
    </row>
    <row r="315" spans="1:3" x14ac:dyDescent="0.25">
      <c r="A315" s="79"/>
      <c r="B315" s="79"/>
      <c r="C315" s="79"/>
    </row>
    <row r="316" spans="1:3" x14ac:dyDescent="0.25">
      <c r="A316" s="79"/>
      <c r="B316" s="79"/>
      <c r="C316" s="79"/>
    </row>
    <row r="317" spans="1:3" x14ac:dyDescent="0.25">
      <c r="A317" s="79"/>
      <c r="B317" s="79"/>
      <c r="C317" s="79"/>
    </row>
    <row r="318" spans="1:3" x14ac:dyDescent="0.25">
      <c r="A318" s="79"/>
      <c r="B318" s="79"/>
      <c r="C318" s="79"/>
    </row>
    <row r="319" spans="1:3" x14ac:dyDescent="0.25">
      <c r="A319" s="79"/>
      <c r="B319" s="79"/>
      <c r="C319" s="79"/>
    </row>
    <row r="320" spans="1:3" x14ac:dyDescent="0.25">
      <c r="A320" s="79"/>
      <c r="B320" s="79"/>
      <c r="C320" s="79"/>
    </row>
    <row r="321" spans="1:3" x14ac:dyDescent="0.25">
      <c r="A321" s="79"/>
      <c r="B321" s="79"/>
      <c r="C321" s="79"/>
    </row>
    <row r="322" spans="1:3" x14ac:dyDescent="0.25">
      <c r="A322" s="79"/>
      <c r="B322" s="79"/>
      <c r="C322" s="79"/>
    </row>
    <row r="323" spans="1:3" x14ac:dyDescent="0.25">
      <c r="A323" s="79"/>
      <c r="B323" s="79"/>
      <c r="C323" s="79"/>
    </row>
    <row r="324" spans="1:3" x14ac:dyDescent="0.25">
      <c r="A324" s="79"/>
      <c r="B324" s="79"/>
      <c r="C324" s="79"/>
    </row>
    <row r="325" spans="1:3" x14ac:dyDescent="0.25">
      <c r="A325" s="79"/>
      <c r="B325" s="79"/>
      <c r="C325" s="79"/>
    </row>
    <row r="326" spans="1:3" x14ac:dyDescent="0.25">
      <c r="A326" s="79"/>
      <c r="B326" s="79"/>
      <c r="C326" s="79"/>
    </row>
    <row r="327" spans="1:3" x14ac:dyDescent="0.25">
      <c r="A327" s="79"/>
      <c r="B327" s="79"/>
      <c r="C327" s="79"/>
    </row>
    <row r="328" spans="1:3" x14ac:dyDescent="0.25">
      <c r="A328" s="79"/>
      <c r="B328" s="79"/>
      <c r="C328" s="79"/>
    </row>
    <row r="329" spans="1:3" x14ac:dyDescent="0.25">
      <c r="A329" s="79"/>
      <c r="B329" s="79"/>
      <c r="C329" s="79"/>
    </row>
    <row r="330" spans="1:3" x14ac:dyDescent="0.25">
      <c r="A330" s="79"/>
      <c r="B330" s="79"/>
      <c r="C330" s="79"/>
    </row>
    <row r="331" spans="1:3" x14ac:dyDescent="0.25">
      <c r="A331" s="79"/>
      <c r="B331" s="79"/>
      <c r="C331" s="79"/>
    </row>
    <row r="332" spans="1:3" x14ac:dyDescent="0.25">
      <c r="A332" s="79"/>
      <c r="B332" s="79"/>
      <c r="C332" s="79"/>
    </row>
    <row r="333" spans="1:3" x14ac:dyDescent="0.25">
      <c r="A333" s="79"/>
      <c r="B333" s="79"/>
      <c r="C333" s="79"/>
    </row>
    <row r="334" spans="1:3" x14ac:dyDescent="0.25">
      <c r="A334" s="79"/>
      <c r="B334" s="79"/>
      <c r="C334" s="79"/>
    </row>
    <row r="335" spans="1:3" x14ac:dyDescent="0.25">
      <c r="A335" s="79"/>
      <c r="B335" s="79"/>
      <c r="C335" s="79"/>
    </row>
    <row r="336" spans="1:3" x14ac:dyDescent="0.25">
      <c r="A336" s="79"/>
      <c r="B336" s="79"/>
      <c r="C336" s="79"/>
    </row>
    <row r="337" spans="1:3" x14ac:dyDescent="0.25">
      <c r="A337" s="79"/>
      <c r="B337" s="79"/>
      <c r="C337" s="79"/>
    </row>
    <row r="338" spans="1:3" x14ac:dyDescent="0.25">
      <c r="A338" s="79"/>
      <c r="B338" s="79"/>
      <c r="C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J1" zoomScale="60" workbookViewId="0">
      <selection activeCell="Q36" sqref="Q36"/>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9" customWidth="1"/>
    <col min="9" max="9" width="20.5703125" style="80" customWidth="1"/>
    <col min="10" max="10" width="20.5703125" style="89" customWidth="1"/>
    <col min="11" max="11" width="16" style="80" customWidth="1"/>
    <col min="12" max="12" width="20.5703125" style="80" customWidth="1"/>
    <col min="13" max="13" width="21.28515625" style="89" customWidth="1"/>
    <col min="14" max="14" width="23.85546875" style="80" customWidth="1"/>
    <col min="15" max="15" width="17.85546875" style="80" customWidth="1"/>
    <col min="16" max="16" width="23.85546875" style="80" customWidth="1"/>
    <col min="17" max="17" width="74.28515625" style="80" customWidth="1"/>
    <col min="18" max="18" width="27" style="80" customWidth="1"/>
    <col min="19" max="19" width="43" style="80" customWidth="1"/>
    <col min="20" max="16384" width="9.140625" style="80"/>
  </cols>
  <sheetData>
    <row r="1" spans="1:28" s="49" customFormat="1" ht="18.75" customHeight="1" x14ac:dyDescent="0.2">
      <c r="A1" s="60"/>
      <c r="H1" s="84"/>
      <c r="J1" s="84"/>
      <c r="M1" s="84"/>
      <c r="S1" s="61" t="s">
        <v>69</v>
      </c>
    </row>
    <row r="2" spans="1:28" s="49" customFormat="1" ht="18.75" customHeight="1" x14ac:dyDescent="0.3">
      <c r="A2" s="60"/>
      <c r="H2" s="84"/>
      <c r="J2" s="84"/>
      <c r="M2" s="84"/>
      <c r="S2" s="62" t="s">
        <v>10</v>
      </c>
    </row>
    <row r="3" spans="1:28" s="49" customFormat="1" ht="18.75" x14ac:dyDescent="0.3">
      <c r="H3" s="84"/>
      <c r="J3" s="84"/>
      <c r="M3" s="84"/>
      <c r="S3" s="62" t="s">
        <v>68</v>
      </c>
    </row>
    <row r="4" spans="1:28" s="49" customFormat="1" ht="18.75" customHeigh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49" customFormat="1" ht="15.75" x14ac:dyDescent="0.2">
      <c r="A5" s="63"/>
      <c r="H5" s="84"/>
      <c r="J5" s="84"/>
      <c r="M5" s="84"/>
    </row>
    <row r="6" spans="1:28" s="49" customFormat="1" ht="18.75" x14ac:dyDescent="0.2">
      <c r="A6" s="363" t="s">
        <v>9</v>
      </c>
      <c r="B6" s="363"/>
      <c r="C6" s="363"/>
      <c r="D6" s="363"/>
      <c r="E6" s="363"/>
      <c r="F6" s="363"/>
      <c r="G6" s="363"/>
      <c r="H6" s="363"/>
      <c r="I6" s="363"/>
      <c r="J6" s="363"/>
      <c r="K6" s="363"/>
      <c r="L6" s="363"/>
      <c r="M6" s="363"/>
      <c r="N6" s="363"/>
      <c r="O6" s="363"/>
      <c r="P6" s="363"/>
      <c r="Q6" s="363"/>
      <c r="R6" s="363"/>
      <c r="S6" s="363"/>
      <c r="T6" s="48"/>
      <c r="U6" s="48"/>
      <c r="V6" s="48"/>
      <c r="W6" s="48"/>
      <c r="X6" s="48"/>
      <c r="Y6" s="48"/>
      <c r="Z6" s="48"/>
      <c r="AA6" s="48"/>
      <c r="AB6" s="48"/>
    </row>
    <row r="7" spans="1:28" s="49" customFormat="1" ht="18.75" x14ac:dyDescent="0.2">
      <c r="A7" s="363"/>
      <c r="B7" s="363"/>
      <c r="C7" s="363"/>
      <c r="D7" s="363"/>
      <c r="E7" s="363"/>
      <c r="F7" s="363"/>
      <c r="G7" s="363"/>
      <c r="H7" s="363"/>
      <c r="I7" s="363"/>
      <c r="J7" s="363"/>
      <c r="K7" s="363"/>
      <c r="L7" s="363"/>
      <c r="M7" s="363"/>
      <c r="N7" s="363"/>
      <c r="O7" s="363"/>
      <c r="P7" s="363"/>
      <c r="Q7" s="363"/>
      <c r="R7" s="363"/>
      <c r="S7" s="363"/>
      <c r="T7" s="48"/>
      <c r="U7" s="48"/>
      <c r="V7" s="48"/>
      <c r="W7" s="48"/>
      <c r="X7" s="48"/>
      <c r="Y7" s="48"/>
      <c r="Z7" s="48"/>
      <c r="AA7" s="48"/>
      <c r="AB7" s="48"/>
    </row>
    <row r="8" spans="1:28" s="49"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48"/>
      <c r="U8" s="48"/>
      <c r="V8" s="48"/>
      <c r="W8" s="48"/>
      <c r="X8" s="48"/>
      <c r="Y8" s="48"/>
      <c r="Z8" s="48"/>
      <c r="AA8" s="48"/>
      <c r="AB8" s="48"/>
    </row>
    <row r="9" spans="1:28" s="49" customFormat="1" ht="18.75" x14ac:dyDescent="0.2">
      <c r="A9" s="365" t="s">
        <v>8</v>
      </c>
      <c r="B9" s="365"/>
      <c r="C9" s="365"/>
      <c r="D9" s="365"/>
      <c r="E9" s="365"/>
      <c r="F9" s="365"/>
      <c r="G9" s="365"/>
      <c r="H9" s="365"/>
      <c r="I9" s="365"/>
      <c r="J9" s="365"/>
      <c r="K9" s="365"/>
      <c r="L9" s="365"/>
      <c r="M9" s="365"/>
      <c r="N9" s="365"/>
      <c r="O9" s="365"/>
      <c r="P9" s="365"/>
      <c r="Q9" s="365"/>
      <c r="R9" s="365"/>
      <c r="S9" s="365"/>
      <c r="T9" s="48"/>
      <c r="U9" s="48"/>
      <c r="V9" s="48"/>
      <c r="W9" s="48"/>
      <c r="X9" s="48"/>
      <c r="Y9" s="48"/>
      <c r="Z9" s="48"/>
      <c r="AA9" s="48"/>
      <c r="AB9" s="48"/>
    </row>
    <row r="10" spans="1:28" s="49" customFormat="1" ht="18.75" x14ac:dyDescent="0.2">
      <c r="A10" s="363"/>
      <c r="B10" s="363"/>
      <c r="C10" s="363"/>
      <c r="D10" s="363"/>
      <c r="E10" s="363"/>
      <c r="F10" s="363"/>
      <c r="G10" s="363"/>
      <c r="H10" s="363"/>
      <c r="I10" s="363"/>
      <c r="J10" s="363"/>
      <c r="K10" s="363"/>
      <c r="L10" s="363"/>
      <c r="M10" s="363"/>
      <c r="N10" s="363"/>
      <c r="O10" s="363"/>
      <c r="P10" s="363"/>
      <c r="Q10" s="363"/>
      <c r="R10" s="363"/>
      <c r="S10" s="363"/>
      <c r="T10" s="48"/>
      <c r="U10" s="48"/>
      <c r="V10" s="48"/>
      <c r="W10" s="48"/>
      <c r="X10" s="48"/>
      <c r="Y10" s="48"/>
      <c r="Z10" s="48"/>
      <c r="AA10" s="48"/>
      <c r="AB10" s="48"/>
    </row>
    <row r="11" spans="1:28" s="49" customFormat="1" ht="18.75" x14ac:dyDescent="0.2">
      <c r="A11" s="381" t="str">
        <f>'1. паспорт местоположение'!A12:C12</f>
        <v>K_NS3300.VL.0053</v>
      </c>
      <c r="B11" s="381"/>
      <c r="C11" s="381"/>
      <c r="D11" s="381"/>
      <c r="E11" s="381"/>
      <c r="F11" s="381"/>
      <c r="G11" s="381"/>
      <c r="H11" s="381"/>
      <c r="I11" s="381"/>
      <c r="J11" s="381"/>
      <c r="K11" s="381"/>
      <c r="L11" s="381"/>
      <c r="M11" s="381"/>
      <c r="N11" s="381"/>
      <c r="O11" s="381"/>
      <c r="P11" s="381"/>
      <c r="Q11" s="381"/>
      <c r="R11" s="381"/>
      <c r="S11" s="381"/>
      <c r="T11" s="48"/>
      <c r="U11" s="48"/>
      <c r="V11" s="48"/>
      <c r="W11" s="48"/>
      <c r="X11" s="48"/>
      <c r="Y11" s="48"/>
      <c r="Z11" s="48"/>
      <c r="AA11" s="48"/>
      <c r="AB11" s="48"/>
    </row>
    <row r="12" spans="1:28" s="49"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48"/>
      <c r="U12" s="48"/>
      <c r="V12" s="48"/>
      <c r="W12" s="48"/>
      <c r="X12" s="48"/>
      <c r="Y12" s="48"/>
      <c r="Z12" s="48"/>
      <c r="AA12" s="48"/>
      <c r="AB12" s="48"/>
    </row>
    <row r="13" spans="1:28" s="66"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141"/>
      <c r="U13" s="141"/>
      <c r="V13" s="141"/>
      <c r="W13" s="141"/>
      <c r="X13" s="141"/>
      <c r="Y13" s="141"/>
      <c r="Z13" s="141"/>
      <c r="AA13" s="141"/>
      <c r="AB13" s="141"/>
    </row>
    <row r="14" spans="1:28" s="67" customFormat="1" ht="18" customHeight="1" x14ac:dyDescent="0.2">
      <c r="A14" s="38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1"/>
      <c r="C14" s="381"/>
      <c r="D14" s="381"/>
      <c r="E14" s="381"/>
      <c r="F14" s="381"/>
      <c r="G14" s="381"/>
      <c r="H14" s="381"/>
      <c r="I14" s="381"/>
      <c r="J14" s="381"/>
      <c r="K14" s="381"/>
      <c r="L14" s="381"/>
      <c r="M14" s="381"/>
      <c r="N14" s="381"/>
      <c r="O14" s="381"/>
      <c r="P14" s="381"/>
      <c r="Q14" s="381"/>
      <c r="R14" s="381"/>
      <c r="S14" s="381"/>
      <c r="T14" s="47"/>
      <c r="U14" s="47"/>
      <c r="V14" s="47"/>
      <c r="W14" s="47"/>
      <c r="X14" s="47"/>
      <c r="Y14" s="47"/>
      <c r="Z14" s="47"/>
      <c r="AA14" s="47"/>
      <c r="AB14" s="47"/>
    </row>
    <row r="15" spans="1:28" s="67"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64"/>
      <c r="U15" s="64"/>
      <c r="V15" s="64"/>
      <c r="W15" s="64"/>
      <c r="X15" s="64"/>
      <c r="Y15" s="64"/>
      <c r="Z15" s="64"/>
      <c r="AA15" s="64"/>
      <c r="AB15" s="64"/>
    </row>
    <row r="16" spans="1:28" s="67"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42"/>
      <c r="U16" s="142"/>
      <c r="V16" s="142"/>
      <c r="W16" s="142"/>
      <c r="X16" s="142"/>
      <c r="Y16" s="142"/>
    </row>
    <row r="17" spans="1:28" s="67" customFormat="1" ht="45.75" customHeight="1" x14ac:dyDescent="0.2">
      <c r="A17" s="361" t="s">
        <v>390</v>
      </c>
      <c r="B17" s="361"/>
      <c r="C17" s="361"/>
      <c r="D17" s="361"/>
      <c r="E17" s="361"/>
      <c r="F17" s="361"/>
      <c r="G17" s="361"/>
      <c r="H17" s="361"/>
      <c r="I17" s="361"/>
      <c r="J17" s="361"/>
      <c r="K17" s="361"/>
      <c r="L17" s="361"/>
      <c r="M17" s="361"/>
      <c r="N17" s="361"/>
      <c r="O17" s="361"/>
      <c r="P17" s="361"/>
      <c r="Q17" s="361"/>
      <c r="R17" s="361"/>
      <c r="S17" s="361"/>
      <c r="T17" s="69"/>
      <c r="U17" s="69"/>
      <c r="V17" s="69"/>
      <c r="W17" s="69"/>
      <c r="X17" s="69"/>
      <c r="Y17" s="69"/>
      <c r="Z17" s="69"/>
      <c r="AA17" s="69"/>
      <c r="AB17" s="69"/>
    </row>
    <row r="18" spans="1:28" s="67"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42"/>
      <c r="U18" s="142"/>
      <c r="V18" s="142"/>
      <c r="W18" s="142"/>
      <c r="X18" s="142"/>
      <c r="Y18" s="142"/>
    </row>
    <row r="19" spans="1:28" s="67" customFormat="1" ht="30.75" customHeight="1" x14ac:dyDescent="0.2">
      <c r="A19" s="376" t="s">
        <v>5</v>
      </c>
      <c r="B19" s="376" t="s">
        <v>100</v>
      </c>
      <c r="C19" s="383" t="s">
        <v>310</v>
      </c>
      <c r="D19" s="376" t="s">
        <v>309</v>
      </c>
      <c r="E19" s="376" t="s">
        <v>99</v>
      </c>
      <c r="F19" s="376" t="s">
        <v>98</v>
      </c>
      <c r="G19" s="376" t="s">
        <v>305</v>
      </c>
      <c r="H19" s="378" t="s">
        <v>97</v>
      </c>
      <c r="I19" s="376" t="s">
        <v>96</v>
      </c>
      <c r="J19" s="378" t="s">
        <v>95</v>
      </c>
      <c r="K19" s="376" t="s">
        <v>94</v>
      </c>
      <c r="L19" s="376" t="s">
        <v>93</v>
      </c>
      <c r="M19" s="378" t="s">
        <v>92</v>
      </c>
      <c r="N19" s="376" t="s">
        <v>91</v>
      </c>
      <c r="O19" s="376" t="s">
        <v>90</v>
      </c>
      <c r="P19" s="376" t="s">
        <v>89</v>
      </c>
      <c r="Q19" s="376" t="s">
        <v>308</v>
      </c>
      <c r="R19" s="376"/>
      <c r="S19" s="377" t="s">
        <v>384</v>
      </c>
      <c r="T19" s="142"/>
      <c r="U19" s="142"/>
      <c r="V19" s="142"/>
      <c r="W19" s="142"/>
      <c r="X19" s="142"/>
      <c r="Y19" s="142"/>
    </row>
    <row r="20" spans="1:28" s="67" customFormat="1" ht="126" x14ac:dyDescent="0.2">
      <c r="A20" s="376"/>
      <c r="B20" s="376"/>
      <c r="C20" s="384"/>
      <c r="D20" s="376"/>
      <c r="E20" s="376"/>
      <c r="F20" s="376"/>
      <c r="G20" s="376"/>
      <c r="H20" s="378"/>
      <c r="I20" s="376"/>
      <c r="J20" s="378"/>
      <c r="K20" s="376"/>
      <c r="L20" s="376"/>
      <c r="M20" s="378"/>
      <c r="N20" s="376"/>
      <c r="O20" s="376"/>
      <c r="P20" s="376"/>
      <c r="Q20" s="139" t="s">
        <v>306</v>
      </c>
      <c r="R20" s="85" t="s">
        <v>307</v>
      </c>
      <c r="S20" s="377"/>
      <c r="T20" s="141"/>
      <c r="U20" s="141"/>
      <c r="V20" s="141"/>
      <c r="W20" s="141"/>
      <c r="X20" s="141"/>
      <c r="Y20" s="141"/>
      <c r="Z20" s="74"/>
      <c r="AA20" s="74"/>
      <c r="AB20" s="74"/>
    </row>
    <row r="21" spans="1:28" s="67" customFormat="1" ht="18.75" x14ac:dyDescent="0.2">
      <c r="A21" s="139">
        <v>1</v>
      </c>
      <c r="B21" s="86">
        <v>2</v>
      </c>
      <c r="C21" s="139">
        <v>3</v>
      </c>
      <c r="D21" s="86">
        <v>4</v>
      </c>
      <c r="E21" s="139">
        <v>5</v>
      </c>
      <c r="F21" s="86">
        <v>6</v>
      </c>
      <c r="G21" s="139">
        <v>7</v>
      </c>
      <c r="H21" s="87">
        <v>8</v>
      </c>
      <c r="I21" s="139">
        <v>9</v>
      </c>
      <c r="J21" s="87">
        <v>10</v>
      </c>
      <c r="K21" s="139">
        <v>11</v>
      </c>
      <c r="L21" s="86">
        <v>12</v>
      </c>
      <c r="M21" s="140">
        <v>13</v>
      </c>
      <c r="N21" s="86">
        <v>14</v>
      </c>
      <c r="O21" s="139">
        <v>15</v>
      </c>
      <c r="P21" s="86">
        <v>16</v>
      </c>
      <c r="Q21" s="139">
        <v>17</v>
      </c>
      <c r="R21" s="86">
        <v>18</v>
      </c>
      <c r="S21" s="139">
        <v>19</v>
      </c>
      <c r="T21" s="141"/>
      <c r="U21" s="141"/>
      <c r="V21" s="141"/>
      <c r="W21" s="141"/>
      <c r="X21" s="141"/>
      <c r="Y21" s="141"/>
      <c r="Z21" s="74"/>
      <c r="AA21" s="74"/>
      <c r="AB21" s="74"/>
    </row>
    <row r="22" spans="1:28" s="260" customFormat="1" ht="45" customHeight="1" x14ac:dyDescent="0.25">
      <c r="A22" s="370">
        <v>1</v>
      </c>
      <c r="B22" s="372" t="s">
        <v>471</v>
      </c>
      <c r="C22" s="372" t="s">
        <v>433</v>
      </c>
      <c r="D22" s="372" t="s">
        <v>462</v>
      </c>
      <c r="E22" s="373" t="s">
        <v>472</v>
      </c>
      <c r="F22" s="373" t="s">
        <v>473</v>
      </c>
      <c r="G22" s="257" t="s">
        <v>474</v>
      </c>
      <c r="H22" s="258" t="s">
        <v>475</v>
      </c>
      <c r="I22" s="257">
        <v>0</v>
      </c>
      <c r="J22" s="258" t="s">
        <v>469</v>
      </c>
      <c r="K22" s="372">
        <v>10</v>
      </c>
      <c r="L22" s="372" t="s">
        <v>476</v>
      </c>
      <c r="M22" s="258"/>
      <c r="N22" s="257"/>
      <c r="O22" s="257"/>
      <c r="P22" s="257"/>
      <c r="Q22" s="257"/>
      <c r="R22" s="257"/>
      <c r="S22" s="257"/>
      <c r="T22" s="154"/>
      <c r="U22" s="154"/>
      <c r="V22" s="154"/>
      <c r="W22" s="154"/>
      <c r="X22" s="154"/>
      <c r="Y22" s="154"/>
      <c r="Z22" s="259"/>
      <c r="AA22" s="259"/>
      <c r="AB22" s="259"/>
    </row>
    <row r="23" spans="1:28" s="262" customFormat="1" ht="99" customHeight="1" x14ac:dyDescent="0.25">
      <c r="A23" s="371"/>
      <c r="B23" s="371"/>
      <c r="C23" s="371"/>
      <c r="D23" s="371"/>
      <c r="E23" s="371"/>
      <c r="F23" s="371"/>
      <c r="G23" s="250" t="s">
        <v>467</v>
      </c>
      <c r="H23" s="251">
        <v>2.11</v>
      </c>
      <c r="I23" s="251">
        <v>2.11</v>
      </c>
      <c r="J23" s="251">
        <v>0</v>
      </c>
      <c r="K23" s="371"/>
      <c r="L23" s="371"/>
      <c r="M23" s="374">
        <v>5.96</v>
      </c>
      <c r="N23" s="374">
        <v>7</v>
      </c>
      <c r="O23" s="374">
        <v>800</v>
      </c>
      <c r="P23" s="374">
        <v>20</v>
      </c>
      <c r="Q23" s="250"/>
      <c r="R23" s="374"/>
      <c r="S23" s="374">
        <v>33.723371999999998</v>
      </c>
      <c r="T23" s="261"/>
      <c r="U23" s="261"/>
      <c r="V23" s="261"/>
      <c r="W23" s="261"/>
      <c r="X23" s="261"/>
      <c r="Y23" s="261"/>
      <c r="Z23" s="261"/>
      <c r="AA23" s="261"/>
      <c r="AB23" s="261"/>
    </row>
    <row r="24" spans="1:28" ht="77.25" customHeight="1" x14ac:dyDescent="0.25">
      <c r="A24" s="371"/>
      <c r="B24" s="371"/>
      <c r="C24" s="371"/>
      <c r="D24" s="371"/>
      <c r="E24" s="371"/>
      <c r="F24" s="371"/>
      <c r="G24" s="263" t="s">
        <v>468</v>
      </c>
      <c r="H24" s="264" t="s">
        <v>469</v>
      </c>
      <c r="I24" s="265">
        <v>0</v>
      </c>
      <c r="J24" s="264" t="s">
        <v>469</v>
      </c>
      <c r="K24" s="371"/>
      <c r="L24" s="371"/>
      <c r="M24" s="375"/>
      <c r="N24" s="375"/>
      <c r="O24" s="375"/>
      <c r="P24" s="375"/>
      <c r="Q24" s="250" t="s">
        <v>470</v>
      </c>
      <c r="R24" s="375"/>
      <c r="S24" s="375"/>
      <c r="T24" s="79"/>
      <c r="U24" s="79"/>
      <c r="V24" s="79"/>
      <c r="W24" s="79"/>
      <c r="X24" s="79"/>
      <c r="Y24" s="79"/>
      <c r="Z24" s="79"/>
      <c r="AA24" s="79"/>
      <c r="AB24" s="79"/>
    </row>
    <row r="25" spans="1:28" x14ac:dyDescent="0.25">
      <c r="A25" s="79"/>
      <c r="B25" s="79"/>
      <c r="C25" s="79"/>
      <c r="D25" s="79"/>
      <c r="E25" s="79"/>
      <c r="F25" s="79"/>
      <c r="G25" s="79"/>
      <c r="H25" s="88"/>
      <c r="I25" s="79"/>
      <c r="J25" s="88"/>
      <c r="K25" s="79"/>
      <c r="L25" s="79"/>
      <c r="M25" s="88"/>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8"/>
      <c r="I26" s="79"/>
      <c r="J26" s="88"/>
      <c r="K26" s="79"/>
      <c r="L26" s="79"/>
      <c r="M26" s="88"/>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8"/>
      <c r="I27" s="79"/>
      <c r="J27" s="88"/>
      <c r="K27" s="79"/>
      <c r="L27" s="79"/>
      <c r="M27" s="88"/>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8"/>
      <c r="I28" s="79"/>
      <c r="J28" s="88"/>
      <c r="K28" s="79"/>
      <c r="L28" s="79"/>
      <c r="M28" s="88"/>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8"/>
      <c r="I29" s="79"/>
      <c r="J29" s="88"/>
      <c r="K29" s="79"/>
      <c r="L29" s="79"/>
      <c r="M29" s="88"/>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8"/>
      <c r="I30" s="79"/>
      <c r="J30" s="88"/>
      <c r="K30" s="79"/>
      <c r="L30" s="79"/>
      <c r="M30" s="88"/>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8"/>
      <c r="I31" s="79"/>
      <c r="J31" s="88"/>
      <c r="K31" s="79"/>
      <c r="L31" s="79"/>
      <c r="M31" s="88"/>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8"/>
      <c r="I32" s="79"/>
      <c r="J32" s="88"/>
      <c r="K32" s="79"/>
      <c r="L32" s="79"/>
      <c r="M32" s="88"/>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8"/>
      <c r="I33" s="79"/>
      <c r="J33" s="88"/>
      <c r="K33" s="79"/>
      <c r="L33" s="79"/>
      <c r="M33" s="88"/>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8"/>
      <c r="I34" s="79"/>
      <c r="J34" s="88"/>
      <c r="K34" s="79"/>
      <c r="L34" s="79"/>
      <c r="M34" s="88"/>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8"/>
      <c r="I35" s="79"/>
      <c r="J35" s="88"/>
      <c r="K35" s="79"/>
      <c r="L35" s="79"/>
      <c r="M35" s="88"/>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8"/>
      <c r="I36" s="79"/>
      <c r="J36" s="88"/>
      <c r="K36" s="79"/>
      <c r="L36" s="79"/>
      <c r="M36" s="88"/>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8"/>
      <c r="I37" s="79"/>
      <c r="J37" s="88"/>
      <c r="K37" s="79"/>
      <c r="L37" s="79"/>
      <c r="M37" s="88"/>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8"/>
      <c r="I38" s="79"/>
      <c r="J38" s="88"/>
      <c r="K38" s="79"/>
      <c r="L38" s="79"/>
      <c r="M38" s="88"/>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8"/>
      <c r="I39" s="79"/>
      <c r="J39" s="88"/>
      <c r="K39" s="79"/>
      <c r="L39" s="79"/>
      <c r="M39" s="88"/>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8"/>
      <c r="I40" s="79"/>
      <c r="J40" s="88"/>
      <c r="K40" s="79"/>
      <c r="L40" s="79"/>
      <c r="M40" s="88"/>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8"/>
      <c r="I41" s="79"/>
      <c r="J41" s="88"/>
      <c r="K41" s="79"/>
      <c r="L41" s="79"/>
      <c r="M41" s="88"/>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8"/>
      <c r="I42" s="79"/>
      <c r="J42" s="88"/>
      <c r="K42" s="79"/>
      <c r="L42" s="79"/>
      <c r="M42" s="88"/>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8"/>
      <c r="I43" s="79"/>
      <c r="J43" s="88"/>
      <c r="K43" s="79"/>
      <c r="L43" s="79"/>
      <c r="M43" s="88"/>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8"/>
      <c r="I44" s="79"/>
      <c r="J44" s="88"/>
      <c r="K44" s="79"/>
      <c r="L44" s="79"/>
      <c r="M44" s="88"/>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8"/>
      <c r="I45" s="79"/>
      <c r="J45" s="88"/>
      <c r="K45" s="79"/>
      <c r="L45" s="79"/>
      <c r="M45" s="88"/>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8"/>
      <c r="I46" s="79"/>
      <c r="J46" s="88"/>
      <c r="K46" s="79"/>
      <c r="L46" s="79"/>
      <c r="M46" s="88"/>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8"/>
      <c r="I47" s="79"/>
      <c r="J47" s="88"/>
      <c r="K47" s="79"/>
      <c r="L47" s="79"/>
      <c r="M47" s="88"/>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8"/>
      <c r="I48" s="79"/>
      <c r="J48" s="88"/>
      <c r="K48" s="79"/>
      <c r="L48" s="79"/>
      <c r="M48" s="88"/>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8"/>
      <c r="I49" s="79"/>
      <c r="J49" s="88"/>
      <c r="K49" s="79"/>
      <c r="L49" s="79"/>
      <c r="M49" s="88"/>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8"/>
      <c r="I50" s="79"/>
      <c r="J50" s="88"/>
      <c r="K50" s="79"/>
      <c r="L50" s="79"/>
      <c r="M50" s="88"/>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8"/>
      <c r="I51" s="79"/>
      <c r="J51" s="88"/>
      <c r="K51" s="79"/>
      <c r="L51" s="79"/>
      <c r="M51" s="88"/>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8"/>
      <c r="I52" s="79"/>
      <c r="J52" s="88"/>
      <c r="K52" s="79"/>
      <c r="L52" s="79"/>
      <c r="M52" s="88"/>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8"/>
      <c r="I53" s="79"/>
      <c r="J53" s="88"/>
      <c r="K53" s="79"/>
      <c r="L53" s="79"/>
      <c r="M53" s="88"/>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8"/>
      <c r="I54" s="79"/>
      <c r="J54" s="88"/>
      <c r="K54" s="79"/>
      <c r="L54" s="79"/>
      <c r="M54" s="88"/>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8"/>
      <c r="I55" s="79"/>
      <c r="J55" s="88"/>
      <c r="K55" s="79"/>
      <c r="L55" s="79"/>
      <c r="M55" s="88"/>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8"/>
      <c r="I56" s="79"/>
      <c r="J56" s="88"/>
      <c r="K56" s="79"/>
      <c r="L56" s="79"/>
      <c r="M56" s="88"/>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8"/>
      <c r="I57" s="79"/>
      <c r="J57" s="88"/>
      <c r="K57" s="79"/>
      <c r="L57" s="79"/>
      <c r="M57" s="88"/>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8"/>
      <c r="I58" s="79"/>
      <c r="J58" s="88"/>
      <c r="K58" s="79"/>
      <c r="L58" s="79"/>
      <c r="M58" s="88"/>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8"/>
      <c r="I59" s="79"/>
      <c r="J59" s="88"/>
      <c r="K59" s="79"/>
      <c r="L59" s="79"/>
      <c r="M59" s="88"/>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8"/>
      <c r="I60" s="79"/>
      <c r="J60" s="88"/>
      <c r="K60" s="79"/>
      <c r="L60" s="79"/>
      <c r="M60" s="88"/>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8"/>
      <c r="I61" s="79"/>
      <c r="J61" s="88"/>
      <c r="K61" s="79"/>
      <c r="L61" s="79"/>
      <c r="M61" s="88"/>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8"/>
      <c r="I62" s="79"/>
      <c r="J62" s="88"/>
      <c r="K62" s="79"/>
      <c r="L62" s="79"/>
      <c r="M62" s="88"/>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8"/>
      <c r="I63" s="79"/>
      <c r="J63" s="88"/>
      <c r="K63" s="79"/>
      <c r="L63" s="79"/>
      <c r="M63" s="88"/>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8"/>
      <c r="I64" s="79"/>
      <c r="J64" s="88"/>
      <c r="K64" s="79"/>
      <c r="L64" s="79"/>
      <c r="M64" s="88"/>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8"/>
      <c r="I65" s="79"/>
      <c r="J65" s="88"/>
      <c r="K65" s="79"/>
      <c r="L65" s="79"/>
      <c r="M65" s="88"/>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8"/>
      <c r="I66" s="79"/>
      <c r="J66" s="88"/>
      <c r="K66" s="79"/>
      <c r="L66" s="79"/>
      <c r="M66" s="88"/>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8"/>
      <c r="I67" s="79"/>
      <c r="J67" s="88"/>
      <c r="K67" s="79"/>
      <c r="L67" s="79"/>
      <c r="M67" s="88"/>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8"/>
      <c r="I68" s="79"/>
      <c r="J68" s="88"/>
      <c r="K68" s="79"/>
      <c r="L68" s="79"/>
      <c r="M68" s="88"/>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8"/>
      <c r="I69" s="79"/>
      <c r="J69" s="88"/>
      <c r="K69" s="79"/>
      <c r="L69" s="79"/>
      <c r="M69" s="88"/>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8"/>
      <c r="I70" s="79"/>
      <c r="J70" s="88"/>
      <c r="K70" s="79"/>
      <c r="L70" s="79"/>
      <c r="M70" s="88"/>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8"/>
      <c r="I71" s="79"/>
      <c r="J71" s="88"/>
      <c r="K71" s="79"/>
      <c r="L71" s="79"/>
      <c r="M71" s="88"/>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8"/>
      <c r="I72" s="79"/>
      <c r="J72" s="88"/>
      <c r="K72" s="79"/>
      <c r="L72" s="79"/>
      <c r="M72" s="88"/>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8"/>
      <c r="I73" s="79"/>
      <c r="J73" s="88"/>
      <c r="K73" s="79"/>
      <c r="L73" s="79"/>
      <c r="M73" s="88"/>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8"/>
      <c r="I74" s="79"/>
      <c r="J74" s="88"/>
      <c r="K74" s="79"/>
      <c r="L74" s="79"/>
      <c r="M74" s="88"/>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8"/>
      <c r="I75" s="79"/>
      <c r="J75" s="88"/>
      <c r="K75" s="79"/>
      <c r="L75" s="79"/>
      <c r="M75" s="88"/>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8"/>
      <c r="I76" s="79"/>
      <c r="J76" s="88"/>
      <c r="K76" s="79"/>
      <c r="L76" s="79"/>
      <c r="M76" s="88"/>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8"/>
      <c r="I77" s="79"/>
      <c r="J77" s="88"/>
      <c r="K77" s="79"/>
      <c r="L77" s="79"/>
      <c r="M77" s="88"/>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8"/>
      <c r="I78" s="79"/>
      <c r="J78" s="88"/>
      <c r="K78" s="79"/>
      <c r="L78" s="79"/>
      <c r="M78" s="88"/>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8"/>
      <c r="I79" s="79"/>
      <c r="J79" s="88"/>
      <c r="K79" s="79"/>
      <c r="L79" s="79"/>
      <c r="M79" s="88"/>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8"/>
      <c r="I80" s="79"/>
      <c r="J80" s="88"/>
      <c r="K80" s="79"/>
      <c r="L80" s="79"/>
      <c r="M80" s="88"/>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8"/>
      <c r="I81" s="79"/>
      <c r="J81" s="88"/>
      <c r="K81" s="79"/>
      <c r="L81" s="79"/>
      <c r="M81" s="88"/>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8"/>
      <c r="I82" s="79"/>
      <c r="J82" s="88"/>
      <c r="K82" s="79"/>
      <c r="L82" s="79"/>
      <c r="M82" s="88"/>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8"/>
      <c r="I83" s="79"/>
      <c r="J83" s="88"/>
      <c r="K83" s="79"/>
      <c r="L83" s="79"/>
      <c r="M83" s="88"/>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8"/>
      <c r="I84" s="79"/>
      <c r="J84" s="88"/>
      <c r="K84" s="79"/>
      <c r="L84" s="79"/>
      <c r="M84" s="88"/>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8"/>
      <c r="I85" s="79"/>
      <c r="J85" s="88"/>
      <c r="K85" s="79"/>
      <c r="L85" s="79"/>
      <c r="M85" s="88"/>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8"/>
      <c r="I86" s="79"/>
      <c r="J86" s="88"/>
      <c r="K86" s="79"/>
      <c r="L86" s="79"/>
      <c r="M86" s="88"/>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8"/>
      <c r="I87" s="79"/>
      <c r="J87" s="88"/>
      <c r="K87" s="79"/>
      <c r="L87" s="79"/>
      <c r="M87" s="88"/>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8"/>
      <c r="I88" s="79"/>
      <c r="J88" s="88"/>
      <c r="K88" s="79"/>
      <c r="L88" s="79"/>
      <c r="M88" s="88"/>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8"/>
      <c r="I89" s="79"/>
      <c r="J89" s="88"/>
      <c r="K89" s="79"/>
      <c r="L89" s="79"/>
      <c r="M89" s="88"/>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8"/>
      <c r="I90" s="79"/>
      <c r="J90" s="88"/>
      <c r="K90" s="79"/>
      <c r="L90" s="79"/>
      <c r="M90" s="88"/>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8"/>
      <c r="I91" s="79"/>
      <c r="J91" s="88"/>
      <c r="K91" s="79"/>
      <c r="L91" s="79"/>
      <c r="M91" s="88"/>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8"/>
      <c r="I92" s="79"/>
      <c r="J92" s="88"/>
      <c r="K92" s="79"/>
      <c r="L92" s="79"/>
      <c r="M92" s="88"/>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8"/>
      <c r="I93" s="79"/>
      <c r="J93" s="88"/>
      <c r="K93" s="79"/>
      <c r="L93" s="79"/>
      <c r="M93" s="88"/>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8"/>
      <c r="I94" s="79"/>
      <c r="J94" s="88"/>
      <c r="K94" s="79"/>
      <c r="L94" s="79"/>
      <c r="M94" s="88"/>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8"/>
      <c r="I95" s="79"/>
      <c r="J95" s="88"/>
      <c r="K95" s="79"/>
      <c r="L95" s="79"/>
      <c r="M95" s="88"/>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8"/>
      <c r="I96" s="79"/>
      <c r="J96" s="88"/>
      <c r="K96" s="79"/>
      <c r="L96" s="79"/>
      <c r="M96" s="88"/>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8"/>
      <c r="I97" s="79"/>
      <c r="J97" s="88"/>
      <c r="K97" s="79"/>
      <c r="L97" s="79"/>
      <c r="M97" s="88"/>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8"/>
      <c r="I98" s="79"/>
      <c r="J98" s="88"/>
      <c r="K98" s="79"/>
      <c r="L98" s="79"/>
      <c r="M98" s="88"/>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8"/>
      <c r="I99" s="79"/>
      <c r="J99" s="88"/>
      <c r="K99" s="79"/>
      <c r="L99" s="79"/>
      <c r="M99" s="88"/>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8"/>
      <c r="I100" s="79"/>
      <c r="J100" s="88"/>
      <c r="K100" s="79"/>
      <c r="L100" s="79"/>
      <c r="M100" s="88"/>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8"/>
      <c r="I101" s="79"/>
      <c r="J101" s="88"/>
      <c r="K101" s="79"/>
      <c r="L101" s="79"/>
      <c r="M101" s="88"/>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8"/>
      <c r="I102" s="79"/>
      <c r="J102" s="88"/>
      <c r="K102" s="79"/>
      <c r="L102" s="79"/>
      <c r="M102" s="88"/>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8"/>
      <c r="I103" s="79"/>
      <c r="J103" s="88"/>
      <c r="K103" s="79"/>
      <c r="L103" s="79"/>
      <c r="M103" s="88"/>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8"/>
      <c r="I104" s="79"/>
      <c r="J104" s="88"/>
      <c r="K104" s="79"/>
      <c r="L104" s="79"/>
      <c r="M104" s="88"/>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8"/>
      <c r="I105" s="79"/>
      <c r="J105" s="88"/>
      <c r="K105" s="79"/>
      <c r="L105" s="79"/>
      <c r="M105" s="88"/>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8"/>
      <c r="I106" s="79"/>
      <c r="J106" s="88"/>
      <c r="K106" s="79"/>
      <c r="L106" s="79"/>
      <c r="M106" s="88"/>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8"/>
      <c r="I107" s="79"/>
      <c r="J107" s="88"/>
      <c r="K107" s="79"/>
      <c r="L107" s="79"/>
      <c r="M107" s="88"/>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8"/>
      <c r="I108" s="79"/>
      <c r="J108" s="88"/>
      <c r="K108" s="79"/>
      <c r="L108" s="79"/>
      <c r="M108" s="88"/>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8"/>
      <c r="I109" s="79"/>
      <c r="J109" s="88"/>
      <c r="K109" s="79"/>
      <c r="L109" s="79"/>
      <c r="M109" s="88"/>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8"/>
      <c r="I110" s="79"/>
      <c r="J110" s="88"/>
      <c r="K110" s="79"/>
      <c r="L110" s="79"/>
      <c r="M110" s="88"/>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8"/>
      <c r="I111" s="79"/>
      <c r="J111" s="88"/>
      <c r="K111" s="79"/>
      <c r="L111" s="79"/>
      <c r="M111" s="88"/>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8"/>
      <c r="I112" s="79"/>
      <c r="J112" s="88"/>
      <c r="K112" s="79"/>
      <c r="L112" s="79"/>
      <c r="M112" s="88"/>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8"/>
      <c r="I113" s="79"/>
      <c r="J113" s="88"/>
      <c r="K113" s="79"/>
      <c r="L113" s="79"/>
      <c r="M113" s="88"/>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8"/>
      <c r="I114" s="79"/>
      <c r="J114" s="88"/>
      <c r="K114" s="79"/>
      <c r="L114" s="79"/>
      <c r="M114" s="88"/>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8"/>
      <c r="I115" s="79"/>
      <c r="J115" s="88"/>
      <c r="K115" s="79"/>
      <c r="L115" s="79"/>
      <c r="M115" s="88"/>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8"/>
      <c r="I116" s="79"/>
      <c r="J116" s="88"/>
      <c r="K116" s="79"/>
      <c r="L116" s="79"/>
      <c r="M116" s="88"/>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8"/>
      <c r="I117" s="79"/>
      <c r="J117" s="88"/>
      <c r="K117" s="79"/>
      <c r="L117" s="79"/>
      <c r="M117" s="88"/>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8"/>
      <c r="I118" s="79"/>
      <c r="J118" s="88"/>
      <c r="K118" s="79"/>
      <c r="L118" s="79"/>
      <c r="M118" s="88"/>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8"/>
      <c r="I119" s="79"/>
      <c r="J119" s="88"/>
      <c r="K119" s="79"/>
      <c r="L119" s="79"/>
      <c r="M119" s="88"/>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8"/>
      <c r="I120" s="79"/>
      <c r="J120" s="88"/>
      <c r="K120" s="79"/>
      <c r="L120" s="79"/>
      <c r="M120" s="88"/>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8"/>
      <c r="I121" s="79"/>
      <c r="J121" s="88"/>
      <c r="K121" s="79"/>
      <c r="L121" s="79"/>
      <c r="M121" s="88"/>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8"/>
      <c r="I122" s="79"/>
      <c r="J122" s="88"/>
      <c r="K122" s="79"/>
      <c r="L122" s="79"/>
      <c r="M122" s="88"/>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8"/>
      <c r="I123" s="79"/>
      <c r="J123" s="88"/>
      <c r="K123" s="79"/>
      <c r="L123" s="79"/>
      <c r="M123" s="88"/>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8"/>
      <c r="I124" s="79"/>
      <c r="J124" s="88"/>
      <c r="K124" s="79"/>
      <c r="L124" s="79"/>
      <c r="M124" s="88"/>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8"/>
      <c r="I125" s="79"/>
      <c r="J125" s="88"/>
      <c r="K125" s="79"/>
      <c r="L125" s="79"/>
      <c r="M125" s="88"/>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8"/>
      <c r="I126" s="79"/>
      <c r="J126" s="88"/>
      <c r="K126" s="79"/>
      <c r="L126" s="79"/>
      <c r="M126" s="88"/>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8"/>
      <c r="I127" s="79"/>
      <c r="J127" s="88"/>
      <c r="K127" s="79"/>
      <c r="L127" s="79"/>
      <c r="M127" s="88"/>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8"/>
      <c r="I128" s="79"/>
      <c r="J128" s="88"/>
      <c r="K128" s="79"/>
      <c r="L128" s="79"/>
      <c r="M128" s="88"/>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8"/>
      <c r="I129" s="79"/>
      <c r="J129" s="88"/>
      <c r="K129" s="79"/>
      <c r="L129" s="79"/>
      <c r="M129" s="88"/>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8"/>
      <c r="I130" s="79"/>
      <c r="J130" s="88"/>
      <c r="K130" s="79"/>
      <c r="L130" s="79"/>
      <c r="M130" s="88"/>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8"/>
      <c r="I131" s="79"/>
      <c r="J131" s="88"/>
      <c r="K131" s="79"/>
      <c r="L131" s="79"/>
      <c r="M131" s="88"/>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8"/>
      <c r="I132" s="79"/>
      <c r="J132" s="88"/>
      <c r="K132" s="79"/>
      <c r="L132" s="79"/>
      <c r="M132" s="88"/>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8"/>
      <c r="I133" s="79"/>
      <c r="J133" s="88"/>
      <c r="K133" s="79"/>
      <c r="L133" s="79"/>
      <c r="M133" s="88"/>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8"/>
      <c r="I134" s="79"/>
      <c r="J134" s="88"/>
      <c r="K134" s="79"/>
      <c r="L134" s="79"/>
      <c r="M134" s="88"/>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8"/>
      <c r="I135" s="79"/>
      <c r="J135" s="88"/>
      <c r="K135" s="79"/>
      <c r="L135" s="79"/>
      <c r="M135" s="88"/>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8"/>
      <c r="I136" s="79"/>
      <c r="J136" s="88"/>
      <c r="K136" s="79"/>
      <c r="L136" s="79"/>
      <c r="M136" s="88"/>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8"/>
      <c r="I137" s="79"/>
      <c r="J137" s="88"/>
      <c r="K137" s="79"/>
      <c r="L137" s="79"/>
      <c r="M137" s="88"/>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8"/>
      <c r="I138" s="79"/>
      <c r="J138" s="88"/>
      <c r="K138" s="79"/>
      <c r="L138" s="79"/>
      <c r="M138" s="88"/>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8"/>
      <c r="I139" s="79"/>
      <c r="J139" s="88"/>
      <c r="K139" s="79"/>
      <c r="L139" s="79"/>
      <c r="M139" s="88"/>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8"/>
      <c r="I140" s="79"/>
      <c r="J140" s="88"/>
      <c r="K140" s="79"/>
      <c r="L140" s="79"/>
      <c r="M140" s="88"/>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8"/>
      <c r="I141" s="79"/>
      <c r="J141" s="88"/>
      <c r="K141" s="79"/>
      <c r="L141" s="79"/>
      <c r="M141" s="88"/>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8"/>
      <c r="I142" s="79"/>
      <c r="J142" s="88"/>
      <c r="K142" s="79"/>
      <c r="L142" s="79"/>
      <c r="M142" s="88"/>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8"/>
      <c r="I143" s="79"/>
      <c r="J143" s="88"/>
      <c r="K143" s="79"/>
      <c r="L143" s="79"/>
      <c r="M143" s="88"/>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8"/>
      <c r="I144" s="79"/>
      <c r="J144" s="88"/>
      <c r="K144" s="79"/>
      <c r="L144" s="79"/>
      <c r="M144" s="88"/>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8"/>
      <c r="I145" s="79"/>
      <c r="J145" s="88"/>
      <c r="K145" s="79"/>
      <c r="L145" s="79"/>
      <c r="M145" s="88"/>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8"/>
      <c r="I146" s="79"/>
      <c r="J146" s="88"/>
      <c r="K146" s="79"/>
      <c r="L146" s="79"/>
      <c r="M146" s="88"/>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8"/>
      <c r="I147" s="79"/>
      <c r="J147" s="88"/>
      <c r="K147" s="79"/>
      <c r="L147" s="79"/>
      <c r="M147" s="88"/>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8"/>
      <c r="I148" s="79"/>
      <c r="J148" s="88"/>
      <c r="K148" s="79"/>
      <c r="L148" s="79"/>
      <c r="M148" s="88"/>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8"/>
      <c r="I149" s="79"/>
      <c r="J149" s="88"/>
      <c r="K149" s="79"/>
      <c r="L149" s="79"/>
      <c r="M149" s="88"/>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8"/>
      <c r="I150" s="79"/>
      <c r="J150" s="88"/>
      <c r="K150" s="79"/>
      <c r="L150" s="79"/>
      <c r="M150" s="88"/>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8"/>
      <c r="I151" s="79"/>
      <c r="J151" s="88"/>
      <c r="K151" s="79"/>
      <c r="L151" s="79"/>
      <c r="M151" s="88"/>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8"/>
      <c r="I152" s="79"/>
      <c r="J152" s="88"/>
      <c r="K152" s="79"/>
      <c r="L152" s="79"/>
      <c r="M152" s="88"/>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8"/>
      <c r="I153" s="79"/>
      <c r="J153" s="88"/>
      <c r="K153" s="79"/>
      <c r="L153" s="79"/>
      <c r="M153" s="88"/>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8"/>
      <c r="I154" s="79"/>
      <c r="J154" s="88"/>
      <c r="K154" s="79"/>
      <c r="L154" s="79"/>
      <c r="M154" s="88"/>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8"/>
      <c r="I155" s="79"/>
      <c r="J155" s="88"/>
      <c r="K155" s="79"/>
      <c r="L155" s="79"/>
      <c r="M155" s="88"/>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8"/>
      <c r="I156" s="79"/>
      <c r="J156" s="88"/>
      <c r="K156" s="79"/>
      <c r="L156" s="79"/>
      <c r="M156" s="88"/>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8"/>
      <c r="I157" s="79"/>
      <c r="J157" s="88"/>
      <c r="K157" s="79"/>
      <c r="L157" s="79"/>
      <c r="M157" s="88"/>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8"/>
      <c r="I158" s="79"/>
      <c r="J158" s="88"/>
      <c r="K158" s="79"/>
      <c r="L158" s="79"/>
      <c r="M158" s="88"/>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8"/>
      <c r="I159" s="79"/>
      <c r="J159" s="88"/>
      <c r="K159" s="79"/>
      <c r="L159" s="79"/>
      <c r="M159" s="88"/>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8"/>
      <c r="I160" s="79"/>
      <c r="J160" s="88"/>
      <c r="K160" s="79"/>
      <c r="L160" s="79"/>
      <c r="M160" s="88"/>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8"/>
      <c r="I161" s="79"/>
      <c r="J161" s="88"/>
      <c r="K161" s="79"/>
      <c r="L161" s="79"/>
      <c r="M161" s="88"/>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8"/>
      <c r="I162" s="79"/>
      <c r="J162" s="88"/>
      <c r="K162" s="79"/>
      <c r="L162" s="79"/>
      <c r="M162" s="88"/>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8"/>
      <c r="I163" s="79"/>
      <c r="J163" s="88"/>
      <c r="K163" s="79"/>
      <c r="L163" s="79"/>
      <c r="M163" s="88"/>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8"/>
      <c r="I164" s="79"/>
      <c r="J164" s="88"/>
      <c r="K164" s="79"/>
      <c r="L164" s="79"/>
      <c r="M164" s="88"/>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8"/>
      <c r="I165" s="79"/>
      <c r="J165" s="88"/>
      <c r="K165" s="79"/>
      <c r="L165" s="79"/>
      <c r="M165" s="88"/>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8"/>
      <c r="I166" s="79"/>
      <c r="J166" s="88"/>
      <c r="K166" s="79"/>
      <c r="L166" s="79"/>
      <c r="M166" s="88"/>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8"/>
      <c r="I167" s="79"/>
      <c r="J167" s="88"/>
      <c r="K167" s="79"/>
      <c r="L167" s="79"/>
      <c r="M167" s="88"/>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8"/>
      <c r="I168" s="79"/>
      <c r="J168" s="88"/>
      <c r="K168" s="79"/>
      <c r="L168" s="79"/>
      <c r="M168" s="88"/>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8"/>
      <c r="I169" s="79"/>
      <c r="J169" s="88"/>
      <c r="K169" s="79"/>
      <c r="L169" s="79"/>
      <c r="M169" s="88"/>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8"/>
      <c r="I170" s="79"/>
      <c r="J170" s="88"/>
      <c r="K170" s="79"/>
      <c r="L170" s="79"/>
      <c r="M170" s="88"/>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8"/>
      <c r="I171" s="79"/>
      <c r="J171" s="88"/>
      <c r="K171" s="79"/>
      <c r="L171" s="79"/>
      <c r="M171" s="88"/>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8"/>
      <c r="I172" s="79"/>
      <c r="J172" s="88"/>
      <c r="K172" s="79"/>
      <c r="L172" s="79"/>
      <c r="M172" s="88"/>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8"/>
      <c r="I173" s="79"/>
      <c r="J173" s="88"/>
      <c r="K173" s="79"/>
      <c r="L173" s="79"/>
      <c r="M173" s="88"/>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8"/>
      <c r="I174" s="79"/>
      <c r="J174" s="88"/>
      <c r="K174" s="79"/>
      <c r="L174" s="79"/>
      <c r="M174" s="88"/>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8"/>
      <c r="I175" s="79"/>
      <c r="J175" s="88"/>
      <c r="K175" s="79"/>
      <c r="L175" s="79"/>
      <c r="M175" s="88"/>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8"/>
      <c r="I176" s="79"/>
      <c r="J176" s="88"/>
      <c r="K176" s="79"/>
      <c r="L176" s="79"/>
      <c r="M176" s="88"/>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8"/>
      <c r="I177" s="79"/>
      <c r="J177" s="88"/>
      <c r="K177" s="79"/>
      <c r="L177" s="79"/>
      <c r="M177" s="88"/>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8"/>
      <c r="I178" s="79"/>
      <c r="J178" s="88"/>
      <c r="K178" s="79"/>
      <c r="L178" s="79"/>
      <c r="M178" s="88"/>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8"/>
      <c r="I179" s="79"/>
      <c r="J179" s="88"/>
      <c r="K179" s="79"/>
      <c r="L179" s="79"/>
      <c r="M179" s="88"/>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8"/>
      <c r="I180" s="79"/>
      <c r="J180" s="88"/>
      <c r="K180" s="79"/>
      <c r="L180" s="79"/>
      <c r="M180" s="88"/>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8"/>
      <c r="I181" s="79"/>
      <c r="J181" s="88"/>
      <c r="K181" s="79"/>
      <c r="L181" s="79"/>
      <c r="M181" s="88"/>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8"/>
      <c r="I182" s="79"/>
      <c r="J182" s="88"/>
      <c r="K182" s="79"/>
      <c r="L182" s="79"/>
      <c r="M182" s="88"/>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8"/>
      <c r="I183" s="79"/>
      <c r="J183" s="88"/>
      <c r="K183" s="79"/>
      <c r="L183" s="79"/>
      <c r="M183" s="88"/>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8"/>
      <c r="I184" s="79"/>
      <c r="J184" s="88"/>
      <c r="K184" s="79"/>
      <c r="L184" s="79"/>
      <c r="M184" s="88"/>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8"/>
      <c r="I185" s="79"/>
      <c r="J185" s="88"/>
      <c r="K185" s="79"/>
      <c r="L185" s="79"/>
      <c r="M185" s="88"/>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8"/>
      <c r="I186" s="79"/>
      <c r="J186" s="88"/>
      <c r="K186" s="79"/>
      <c r="L186" s="79"/>
      <c r="M186" s="88"/>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8"/>
      <c r="I187" s="79"/>
      <c r="J187" s="88"/>
      <c r="K187" s="79"/>
      <c r="L187" s="79"/>
      <c r="M187" s="88"/>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8"/>
      <c r="I188" s="79"/>
      <c r="J188" s="88"/>
      <c r="K188" s="79"/>
      <c r="L188" s="79"/>
      <c r="M188" s="88"/>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8"/>
      <c r="I189" s="79"/>
      <c r="J189" s="88"/>
      <c r="K189" s="79"/>
      <c r="L189" s="79"/>
      <c r="M189" s="88"/>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8"/>
      <c r="I190" s="79"/>
      <c r="J190" s="88"/>
      <c r="K190" s="79"/>
      <c r="L190" s="79"/>
      <c r="M190" s="88"/>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8"/>
      <c r="I191" s="79"/>
      <c r="J191" s="88"/>
      <c r="K191" s="79"/>
      <c r="L191" s="79"/>
      <c r="M191" s="88"/>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8"/>
      <c r="I192" s="79"/>
      <c r="J192" s="88"/>
      <c r="K192" s="79"/>
      <c r="L192" s="79"/>
      <c r="M192" s="88"/>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8"/>
      <c r="I193" s="79"/>
      <c r="J193" s="88"/>
      <c r="K193" s="79"/>
      <c r="L193" s="79"/>
      <c r="M193" s="88"/>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8"/>
      <c r="I194" s="79"/>
      <c r="J194" s="88"/>
      <c r="K194" s="79"/>
      <c r="L194" s="79"/>
      <c r="M194" s="88"/>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8"/>
      <c r="I195" s="79"/>
      <c r="J195" s="88"/>
      <c r="K195" s="79"/>
      <c r="L195" s="79"/>
      <c r="M195" s="88"/>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8"/>
      <c r="I196" s="79"/>
      <c r="J196" s="88"/>
      <c r="K196" s="79"/>
      <c r="L196" s="79"/>
      <c r="M196" s="88"/>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8"/>
      <c r="I197" s="79"/>
      <c r="J197" s="88"/>
      <c r="K197" s="79"/>
      <c r="L197" s="79"/>
      <c r="M197" s="88"/>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8"/>
      <c r="I198" s="79"/>
      <c r="J198" s="88"/>
      <c r="K198" s="79"/>
      <c r="L198" s="79"/>
      <c r="M198" s="88"/>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8"/>
      <c r="I199" s="79"/>
      <c r="J199" s="88"/>
      <c r="K199" s="79"/>
      <c r="L199" s="79"/>
      <c r="M199" s="88"/>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8"/>
      <c r="I200" s="79"/>
      <c r="J200" s="88"/>
      <c r="K200" s="79"/>
      <c r="L200" s="79"/>
      <c r="M200" s="88"/>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8"/>
      <c r="I201" s="79"/>
      <c r="J201" s="88"/>
      <c r="K201" s="79"/>
      <c r="L201" s="79"/>
      <c r="M201" s="88"/>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8"/>
      <c r="I202" s="79"/>
      <c r="J202" s="88"/>
      <c r="K202" s="79"/>
      <c r="L202" s="79"/>
      <c r="M202" s="88"/>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8"/>
      <c r="I203" s="79"/>
      <c r="J203" s="88"/>
      <c r="K203" s="79"/>
      <c r="L203" s="79"/>
      <c r="M203" s="88"/>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8"/>
      <c r="I204" s="79"/>
      <c r="J204" s="88"/>
      <c r="K204" s="79"/>
      <c r="L204" s="79"/>
      <c r="M204" s="88"/>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8"/>
      <c r="I205" s="79"/>
      <c r="J205" s="88"/>
      <c r="K205" s="79"/>
      <c r="L205" s="79"/>
      <c r="M205" s="88"/>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8"/>
      <c r="I206" s="79"/>
      <c r="J206" s="88"/>
      <c r="K206" s="79"/>
      <c r="L206" s="79"/>
      <c r="M206" s="88"/>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8"/>
      <c r="I207" s="79"/>
      <c r="J207" s="88"/>
      <c r="K207" s="79"/>
      <c r="L207" s="79"/>
      <c r="M207" s="88"/>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8"/>
      <c r="I208" s="79"/>
      <c r="J208" s="88"/>
      <c r="K208" s="79"/>
      <c r="L208" s="79"/>
      <c r="M208" s="88"/>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8"/>
      <c r="I209" s="79"/>
      <c r="J209" s="88"/>
      <c r="K209" s="79"/>
      <c r="L209" s="79"/>
      <c r="M209" s="88"/>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8"/>
      <c r="I210" s="79"/>
      <c r="J210" s="88"/>
      <c r="K210" s="79"/>
      <c r="L210" s="79"/>
      <c r="M210" s="88"/>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8"/>
      <c r="I211" s="79"/>
      <c r="J211" s="88"/>
      <c r="K211" s="79"/>
      <c r="L211" s="79"/>
      <c r="M211" s="88"/>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8"/>
      <c r="I212" s="79"/>
      <c r="J212" s="88"/>
      <c r="K212" s="79"/>
      <c r="L212" s="79"/>
      <c r="M212" s="88"/>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8"/>
      <c r="I213" s="79"/>
      <c r="J213" s="88"/>
      <c r="K213" s="79"/>
      <c r="L213" s="79"/>
      <c r="M213" s="88"/>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8"/>
      <c r="I214" s="79"/>
      <c r="J214" s="88"/>
      <c r="K214" s="79"/>
      <c r="L214" s="79"/>
      <c r="M214" s="88"/>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8"/>
      <c r="I215" s="79"/>
      <c r="J215" s="88"/>
      <c r="K215" s="79"/>
      <c r="L215" s="79"/>
      <c r="M215" s="88"/>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8"/>
      <c r="I216" s="79"/>
      <c r="J216" s="88"/>
      <c r="K216" s="79"/>
      <c r="L216" s="79"/>
      <c r="M216" s="88"/>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8"/>
      <c r="I217" s="79"/>
      <c r="J217" s="88"/>
      <c r="K217" s="79"/>
      <c r="L217" s="79"/>
      <c r="M217" s="88"/>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8"/>
      <c r="I218" s="79"/>
      <c r="J218" s="88"/>
      <c r="K218" s="79"/>
      <c r="L218" s="79"/>
      <c r="M218" s="88"/>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8"/>
      <c r="I219" s="79"/>
      <c r="J219" s="88"/>
      <c r="K219" s="79"/>
      <c r="L219" s="79"/>
      <c r="M219" s="88"/>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8"/>
      <c r="I220" s="79"/>
      <c r="J220" s="88"/>
      <c r="K220" s="79"/>
      <c r="L220" s="79"/>
      <c r="M220" s="88"/>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8"/>
      <c r="I221" s="79"/>
      <c r="J221" s="88"/>
      <c r="K221" s="79"/>
      <c r="L221" s="79"/>
      <c r="M221" s="88"/>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8"/>
      <c r="I222" s="79"/>
      <c r="J222" s="88"/>
      <c r="K222" s="79"/>
      <c r="L222" s="79"/>
      <c r="M222" s="88"/>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8"/>
      <c r="I223" s="79"/>
      <c r="J223" s="88"/>
      <c r="K223" s="79"/>
      <c r="L223" s="79"/>
      <c r="M223" s="88"/>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8"/>
      <c r="I224" s="79"/>
      <c r="J224" s="88"/>
      <c r="K224" s="79"/>
      <c r="L224" s="79"/>
      <c r="M224" s="88"/>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8"/>
      <c r="I225" s="79"/>
      <c r="J225" s="88"/>
      <c r="K225" s="79"/>
      <c r="L225" s="79"/>
      <c r="M225" s="88"/>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8"/>
      <c r="I226" s="79"/>
      <c r="J226" s="88"/>
      <c r="K226" s="79"/>
      <c r="L226" s="79"/>
      <c r="M226" s="88"/>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8"/>
      <c r="I227" s="79"/>
      <c r="J227" s="88"/>
      <c r="K227" s="79"/>
      <c r="L227" s="79"/>
      <c r="M227" s="88"/>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8"/>
      <c r="I228" s="79"/>
      <c r="J228" s="88"/>
      <c r="K228" s="79"/>
      <c r="L228" s="79"/>
      <c r="M228" s="88"/>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8"/>
      <c r="I229" s="79"/>
      <c r="J229" s="88"/>
      <c r="K229" s="79"/>
      <c r="L229" s="79"/>
      <c r="M229" s="88"/>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8"/>
      <c r="I230" s="79"/>
      <c r="J230" s="88"/>
      <c r="K230" s="79"/>
      <c r="L230" s="79"/>
      <c r="M230" s="88"/>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8"/>
      <c r="I231" s="79"/>
      <c r="J231" s="88"/>
      <c r="K231" s="79"/>
      <c r="L231" s="79"/>
      <c r="M231" s="88"/>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8"/>
      <c r="I232" s="79"/>
      <c r="J232" s="88"/>
      <c r="K232" s="79"/>
      <c r="L232" s="79"/>
      <c r="M232" s="88"/>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8"/>
      <c r="I233" s="79"/>
      <c r="J233" s="88"/>
      <c r="K233" s="79"/>
      <c r="L233" s="79"/>
      <c r="M233" s="88"/>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8"/>
      <c r="I234" s="79"/>
      <c r="J234" s="88"/>
      <c r="K234" s="79"/>
      <c r="L234" s="79"/>
      <c r="M234" s="88"/>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8"/>
      <c r="I235" s="79"/>
      <c r="J235" s="88"/>
      <c r="K235" s="79"/>
      <c r="L235" s="79"/>
      <c r="M235" s="88"/>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8"/>
      <c r="I236" s="79"/>
      <c r="J236" s="88"/>
      <c r="K236" s="79"/>
      <c r="L236" s="79"/>
      <c r="M236" s="88"/>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8"/>
      <c r="I237" s="79"/>
      <c r="J237" s="88"/>
      <c r="K237" s="79"/>
      <c r="L237" s="79"/>
      <c r="M237" s="88"/>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8"/>
      <c r="I238" s="79"/>
      <c r="J238" s="88"/>
      <c r="K238" s="79"/>
      <c r="L238" s="79"/>
      <c r="M238" s="88"/>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8"/>
      <c r="I239" s="79"/>
      <c r="J239" s="88"/>
      <c r="K239" s="79"/>
      <c r="L239" s="79"/>
      <c r="M239" s="88"/>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8"/>
      <c r="I240" s="79"/>
      <c r="J240" s="88"/>
      <c r="K240" s="79"/>
      <c r="L240" s="79"/>
      <c r="M240" s="88"/>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8"/>
      <c r="I241" s="79"/>
      <c r="J241" s="88"/>
      <c r="K241" s="79"/>
      <c r="L241" s="79"/>
      <c r="M241" s="88"/>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8"/>
      <c r="I242" s="79"/>
      <c r="J242" s="88"/>
      <c r="K242" s="79"/>
      <c r="L242" s="79"/>
      <c r="M242" s="88"/>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8"/>
      <c r="I243" s="79"/>
      <c r="J243" s="88"/>
      <c r="K243" s="79"/>
      <c r="L243" s="79"/>
      <c r="M243" s="88"/>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8"/>
      <c r="I244" s="79"/>
      <c r="J244" s="88"/>
      <c r="K244" s="79"/>
      <c r="L244" s="79"/>
      <c r="M244" s="88"/>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8"/>
      <c r="I245" s="79"/>
      <c r="J245" s="88"/>
      <c r="K245" s="79"/>
      <c r="L245" s="79"/>
      <c r="M245" s="88"/>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8"/>
      <c r="I246" s="79"/>
      <c r="J246" s="88"/>
      <c r="K246" s="79"/>
      <c r="L246" s="79"/>
      <c r="M246" s="88"/>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8"/>
      <c r="I247" s="79"/>
      <c r="J247" s="88"/>
      <c r="K247" s="79"/>
      <c r="L247" s="79"/>
      <c r="M247" s="88"/>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8"/>
      <c r="I248" s="79"/>
      <c r="J248" s="88"/>
      <c r="K248" s="79"/>
      <c r="L248" s="79"/>
      <c r="M248" s="88"/>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8"/>
      <c r="I249" s="79"/>
      <c r="J249" s="88"/>
      <c r="K249" s="79"/>
      <c r="L249" s="79"/>
      <c r="M249" s="88"/>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8"/>
      <c r="I250" s="79"/>
      <c r="J250" s="88"/>
      <c r="K250" s="79"/>
      <c r="L250" s="79"/>
      <c r="M250" s="88"/>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8"/>
      <c r="I251" s="79"/>
      <c r="J251" s="88"/>
      <c r="K251" s="79"/>
      <c r="L251" s="79"/>
      <c r="M251" s="88"/>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8"/>
      <c r="I252" s="79"/>
      <c r="J252" s="88"/>
      <c r="K252" s="79"/>
      <c r="L252" s="79"/>
      <c r="M252" s="88"/>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8"/>
      <c r="I253" s="79"/>
      <c r="J253" s="88"/>
      <c r="K253" s="79"/>
      <c r="L253" s="79"/>
      <c r="M253" s="88"/>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8"/>
      <c r="I254" s="79"/>
      <c r="J254" s="88"/>
      <c r="K254" s="79"/>
      <c r="L254" s="79"/>
      <c r="M254" s="88"/>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8"/>
      <c r="I255" s="79"/>
      <c r="J255" s="88"/>
      <c r="K255" s="79"/>
      <c r="L255" s="79"/>
      <c r="M255" s="88"/>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8"/>
      <c r="I256" s="79"/>
      <c r="J256" s="88"/>
      <c r="K256" s="79"/>
      <c r="L256" s="79"/>
      <c r="M256" s="88"/>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8"/>
      <c r="I257" s="79"/>
      <c r="J257" s="88"/>
      <c r="K257" s="79"/>
      <c r="L257" s="79"/>
      <c r="M257" s="88"/>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8"/>
      <c r="I258" s="79"/>
      <c r="J258" s="88"/>
      <c r="K258" s="79"/>
      <c r="L258" s="79"/>
      <c r="M258" s="88"/>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8"/>
      <c r="I259" s="79"/>
      <c r="J259" s="88"/>
      <c r="K259" s="79"/>
      <c r="L259" s="79"/>
      <c r="M259" s="88"/>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8"/>
      <c r="I260" s="79"/>
      <c r="J260" s="88"/>
      <c r="K260" s="79"/>
      <c r="L260" s="79"/>
      <c r="M260" s="88"/>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8"/>
      <c r="I261" s="79"/>
      <c r="J261" s="88"/>
      <c r="K261" s="79"/>
      <c r="L261" s="79"/>
      <c r="M261" s="88"/>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8"/>
      <c r="I262" s="79"/>
      <c r="J262" s="88"/>
      <c r="K262" s="79"/>
      <c r="L262" s="79"/>
      <c r="M262" s="88"/>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8"/>
      <c r="I263" s="79"/>
      <c r="J263" s="88"/>
      <c r="K263" s="79"/>
      <c r="L263" s="79"/>
      <c r="M263" s="88"/>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8"/>
      <c r="I264" s="79"/>
      <c r="J264" s="88"/>
      <c r="K264" s="79"/>
      <c r="L264" s="79"/>
      <c r="M264" s="88"/>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8"/>
      <c r="I265" s="79"/>
      <c r="J265" s="88"/>
      <c r="K265" s="79"/>
      <c r="L265" s="79"/>
      <c r="M265" s="88"/>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8"/>
      <c r="I266" s="79"/>
      <c r="J266" s="88"/>
      <c r="K266" s="79"/>
      <c r="L266" s="79"/>
      <c r="M266" s="88"/>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8"/>
      <c r="I267" s="79"/>
      <c r="J267" s="88"/>
      <c r="K267" s="79"/>
      <c r="L267" s="79"/>
      <c r="M267" s="88"/>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8"/>
      <c r="I268" s="79"/>
      <c r="J268" s="88"/>
      <c r="K268" s="79"/>
      <c r="L268" s="79"/>
      <c r="M268" s="88"/>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8"/>
      <c r="I269" s="79"/>
      <c r="J269" s="88"/>
      <c r="K269" s="79"/>
      <c r="L269" s="79"/>
      <c r="M269" s="88"/>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8"/>
      <c r="I270" s="79"/>
      <c r="J270" s="88"/>
      <c r="K270" s="79"/>
      <c r="L270" s="79"/>
      <c r="M270" s="88"/>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8"/>
      <c r="I271" s="79"/>
      <c r="J271" s="88"/>
      <c r="K271" s="79"/>
      <c r="L271" s="79"/>
      <c r="M271" s="88"/>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8"/>
      <c r="I272" s="79"/>
      <c r="J272" s="88"/>
      <c r="K272" s="79"/>
      <c r="L272" s="79"/>
      <c r="M272" s="88"/>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8"/>
      <c r="I273" s="79"/>
      <c r="J273" s="88"/>
      <c r="K273" s="79"/>
      <c r="L273" s="79"/>
      <c r="M273" s="88"/>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8"/>
      <c r="I274" s="79"/>
      <c r="J274" s="88"/>
      <c r="K274" s="79"/>
      <c r="L274" s="79"/>
      <c r="M274" s="88"/>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8"/>
      <c r="I275" s="79"/>
      <c r="J275" s="88"/>
      <c r="K275" s="79"/>
      <c r="L275" s="79"/>
      <c r="M275" s="88"/>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8"/>
      <c r="I276" s="79"/>
      <c r="J276" s="88"/>
      <c r="K276" s="79"/>
      <c r="L276" s="79"/>
      <c r="M276" s="88"/>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8"/>
      <c r="I277" s="79"/>
      <c r="J277" s="88"/>
      <c r="K277" s="79"/>
      <c r="L277" s="79"/>
      <c r="M277" s="88"/>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8"/>
      <c r="I278" s="79"/>
      <c r="J278" s="88"/>
      <c r="K278" s="79"/>
      <c r="L278" s="79"/>
      <c r="M278" s="88"/>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8"/>
      <c r="I279" s="79"/>
      <c r="J279" s="88"/>
      <c r="K279" s="79"/>
      <c r="L279" s="79"/>
      <c r="M279" s="88"/>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8"/>
      <c r="I280" s="79"/>
      <c r="J280" s="88"/>
      <c r="K280" s="79"/>
      <c r="L280" s="79"/>
      <c r="M280" s="88"/>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8"/>
      <c r="I281" s="79"/>
      <c r="J281" s="88"/>
      <c r="K281" s="79"/>
      <c r="L281" s="79"/>
      <c r="M281" s="88"/>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8"/>
      <c r="I282" s="79"/>
      <c r="J282" s="88"/>
      <c r="K282" s="79"/>
      <c r="L282" s="79"/>
      <c r="M282" s="88"/>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8"/>
      <c r="I283" s="79"/>
      <c r="J283" s="88"/>
      <c r="K283" s="79"/>
      <c r="L283" s="79"/>
      <c r="M283" s="88"/>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8"/>
      <c r="I284" s="79"/>
      <c r="J284" s="88"/>
      <c r="K284" s="79"/>
      <c r="L284" s="79"/>
      <c r="M284" s="88"/>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8"/>
      <c r="I285" s="79"/>
      <c r="J285" s="88"/>
      <c r="K285" s="79"/>
      <c r="L285" s="79"/>
      <c r="M285" s="88"/>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8"/>
      <c r="I286" s="79"/>
      <c r="J286" s="88"/>
      <c r="K286" s="79"/>
      <c r="L286" s="79"/>
      <c r="M286" s="88"/>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8"/>
      <c r="I287" s="79"/>
      <c r="J287" s="88"/>
      <c r="K287" s="79"/>
      <c r="L287" s="79"/>
      <c r="M287" s="88"/>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8"/>
      <c r="I288" s="79"/>
      <c r="J288" s="88"/>
      <c r="K288" s="79"/>
      <c r="L288" s="79"/>
      <c r="M288" s="88"/>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8"/>
      <c r="I289" s="79"/>
      <c r="J289" s="88"/>
      <c r="K289" s="79"/>
      <c r="L289" s="79"/>
      <c r="M289" s="88"/>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8"/>
      <c r="I290" s="79"/>
      <c r="J290" s="88"/>
      <c r="K290" s="79"/>
      <c r="L290" s="79"/>
      <c r="M290" s="88"/>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8"/>
      <c r="I291" s="79"/>
      <c r="J291" s="88"/>
      <c r="K291" s="79"/>
      <c r="L291" s="79"/>
      <c r="M291" s="88"/>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8"/>
      <c r="I292" s="79"/>
      <c r="J292" s="88"/>
      <c r="K292" s="79"/>
      <c r="L292" s="79"/>
      <c r="M292" s="88"/>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8"/>
      <c r="I293" s="79"/>
      <c r="J293" s="88"/>
      <c r="K293" s="79"/>
      <c r="L293" s="79"/>
      <c r="M293" s="88"/>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8"/>
      <c r="I294" s="79"/>
      <c r="J294" s="88"/>
      <c r="K294" s="79"/>
      <c r="L294" s="79"/>
      <c r="M294" s="88"/>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8"/>
      <c r="I295" s="79"/>
      <c r="J295" s="88"/>
      <c r="K295" s="79"/>
      <c r="L295" s="79"/>
      <c r="M295" s="88"/>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8"/>
      <c r="I296" s="79"/>
      <c r="J296" s="88"/>
      <c r="K296" s="79"/>
      <c r="L296" s="79"/>
      <c r="M296" s="88"/>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8"/>
      <c r="I297" s="79"/>
      <c r="J297" s="88"/>
      <c r="K297" s="79"/>
      <c r="L297" s="79"/>
      <c r="M297" s="88"/>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8"/>
      <c r="I298" s="79"/>
      <c r="J298" s="88"/>
      <c r="K298" s="79"/>
      <c r="L298" s="79"/>
      <c r="M298" s="88"/>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8"/>
      <c r="I299" s="79"/>
      <c r="J299" s="88"/>
      <c r="K299" s="79"/>
      <c r="L299" s="79"/>
      <c r="M299" s="88"/>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8"/>
      <c r="I300" s="79"/>
      <c r="J300" s="88"/>
      <c r="K300" s="79"/>
      <c r="L300" s="79"/>
      <c r="M300" s="88"/>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8"/>
      <c r="I301" s="79"/>
      <c r="J301" s="88"/>
      <c r="K301" s="79"/>
      <c r="L301" s="79"/>
      <c r="M301" s="88"/>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8"/>
      <c r="I302" s="79"/>
      <c r="J302" s="88"/>
      <c r="K302" s="79"/>
      <c r="L302" s="79"/>
      <c r="M302" s="88"/>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8"/>
      <c r="I303" s="79"/>
      <c r="J303" s="88"/>
      <c r="K303" s="79"/>
      <c r="L303" s="79"/>
      <c r="M303" s="88"/>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8"/>
      <c r="I304" s="79"/>
      <c r="J304" s="88"/>
      <c r="K304" s="79"/>
      <c r="L304" s="79"/>
      <c r="M304" s="88"/>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8"/>
      <c r="I305" s="79"/>
      <c r="J305" s="88"/>
      <c r="K305" s="79"/>
      <c r="L305" s="79"/>
      <c r="M305" s="88"/>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8"/>
      <c r="I306" s="79"/>
      <c r="J306" s="88"/>
      <c r="K306" s="79"/>
      <c r="L306" s="79"/>
      <c r="M306" s="88"/>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8"/>
      <c r="I307" s="79"/>
      <c r="J307" s="88"/>
      <c r="K307" s="79"/>
      <c r="L307" s="79"/>
      <c r="M307" s="88"/>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8"/>
      <c r="I308" s="79"/>
      <c r="J308" s="88"/>
      <c r="K308" s="79"/>
      <c r="L308" s="79"/>
      <c r="M308" s="88"/>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8"/>
      <c r="I309" s="79"/>
      <c r="J309" s="88"/>
      <c r="K309" s="79"/>
      <c r="L309" s="79"/>
      <c r="M309" s="88"/>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8"/>
      <c r="I310" s="79"/>
      <c r="J310" s="88"/>
      <c r="K310" s="79"/>
      <c r="L310" s="79"/>
      <c r="M310" s="88"/>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8"/>
      <c r="I311" s="79"/>
      <c r="J311" s="88"/>
      <c r="K311" s="79"/>
      <c r="L311" s="79"/>
      <c r="M311" s="88"/>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8"/>
      <c r="I312" s="79"/>
      <c r="J312" s="88"/>
      <c r="K312" s="79"/>
      <c r="L312" s="79"/>
      <c r="M312" s="88"/>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8"/>
      <c r="I313" s="79"/>
      <c r="J313" s="88"/>
      <c r="K313" s="79"/>
      <c r="L313" s="79"/>
      <c r="M313" s="88"/>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8"/>
      <c r="I314" s="79"/>
      <c r="J314" s="88"/>
      <c r="K314" s="79"/>
      <c r="L314" s="79"/>
      <c r="M314" s="88"/>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8"/>
      <c r="I315" s="79"/>
      <c r="J315" s="88"/>
      <c r="K315" s="79"/>
      <c r="L315" s="79"/>
      <c r="M315" s="88"/>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8"/>
      <c r="I316" s="79"/>
      <c r="J316" s="88"/>
      <c r="K316" s="79"/>
      <c r="L316" s="79"/>
      <c r="M316" s="88"/>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8"/>
      <c r="I317" s="79"/>
      <c r="J317" s="88"/>
      <c r="K317" s="79"/>
      <c r="L317" s="79"/>
      <c r="M317" s="88"/>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8"/>
      <c r="I318" s="79"/>
      <c r="J318" s="88"/>
      <c r="K318" s="79"/>
      <c r="L318" s="79"/>
      <c r="M318" s="88"/>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8"/>
      <c r="I319" s="79"/>
      <c r="J319" s="88"/>
      <c r="K319" s="79"/>
      <c r="L319" s="79"/>
      <c r="M319" s="88"/>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8"/>
      <c r="I320" s="79"/>
      <c r="J320" s="88"/>
      <c r="K320" s="79"/>
      <c r="L320" s="79"/>
      <c r="M320" s="88"/>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8"/>
      <c r="I321" s="79"/>
      <c r="J321" s="88"/>
      <c r="K321" s="79"/>
      <c r="L321" s="79"/>
      <c r="M321" s="88"/>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8"/>
      <c r="I322" s="79"/>
      <c r="J322" s="88"/>
      <c r="K322" s="79"/>
      <c r="L322" s="79"/>
      <c r="M322" s="88"/>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8"/>
      <c r="I323" s="79"/>
      <c r="J323" s="88"/>
      <c r="K323" s="79"/>
      <c r="L323" s="79"/>
      <c r="M323" s="88"/>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8"/>
      <c r="I324" s="79"/>
      <c r="J324" s="88"/>
      <c r="K324" s="79"/>
      <c r="L324" s="79"/>
      <c r="M324" s="88"/>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8"/>
      <c r="I325" s="79"/>
      <c r="J325" s="88"/>
      <c r="K325" s="79"/>
      <c r="L325" s="79"/>
      <c r="M325" s="88"/>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8"/>
      <c r="I326" s="79"/>
      <c r="J326" s="88"/>
      <c r="K326" s="79"/>
      <c r="L326" s="79"/>
      <c r="M326" s="88"/>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8"/>
      <c r="I327" s="79"/>
      <c r="J327" s="88"/>
      <c r="K327" s="79"/>
      <c r="L327" s="79"/>
      <c r="M327" s="88"/>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8"/>
      <c r="I328" s="79"/>
      <c r="J328" s="88"/>
      <c r="K328" s="79"/>
      <c r="L328" s="79"/>
      <c r="M328" s="88"/>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8"/>
      <c r="I329" s="79"/>
      <c r="J329" s="88"/>
      <c r="K329" s="79"/>
      <c r="L329" s="79"/>
      <c r="M329" s="88"/>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8"/>
      <c r="I330" s="79"/>
      <c r="J330" s="88"/>
      <c r="K330" s="79"/>
      <c r="L330" s="79"/>
      <c r="M330" s="88"/>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8"/>
      <c r="I331" s="79"/>
      <c r="J331" s="88"/>
      <c r="K331" s="79"/>
      <c r="L331" s="79"/>
      <c r="M331" s="88"/>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8"/>
      <c r="I332" s="79"/>
      <c r="J332" s="88"/>
      <c r="K332" s="79"/>
      <c r="L332" s="79"/>
      <c r="M332" s="88"/>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8"/>
      <c r="I333" s="79"/>
      <c r="J333" s="88"/>
      <c r="K333" s="79"/>
      <c r="L333" s="79"/>
      <c r="M333" s="88"/>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8"/>
      <c r="I334" s="79"/>
      <c r="J334" s="88"/>
      <c r="K334" s="79"/>
      <c r="L334" s="79"/>
      <c r="M334" s="88"/>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8"/>
      <c r="I335" s="79"/>
      <c r="J335" s="88"/>
      <c r="K335" s="79"/>
      <c r="L335" s="79"/>
      <c r="M335" s="88"/>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8"/>
      <c r="I336" s="79"/>
      <c r="J336" s="88"/>
      <c r="K336" s="79"/>
      <c r="L336" s="79"/>
      <c r="M336" s="88"/>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8"/>
      <c r="I337" s="79"/>
      <c r="J337" s="88"/>
      <c r="K337" s="79"/>
      <c r="L337" s="79"/>
      <c r="M337" s="88"/>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8"/>
      <c r="I338" s="79"/>
      <c r="J338" s="88"/>
      <c r="K338" s="79"/>
      <c r="L338" s="79"/>
      <c r="M338" s="88"/>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8"/>
      <c r="I339" s="79"/>
      <c r="J339" s="88"/>
      <c r="K339" s="79"/>
      <c r="L339" s="79"/>
      <c r="M339" s="88"/>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8"/>
      <c r="I340" s="79"/>
      <c r="J340" s="88"/>
      <c r="K340" s="79"/>
      <c r="L340" s="79"/>
      <c r="M340" s="88"/>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8"/>
      <c r="I341" s="79"/>
      <c r="J341" s="88"/>
      <c r="K341" s="79"/>
      <c r="L341" s="79"/>
      <c r="M341" s="88"/>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8"/>
      <c r="I342" s="79"/>
      <c r="J342" s="88"/>
      <c r="K342" s="79"/>
      <c r="L342" s="79"/>
      <c r="M342" s="88"/>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8"/>
      <c r="I343" s="79"/>
      <c r="J343" s="88"/>
      <c r="K343" s="79"/>
      <c r="L343" s="79"/>
      <c r="M343" s="88"/>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8"/>
      <c r="I344" s="79"/>
      <c r="J344" s="88"/>
      <c r="K344" s="79"/>
      <c r="L344" s="79"/>
      <c r="M344" s="88"/>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8"/>
      <c r="I345" s="79"/>
      <c r="J345" s="88"/>
      <c r="K345" s="79"/>
      <c r="L345" s="79"/>
      <c r="M345" s="88"/>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8"/>
      <c r="I346" s="79"/>
      <c r="J346" s="88"/>
      <c r="K346" s="79"/>
      <c r="L346" s="79"/>
      <c r="M346" s="88"/>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8"/>
      <c r="I347" s="79"/>
      <c r="J347" s="88"/>
      <c r="K347" s="79"/>
      <c r="L347" s="79"/>
      <c r="M347" s="88"/>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8"/>
      <c r="I348" s="79"/>
      <c r="J348" s="88"/>
      <c r="K348" s="79"/>
      <c r="L348" s="79"/>
      <c r="M348" s="88"/>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8"/>
      <c r="I349" s="79"/>
      <c r="J349" s="88"/>
      <c r="K349" s="79"/>
      <c r="L349" s="79"/>
      <c r="M349" s="88"/>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8"/>
      <c r="I350" s="79"/>
      <c r="J350" s="88"/>
      <c r="K350" s="79"/>
      <c r="L350" s="79"/>
      <c r="M350" s="88"/>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8"/>
      <c r="I351" s="79"/>
      <c r="J351" s="88"/>
      <c r="K351" s="79"/>
      <c r="L351" s="79"/>
      <c r="M351" s="88"/>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8"/>
      <c r="I352" s="79"/>
      <c r="J352" s="88"/>
      <c r="K352" s="79"/>
      <c r="L352" s="79"/>
      <c r="M352" s="88"/>
      <c r="N352" s="79"/>
      <c r="O352" s="79"/>
      <c r="P352" s="79"/>
      <c r="Q352" s="79"/>
      <c r="R352" s="79"/>
      <c r="S352" s="79"/>
      <c r="T352" s="79"/>
      <c r="U352" s="79"/>
      <c r="V352" s="79"/>
      <c r="W352" s="79"/>
      <c r="X352" s="79"/>
      <c r="Y352" s="79"/>
      <c r="Z352" s="79"/>
      <c r="AA352" s="79"/>
      <c r="AB352" s="79"/>
    </row>
  </sheetData>
  <mergeCells count="46">
    <mergeCell ref="F19:F20"/>
    <mergeCell ref="G19:G20"/>
    <mergeCell ref="H19:H20"/>
    <mergeCell ref="O19:O20"/>
    <mergeCell ref="P19:P20"/>
    <mergeCell ref="A19:A20"/>
    <mergeCell ref="B19:B20"/>
    <mergeCell ref="C19:C20"/>
    <mergeCell ref="D19:D20"/>
    <mergeCell ref="E19:E20"/>
    <mergeCell ref="A4:S4"/>
    <mergeCell ref="A6:S6"/>
    <mergeCell ref="A7:S7"/>
    <mergeCell ref="A8:S8"/>
    <mergeCell ref="A9:S9"/>
    <mergeCell ref="A10:S10"/>
    <mergeCell ref="A11:S11"/>
    <mergeCell ref="A12:S12"/>
    <mergeCell ref="A13:S13"/>
    <mergeCell ref="A14:S1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F22:F24"/>
    <mergeCell ref="K22:K24"/>
    <mergeCell ref="L22:L24"/>
    <mergeCell ref="M23:M24"/>
    <mergeCell ref="N23:N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61" t="s">
        <v>69</v>
      </c>
    </row>
    <row r="3" spans="1:20" s="49" customFormat="1" ht="18.75" customHeight="1" x14ac:dyDescent="0.3">
      <c r="A3" s="60"/>
      <c r="T3" s="62" t="s">
        <v>10</v>
      </c>
    </row>
    <row r="4" spans="1:20" s="49" customFormat="1" ht="18.75" customHeight="1" x14ac:dyDescent="0.3">
      <c r="A4" s="60"/>
      <c r="T4" s="62" t="s">
        <v>68</v>
      </c>
    </row>
    <row r="5" spans="1:20" s="49" customFormat="1" ht="18.75" customHeight="1" x14ac:dyDescent="0.3">
      <c r="A5" s="60"/>
      <c r="T5" s="62"/>
    </row>
    <row r="6" spans="1:20" s="49" customFormat="1" x14ac:dyDescent="0.2">
      <c r="A6" s="359" t="str">
        <f>'1. паспорт местоположение'!A5:C5</f>
        <v>Год раскрытия информации: 2026 год</v>
      </c>
      <c r="B6" s="359"/>
      <c r="C6" s="359"/>
      <c r="D6" s="359"/>
      <c r="E6" s="359"/>
      <c r="F6" s="359"/>
      <c r="G6" s="359"/>
      <c r="H6" s="359"/>
      <c r="I6" s="359"/>
      <c r="J6" s="359"/>
      <c r="K6" s="359"/>
      <c r="L6" s="359"/>
      <c r="M6" s="359"/>
      <c r="N6" s="359"/>
      <c r="O6" s="359"/>
      <c r="P6" s="359"/>
      <c r="Q6" s="359"/>
      <c r="R6" s="359"/>
      <c r="S6" s="359"/>
      <c r="T6" s="359"/>
    </row>
    <row r="7" spans="1:20" s="49" customFormat="1" x14ac:dyDescent="0.2">
      <c r="A7" s="63"/>
    </row>
    <row r="8" spans="1:20" s="49"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49"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49"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49"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49"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49" customFormat="1" ht="18.75" customHeight="1" x14ac:dyDescent="0.2">
      <c r="A13" s="381" t="str">
        <f>'1. паспорт местоположение'!A12:C12</f>
        <v>K_NS3300.VL.0053</v>
      </c>
      <c r="B13" s="381"/>
      <c r="C13" s="381"/>
      <c r="D13" s="381"/>
      <c r="E13" s="381"/>
      <c r="F13" s="381"/>
      <c r="G13" s="381"/>
      <c r="H13" s="381"/>
      <c r="I13" s="381"/>
      <c r="J13" s="381"/>
      <c r="K13" s="381"/>
      <c r="L13" s="381"/>
      <c r="M13" s="381"/>
      <c r="N13" s="381"/>
      <c r="O13" s="381"/>
      <c r="P13" s="381"/>
      <c r="Q13" s="381"/>
      <c r="R13" s="381"/>
      <c r="S13" s="381"/>
      <c r="T13" s="381"/>
    </row>
    <row r="14" spans="1:20" s="49"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66"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67" customFormat="1" ht="43.5" customHeight="1" x14ac:dyDescent="0.2">
      <c r="A16" s="3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388"/>
      <c r="C16" s="388"/>
      <c r="D16" s="388"/>
      <c r="E16" s="388"/>
      <c r="F16" s="388"/>
      <c r="G16" s="388"/>
      <c r="H16" s="388"/>
      <c r="I16" s="388"/>
      <c r="J16" s="388"/>
      <c r="K16" s="388"/>
      <c r="L16" s="388"/>
      <c r="M16" s="388"/>
      <c r="N16" s="388"/>
      <c r="O16" s="388"/>
      <c r="P16" s="388"/>
      <c r="Q16" s="388"/>
      <c r="R16" s="388"/>
      <c r="S16" s="388"/>
      <c r="T16" s="388"/>
    </row>
    <row r="17" spans="1:113" s="67"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67"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67" customFormat="1" ht="15" customHeight="1" x14ac:dyDescent="0.2">
      <c r="A19" s="362" t="s">
        <v>395</v>
      </c>
      <c r="B19" s="362"/>
      <c r="C19" s="362"/>
      <c r="D19" s="362"/>
      <c r="E19" s="362"/>
      <c r="F19" s="362"/>
      <c r="G19" s="362"/>
      <c r="H19" s="362"/>
      <c r="I19" s="362"/>
      <c r="J19" s="362"/>
      <c r="K19" s="362"/>
      <c r="L19" s="362"/>
      <c r="M19" s="362"/>
      <c r="N19" s="362"/>
      <c r="O19" s="362"/>
      <c r="P19" s="362"/>
      <c r="Q19" s="362"/>
      <c r="R19" s="362"/>
      <c r="S19" s="362"/>
      <c r="T19" s="362"/>
    </row>
    <row r="20" spans="1:113" s="90"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5</v>
      </c>
      <c r="B21" s="393" t="s">
        <v>221</v>
      </c>
      <c r="C21" s="394"/>
      <c r="D21" s="397" t="s">
        <v>122</v>
      </c>
      <c r="E21" s="393" t="s">
        <v>423</v>
      </c>
      <c r="F21" s="394"/>
      <c r="G21" s="393" t="s">
        <v>240</v>
      </c>
      <c r="H21" s="394"/>
      <c r="I21" s="393" t="s">
        <v>121</v>
      </c>
      <c r="J21" s="394"/>
      <c r="K21" s="397" t="s">
        <v>120</v>
      </c>
      <c r="L21" s="393" t="s">
        <v>119</v>
      </c>
      <c r="M21" s="394"/>
      <c r="N21" s="393" t="s">
        <v>419</v>
      </c>
      <c r="O21" s="394"/>
      <c r="P21" s="397" t="s">
        <v>118</v>
      </c>
      <c r="Q21" s="385" t="s">
        <v>117</v>
      </c>
      <c r="R21" s="386"/>
      <c r="S21" s="385" t="s">
        <v>116</v>
      </c>
      <c r="T21" s="387"/>
    </row>
    <row r="22" spans="1:113" ht="204.75" customHeight="1" x14ac:dyDescent="0.25">
      <c r="A22" s="391"/>
      <c r="B22" s="395"/>
      <c r="C22" s="396"/>
      <c r="D22" s="400"/>
      <c r="E22" s="395"/>
      <c r="F22" s="396"/>
      <c r="G22" s="395"/>
      <c r="H22" s="396"/>
      <c r="I22" s="395"/>
      <c r="J22" s="396"/>
      <c r="K22" s="398"/>
      <c r="L22" s="395"/>
      <c r="M22" s="396"/>
      <c r="N22" s="395"/>
      <c r="O22" s="396"/>
      <c r="P22" s="398"/>
      <c r="Q22" s="51" t="s">
        <v>115</v>
      </c>
      <c r="R22" s="51" t="s">
        <v>394</v>
      </c>
      <c r="S22" s="51" t="s">
        <v>114</v>
      </c>
      <c r="T22" s="51" t="s">
        <v>113</v>
      </c>
    </row>
    <row r="23" spans="1:113" ht="51.75" customHeight="1" x14ac:dyDescent="0.25">
      <c r="A23" s="392"/>
      <c r="B23" s="51" t="s">
        <v>111</v>
      </c>
      <c r="C23" s="51" t="s">
        <v>112</v>
      </c>
      <c r="D23" s="398"/>
      <c r="E23" s="51" t="s">
        <v>111</v>
      </c>
      <c r="F23" s="51" t="s">
        <v>112</v>
      </c>
      <c r="G23" s="51" t="s">
        <v>111</v>
      </c>
      <c r="H23" s="51" t="s">
        <v>112</v>
      </c>
      <c r="I23" s="51" t="s">
        <v>111</v>
      </c>
      <c r="J23" s="51" t="s">
        <v>112</v>
      </c>
      <c r="K23" s="51" t="s">
        <v>111</v>
      </c>
      <c r="L23" s="51" t="s">
        <v>111</v>
      </c>
      <c r="M23" s="51" t="s">
        <v>112</v>
      </c>
      <c r="N23" s="51" t="s">
        <v>111</v>
      </c>
      <c r="O23" s="51" t="s">
        <v>112</v>
      </c>
      <c r="P23" s="91" t="s">
        <v>111</v>
      </c>
      <c r="Q23" s="51" t="s">
        <v>111</v>
      </c>
      <c r="R23" s="51" t="s">
        <v>111</v>
      </c>
      <c r="S23" s="51" t="s">
        <v>111</v>
      </c>
      <c r="T23" s="51"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90" customFormat="1" x14ac:dyDescent="0.25">
      <c r="A25" s="247">
        <v>1</v>
      </c>
      <c r="B25" s="248"/>
      <c r="C25" s="249"/>
      <c r="D25" s="249"/>
      <c r="E25" s="248"/>
      <c r="F25" s="249"/>
      <c r="G25" s="248"/>
      <c r="H25" s="249"/>
      <c r="I25" s="248"/>
      <c r="J25" s="248"/>
      <c r="K25" s="248"/>
      <c r="L25" s="248"/>
      <c r="M25" s="247"/>
      <c r="N25" s="248"/>
      <c r="O25" s="247"/>
      <c r="P25" s="248"/>
      <c r="Q25" s="248"/>
      <c r="R25" s="248"/>
      <c r="S25" s="248"/>
      <c r="T25" s="248"/>
    </row>
    <row r="26" spans="1:113" s="53" customFormat="1" ht="12.75" x14ac:dyDescent="0.2">
      <c r="B26" s="92"/>
      <c r="C26" s="92"/>
      <c r="K26" s="92"/>
    </row>
    <row r="27" spans="1:113" s="53"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99" t="s">
        <v>429</v>
      </c>
      <c r="C28" s="399"/>
      <c r="D28" s="399"/>
      <c r="E28" s="399"/>
      <c r="F28" s="399"/>
      <c r="G28" s="399"/>
      <c r="H28" s="399"/>
      <c r="I28" s="399"/>
      <c r="J28" s="399"/>
      <c r="K28" s="399"/>
      <c r="L28" s="399"/>
      <c r="M28" s="399"/>
      <c r="N28" s="399"/>
      <c r="O28" s="399"/>
      <c r="P28" s="399"/>
      <c r="Q28" s="399"/>
      <c r="R28" s="39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393</v>
      </c>
      <c r="C30" s="55"/>
      <c r="D30" s="55"/>
      <c r="E30" s="55"/>
      <c r="F30" s="56"/>
      <c r="G30" s="56"/>
      <c r="H30" s="55"/>
      <c r="I30" s="55"/>
      <c r="J30" s="55"/>
      <c r="K30" s="55"/>
      <c r="L30" s="55"/>
      <c r="M30" s="55"/>
      <c r="N30" s="55"/>
      <c r="O30" s="55"/>
      <c r="P30" s="55"/>
      <c r="Q30" s="55"/>
      <c r="R30" s="55"/>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5" t="s">
        <v>109</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108</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6" customFormat="1" x14ac:dyDescent="0.25">
      <c r="B33" s="55" t="s">
        <v>107</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6" customFormat="1" x14ac:dyDescent="0.25">
      <c r="B34" s="55" t="s">
        <v>106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6" customFormat="1" x14ac:dyDescent="0.25">
      <c r="B35" s="55" t="s">
        <v>105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6" customFormat="1" x14ac:dyDescent="0.25">
      <c r="B36" s="55" t="s">
        <v>104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6" customFormat="1" x14ac:dyDescent="0.25">
      <c r="B37" s="55" t="s">
        <v>103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6" customFormat="1" x14ac:dyDescent="0.25">
      <c r="B38" s="55" t="s">
        <v>102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6" customFormat="1" x14ac:dyDescent="0.25">
      <c r="B39" s="55" t="s">
        <v>101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60" workbookViewId="0">
      <selection activeCell="U23" sqref="U23"/>
    </sheetView>
  </sheetViews>
  <sheetFormatPr defaultColWidth="10.7109375" defaultRowHeight="15.75" x14ac:dyDescent="0.25"/>
  <cols>
    <col min="1" max="2" width="10.7109375" style="50"/>
    <col min="3" max="3" width="29.5703125" style="50" customWidth="1"/>
    <col min="4" max="4" width="11.5703125" style="50" customWidth="1"/>
    <col min="5" max="5" width="13.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61" t="s">
        <v>69</v>
      </c>
    </row>
    <row r="2" spans="1:27" s="49" customFormat="1" ht="18.75" customHeight="1" x14ac:dyDescent="0.3">
      <c r="E2" s="60"/>
      <c r="AA2" s="62" t="s">
        <v>10</v>
      </c>
    </row>
    <row r="3" spans="1:27" s="49" customFormat="1" ht="18.75" customHeight="1" x14ac:dyDescent="0.3">
      <c r="E3" s="60"/>
      <c r="AA3" s="62" t="s">
        <v>68</v>
      </c>
    </row>
    <row r="4" spans="1:27" s="49" customFormat="1" x14ac:dyDescent="0.2">
      <c r="E4" s="63"/>
    </row>
    <row r="5" spans="1:27" s="49" customFormat="1"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49" customFormat="1" x14ac:dyDescent="0.2">
      <c r="A6" s="82"/>
      <c r="B6" s="82"/>
      <c r="C6" s="82"/>
      <c r="D6" s="82"/>
      <c r="E6" s="82"/>
      <c r="F6" s="82"/>
      <c r="G6" s="82"/>
      <c r="H6" s="82"/>
      <c r="I6" s="82"/>
      <c r="J6" s="82"/>
      <c r="K6" s="82"/>
      <c r="L6" s="82"/>
      <c r="M6" s="82"/>
      <c r="N6" s="82"/>
      <c r="O6" s="82"/>
      <c r="P6" s="82"/>
      <c r="Q6" s="82"/>
      <c r="R6" s="82"/>
      <c r="S6" s="82"/>
      <c r="T6" s="82"/>
    </row>
    <row r="7" spans="1:27" s="49"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row>
    <row r="8" spans="1:27" s="49" customFormat="1" ht="18.75" x14ac:dyDescent="0.2">
      <c r="E8" s="83"/>
      <c r="F8" s="83"/>
      <c r="G8" s="83"/>
      <c r="H8" s="83"/>
      <c r="I8" s="83"/>
      <c r="J8" s="83"/>
      <c r="K8" s="83"/>
      <c r="L8" s="83"/>
      <c r="M8" s="83"/>
      <c r="N8" s="83"/>
      <c r="O8" s="83"/>
      <c r="P8" s="83"/>
      <c r="Q8" s="83"/>
      <c r="R8" s="83"/>
      <c r="S8" s="48"/>
      <c r="T8" s="48"/>
      <c r="U8" s="48"/>
      <c r="V8" s="48"/>
      <c r="W8" s="48"/>
    </row>
    <row r="9" spans="1:27" s="49" customFormat="1" ht="18.75" customHeight="1" x14ac:dyDescent="0.2">
      <c r="A9" s="381" t="s">
        <v>481</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49"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row>
    <row r="11" spans="1:27" s="49" customFormat="1" ht="18.75" x14ac:dyDescent="0.2">
      <c r="E11" s="83"/>
      <c r="F11" s="83"/>
      <c r="G11" s="83"/>
      <c r="H11" s="83"/>
      <c r="I11" s="83"/>
      <c r="J11" s="83"/>
      <c r="K11" s="83"/>
      <c r="L11" s="83"/>
      <c r="M11" s="83"/>
      <c r="N11" s="83"/>
      <c r="O11" s="83"/>
      <c r="P11" s="83"/>
      <c r="Q11" s="83"/>
      <c r="R11" s="83"/>
      <c r="S11" s="48"/>
      <c r="T11" s="48"/>
      <c r="U11" s="48"/>
      <c r="V11" s="48"/>
      <c r="W11" s="48"/>
    </row>
    <row r="12" spans="1:27" s="49" customFormat="1" ht="18.75" customHeight="1" x14ac:dyDescent="0.2">
      <c r="A12" s="401" t="str">
        <f>'1. паспорт местоположение'!A12:C12</f>
        <v>K_NS3300.VL.0053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49"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32.25" customHeight="1" x14ac:dyDescent="0.2">
      <c r="A15" s="402"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67"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397</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90" customFormat="1" ht="21" customHeight="1" x14ac:dyDescent="0.25"/>
    <row r="21" spans="1:27" ht="15.75" customHeight="1" x14ac:dyDescent="0.25">
      <c r="A21" s="397" t="s">
        <v>5</v>
      </c>
      <c r="B21" s="393" t="s">
        <v>403</v>
      </c>
      <c r="C21" s="394"/>
      <c r="D21" s="393" t="s">
        <v>405</v>
      </c>
      <c r="E21" s="394"/>
      <c r="F21" s="385" t="s">
        <v>94</v>
      </c>
      <c r="G21" s="387"/>
      <c r="H21" s="387"/>
      <c r="I21" s="386"/>
      <c r="J21" s="397" t="s">
        <v>406</v>
      </c>
      <c r="K21" s="393" t="s">
        <v>407</v>
      </c>
      <c r="L21" s="394"/>
      <c r="M21" s="393" t="s">
        <v>408</v>
      </c>
      <c r="N21" s="394"/>
      <c r="O21" s="393" t="s">
        <v>396</v>
      </c>
      <c r="P21" s="394"/>
      <c r="Q21" s="393" t="s">
        <v>127</v>
      </c>
      <c r="R21" s="394"/>
      <c r="S21" s="397" t="s">
        <v>126</v>
      </c>
      <c r="T21" s="397" t="s">
        <v>409</v>
      </c>
      <c r="U21" s="397" t="s">
        <v>404</v>
      </c>
      <c r="V21" s="393" t="s">
        <v>125</v>
      </c>
      <c r="W21" s="394"/>
      <c r="X21" s="385" t="s">
        <v>117</v>
      </c>
      <c r="Y21" s="387"/>
      <c r="Z21" s="385" t="s">
        <v>116</v>
      </c>
      <c r="AA21" s="387"/>
    </row>
    <row r="22" spans="1:27" ht="216" customHeight="1" x14ac:dyDescent="0.25">
      <c r="A22" s="400"/>
      <c r="B22" s="395"/>
      <c r="C22" s="396"/>
      <c r="D22" s="395"/>
      <c r="E22" s="396"/>
      <c r="F22" s="385" t="s">
        <v>124</v>
      </c>
      <c r="G22" s="386"/>
      <c r="H22" s="385" t="s">
        <v>123</v>
      </c>
      <c r="I22" s="386"/>
      <c r="J22" s="398"/>
      <c r="K22" s="395"/>
      <c r="L22" s="396"/>
      <c r="M22" s="395"/>
      <c r="N22" s="396"/>
      <c r="O22" s="395"/>
      <c r="P22" s="396"/>
      <c r="Q22" s="395"/>
      <c r="R22" s="396"/>
      <c r="S22" s="398"/>
      <c r="T22" s="398"/>
      <c r="U22" s="398"/>
      <c r="V22" s="395"/>
      <c r="W22" s="396"/>
      <c r="X22" s="51" t="s">
        <v>115</v>
      </c>
      <c r="Y22" s="51" t="s">
        <v>394</v>
      </c>
      <c r="Z22" s="51" t="s">
        <v>114</v>
      </c>
      <c r="AA22" s="51" t="s">
        <v>113</v>
      </c>
    </row>
    <row r="23" spans="1:27" ht="60" customHeight="1" x14ac:dyDescent="0.25">
      <c r="A23" s="398"/>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1" t="s">
        <v>111</v>
      </c>
      <c r="AA23" s="5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0" customFormat="1" ht="63" x14ac:dyDescent="0.25">
      <c r="A25" s="96">
        <v>1</v>
      </c>
      <c r="B25" s="96" t="s">
        <v>458</v>
      </c>
      <c r="C25" s="246" t="s">
        <v>466</v>
      </c>
      <c r="D25" s="96" t="s">
        <v>458</v>
      </c>
      <c r="E25" s="51" t="s">
        <v>644</v>
      </c>
      <c r="F25" s="51">
        <v>0</v>
      </c>
      <c r="G25" s="96">
        <v>10</v>
      </c>
      <c r="H25" s="96">
        <v>0</v>
      </c>
      <c r="I25" s="96">
        <v>10</v>
      </c>
      <c r="J25" s="97" t="s">
        <v>645</v>
      </c>
      <c r="K25" s="97" t="s">
        <v>646</v>
      </c>
      <c r="L25" s="98" t="s">
        <v>65</v>
      </c>
      <c r="M25" s="98" t="s">
        <v>646</v>
      </c>
      <c r="N25" s="99">
        <v>70</v>
      </c>
      <c r="O25" s="99" t="s">
        <v>458</v>
      </c>
      <c r="P25" s="99" t="s">
        <v>459</v>
      </c>
      <c r="Q25" s="99">
        <v>0</v>
      </c>
      <c r="R25" s="96">
        <v>15</v>
      </c>
      <c r="S25" s="97" t="s">
        <v>458</v>
      </c>
      <c r="T25" s="97" t="s">
        <v>458</v>
      </c>
      <c r="U25" s="97" t="s">
        <v>458</v>
      </c>
      <c r="V25" s="97" t="s">
        <v>458</v>
      </c>
      <c r="W25" s="347" t="s">
        <v>647</v>
      </c>
      <c r="X25" s="97" t="s">
        <v>458</v>
      </c>
      <c r="Y25" s="97" t="s">
        <v>458</v>
      </c>
      <c r="Z25" s="97" t="s">
        <v>458</v>
      </c>
      <c r="AA25" s="97" t="s">
        <v>458</v>
      </c>
    </row>
    <row r="26" spans="1:27" s="90" customFormat="1" ht="51.75" customHeight="1" x14ac:dyDescent="0.25">
      <c r="A26" s="96"/>
      <c r="B26" s="96"/>
      <c r="C26" s="246"/>
      <c r="D26" s="96"/>
      <c r="E26" s="51"/>
      <c r="F26" s="51"/>
      <c r="G26" s="96"/>
      <c r="H26" s="96"/>
      <c r="I26" s="96"/>
      <c r="J26" s="97"/>
      <c r="K26" s="97"/>
      <c r="L26" s="98"/>
      <c r="M26" s="98"/>
      <c r="N26" s="99"/>
      <c r="O26" s="99"/>
      <c r="P26" s="99"/>
      <c r="Q26" s="99"/>
      <c r="R26" s="96"/>
      <c r="S26" s="97"/>
      <c r="T26" s="97"/>
      <c r="U26" s="97"/>
      <c r="V26" s="97"/>
      <c r="W26" s="99"/>
      <c r="X26" s="96"/>
      <c r="Y26" s="96"/>
      <c r="Z26" s="96"/>
      <c r="AA26" s="96"/>
    </row>
    <row r="27" spans="1:27" s="90" customFormat="1" ht="51.75" customHeight="1" x14ac:dyDescent="0.25">
      <c r="A27" s="96"/>
      <c r="B27" s="96"/>
      <c r="C27" s="246"/>
      <c r="D27" s="96"/>
      <c r="E27" s="51"/>
      <c r="F27" s="51"/>
      <c r="G27" s="96"/>
      <c r="H27" s="96"/>
      <c r="I27" s="96"/>
      <c r="J27" s="97"/>
      <c r="K27" s="97"/>
      <c r="L27" s="98"/>
      <c r="M27" s="98"/>
      <c r="N27" s="99"/>
      <c r="O27" s="99"/>
      <c r="P27" s="99"/>
      <c r="Q27" s="99"/>
      <c r="R27" s="96"/>
      <c r="S27" s="97"/>
      <c r="T27" s="97"/>
      <c r="U27" s="97"/>
      <c r="V27" s="97"/>
      <c r="W27" s="99"/>
      <c r="X27" s="96"/>
      <c r="Y27" s="96"/>
      <c r="Z27" s="96"/>
      <c r="AA27" s="96"/>
    </row>
    <row r="28" spans="1:27" s="90" customFormat="1" ht="51.75" customHeight="1" x14ac:dyDescent="0.25">
      <c r="A28" s="96"/>
      <c r="B28" s="96"/>
      <c r="C28" s="246"/>
      <c r="D28" s="96"/>
      <c r="E28" s="51"/>
      <c r="F28" s="51"/>
      <c r="G28" s="96"/>
      <c r="H28" s="96"/>
      <c r="I28" s="96"/>
      <c r="J28" s="97"/>
      <c r="K28" s="97"/>
      <c r="L28" s="98"/>
      <c r="M28" s="98"/>
      <c r="N28" s="99"/>
      <c r="O28" s="99"/>
      <c r="P28" s="99"/>
      <c r="Q28" s="99"/>
      <c r="R28" s="96"/>
      <c r="S28" s="97"/>
      <c r="T28" s="97"/>
      <c r="U28" s="97"/>
      <c r="V28" s="97"/>
      <c r="W28" s="99"/>
      <c r="X28" s="96"/>
      <c r="Y28" s="96"/>
      <c r="Z28" s="96"/>
      <c r="AA28" s="96"/>
    </row>
    <row r="29" spans="1:27" ht="3" customHeight="1" x14ac:dyDescent="0.25">
      <c r="X29" s="100"/>
      <c r="Y29" s="101"/>
      <c r="Z29" s="56"/>
      <c r="AA29" s="56"/>
    </row>
    <row r="30" spans="1:27" s="53" customFormat="1" ht="12.75" x14ac:dyDescent="0.2">
      <c r="A30" s="92"/>
      <c r="B30" s="92"/>
      <c r="C30" s="92"/>
      <c r="E30" s="92"/>
      <c r="X30" s="102"/>
      <c r="Y30" s="102"/>
      <c r="Z30" s="102"/>
      <c r="AA30" s="102"/>
    </row>
    <row r="31" spans="1:27" s="53" customFormat="1" ht="12.75" x14ac:dyDescent="0.2">
      <c r="A31" s="92"/>
      <c r="B31" s="92"/>
      <c r="C31" s="92"/>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49" customFormat="1" ht="18.75" customHeight="1" x14ac:dyDescent="0.2">
      <c r="A1" s="60"/>
      <c r="C1" s="61" t="s">
        <v>69</v>
      </c>
    </row>
    <row r="2" spans="1:29" s="49" customFormat="1" ht="18.75" customHeight="1" x14ac:dyDescent="0.3">
      <c r="A2" s="60"/>
      <c r="C2" s="62" t="s">
        <v>10</v>
      </c>
    </row>
    <row r="3" spans="1:29" s="49" customFormat="1" ht="18.75" x14ac:dyDescent="0.3">
      <c r="A3" s="63"/>
      <c r="C3" s="62" t="s">
        <v>68</v>
      </c>
    </row>
    <row r="4" spans="1:29" s="49" customFormat="1" ht="18.75" x14ac:dyDescent="0.3">
      <c r="A4" s="63"/>
      <c r="C4" s="62"/>
    </row>
    <row r="5" spans="1:29" s="49" customFormat="1" ht="15.75" x14ac:dyDescent="0.2">
      <c r="A5" s="359" t="str">
        <f>'1. паспорт местоположение'!A5:C5</f>
        <v>Год раскрытия информации: 2026 год</v>
      </c>
      <c r="B5" s="359"/>
      <c r="C5" s="35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3"/>
      <c r="G6" s="62"/>
    </row>
    <row r="7" spans="1:29" s="49" customFormat="1" ht="18.75" x14ac:dyDescent="0.2">
      <c r="A7" s="363" t="s">
        <v>9</v>
      </c>
      <c r="B7" s="363"/>
      <c r="C7" s="363"/>
      <c r="D7" s="48"/>
      <c r="E7" s="48"/>
      <c r="F7" s="48"/>
      <c r="G7" s="48"/>
      <c r="H7" s="48"/>
      <c r="I7" s="48"/>
      <c r="J7" s="48"/>
      <c r="K7" s="48"/>
      <c r="L7" s="48"/>
      <c r="M7" s="48"/>
      <c r="N7" s="48"/>
      <c r="O7" s="48"/>
      <c r="P7" s="48"/>
      <c r="Q7" s="48"/>
      <c r="R7" s="48"/>
      <c r="S7" s="48"/>
      <c r="T7" s="48"/>
      <c r="U7" s="48"/>
    </row>
    <row r="8" spans="1:29" s="49" customFormat="1" ht="18.75" x14ac:dyDescent="0.2">
      <c r="A8" s="363"/>
      <c r="B8" s="363"/>
      <c r="C8" s="363"/>
      <c r="D8" s="83"/>
      <c r="E8" s="83"/>
      <c r="F8" s="83"/>
      <c r="G8" s="83"/>
      <c r="H8" s="48"/>
      <c r="I8" s="48"/>
      <c r="J8" s="48"/>
      <c r="K8" s="48"/>
      <c r="L8" s="48"/>
      <c r="M8" s="48"/>
      <c r="N8" s="48"/>
      <c r="O8" s="48"/>
      <c r="P8" s="48"/>
      <c r="Q8" s="48"/>
      <c r="R8" s="48"/>
      <c r="S8" s="48"/>
      <c r="T8" s="48"/>
      <c r="U8" s="48"/>
    </row>
    <row r="9" spans="1:29" s="49" customFormat="1" ht="18.75" x14ac:dyDescent="0.2">
      <c r="A9" s="381" t="str">
        <f>'1. паспорт местоположение'!A9:C9</f>
        <v>АО "Россети Тюмень"</v>
      </c>
      <c r="B9" s="381"/>
      <c r="C9" s="381"/>
      <c r="D9" s="47"/>
      <c r="E9" s="47"/>
      <c r="F9" s="47"/>
      <c r="G9" s="47"/>
      <c r="H9" s="48"/>
      <c r="I9" s="48"/>
      <c r="J9" s="48"/>
      <c r="K9" s="48"/>
      <c r="L9" s="48"/>
      <c r="M9" s="48"/>
      <c r="N9" s="48"/>
      <c r="O9" s="48"/>
      <c r="P9" s="48"/>
      <c r="Q9" s="48"/>
      <c r="R9" s="48"/>
      <c r="S9" s="48"/>
      <c r="T9" s="48"/>
      <c r="U9" s="48"/>
    </row>
    <row r="10" spans="1:29" s="49" customFormat="1" ht="18.75" x14ac:dyDescent="0.2">
      <c r="A10" s="365" t="s">
        <v>8</v>
      </c>
      <c r="B10" s="365"/>
      <c r="C10" s="365"/>
      <c r="D10" s="64"/>
      <c r="E10" s="64"/>
      <c r="F10" s="64"/>
      <c r="G10" s="64"/>
      <c r="H10" s="48"/>
      <c r="I10" s="48"/>
      <c r="J10" s="48"/>
      <c r="K10" s="48"/>
      <c r="L10" s="48"/>
      <c r="M10" s="48"/>
      <c r="N10" s="48"/>
      <c r="O10" s="48"/>
      <c r="P10" s="48"/>
      <c r="Q10" s="48"/>
      <c r="R10" s="48"/>
      <c r="S10" s="48"/>
      <c r="T10" s="48"/>
      <c r="U10" s="48"/>
    </row>
    <row r="11" spans="1:29" s="49" customFormat="1" ht="18.75" x14ac:dyDescent="0.2">
      <c r="A11" s="363"/>
      <c r="B11" s="363"/>
      <c r="C11" s="363"/>
      <c r="D11" s="83"/>
      <c r="E11" s="83"/>
      <c r="F11" s="83"/>
      <c r="G11" s="83"/>
      <c r="H11" s="48"/>
      <c r="I11" s="48"/>
      <c r="J11" s="48"/>
      <c r="K11" s="48"/>
      <c r="L11" s="48"/>
      <c r="M11" s="48"/>
      <c r="N11" s="48"/>
      <c r="O11" s="48"/>
      <c r="P11" s="48"/>
      <c r="Q11" s="48"/>
      <c r="R11" s="48"/>
      <c r="S11" s="48"/>
      <c r="T11" s="48"/>
      <c r="U11" s="48"/>
    </row>
    <row r="12" spans="1:29" s="49" customFormat="1" ht="18.75" x14ac:dyDescent="0.2">
      <c r="A12" s="381" t="str">
        <f>'1. паспорт местоположение'!A12:C12</f>
        <v>K_NS3300.VL.0053</v>
      </c>
      <c r="B12" s="381"/>
      <c r="C12" s="381"/>
      <c r="D12" s="47"/>
      <c r="E12" s="47"/>
      <c r="F12" s="47"/>
      <c r="G12" s="47"/>
      <c r="H12" s="48"/>
      <c r="I12" s="48"/>
      <c r="J12" s="48"/>
      <c r="K12" s="48"/>
      <c r="L12" s="48"/>
      <c r="M12" s="48"/>
      <c r="N12" s="48"/>
      <c r="O12" s="48"/>
      <c r="P12" s="48"/>
      <c r="Q12" s="48"/>
      <c r="R12" s="48"/>
      <c r="S12" s="48"/>
      <c r="T12" s="48"/>
      <c r="U12" s="48"/>
    </row>
    <row r="13" spans="1:29" s="49" customFormat="1" ht="18.75" x14ac:dyDescent="0.2">
      <c r="A13" s="365" t="s">
        <v>7</v>
      </c>
      <c r="B13" s="365"/>
      <c r="C13" s="365"/>
      <c r="D13" s="64"/>
      <c r="E13" s="64"/>
      <c r="F13" s="64"/>
      <c r="G13" s="64"/>
      <c r="H13" s="48"/>
      <c r="I13" s="48"/>
      <c r="J13" s="48"/>
      <c r="K13" s="48"/>
      <c r="L13" s="48"/>
      <c r="M13" s="48"/>
      <c r="N13" s="48"/>
      <c r="O13" s="48"/>
      <c r="P13" s="48"/>
      <c r="Q13" s="48"/>
      <c r="R13" s="48"/>
      <c r="S13" s="48"/>
      <c r="T13" s="48"/>
      <c r="U13" s="48"/>
    </row>
    <row r="14" spans="1:29" s="66" customFormat="1" ht="15.75" customHeight="1" x14ac:dyDescent="0.2">
      <c r="A14" s="382"/>
      <c r="B14" s="382"/>
      <c r="C14" s="382"/>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3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8"/>
      <c r="C15" s="388"/>
      <c r="D15" s="47"/>
      <c r="E15" s="47"/>
      <c r="F15" s="47"/>
      <c r="G15" s="47"/>
      <c r="H15" s="47"/>
      <c r="I15" s="47"/>
      <c r="J15" s="47"/>
      <c r="K15" s="47"/>
      <c r="L15" s="47"/>
      <c r="M15" s="47"/>
      <c r="N15" s="47"/>
      <c r="O15" s="47"/>
      <c r="P15" s="47"/>
      <c r="Q15" s="47"/>
      <c r="R15" s="47"/>
      <c r="S15" s="47"/>
      <c r="T15" s="47"/>
      <c r="U15" s="47"/>
    </row>
    <row r="16" spans="1:29" s="67" customFormat="1" ht="15" customHeight="1" x14ac:dyDescent="0.2">
      <c r="A16" s="365" t="s">
        <v>6</v>
      </c>
      <c r="B16" s="365"/>
      <c r="C16" s="365"/>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79"/>
      <c r="B17" s="379"/>
      <c r="C17" s="379"/>
      <c r="D17" s="68"/>
      <c r="E17" s="68"/>
      <c r="F17" s="68"/>
      <c r="G17" s="68"/>
      <c r="H17" s="68"/>
      <c r="I17" s="68"/>
      <c r="J17" s="68"/>
      <c r="K17" s="68"/>
      <c r="L17" s="68"/>
      <c r="M17" s="68"/>
      <c r="N17" s="68"/>
      <c r="O17" s="68"/>
      <c r="P17" s="68"/>
      <c r="Q17" s="68"/>
      <c r="R17" s="68"/>
    </row>
    <row r="18" spans="1:21" s="67" customFormat="1" ht="27.75" customHeight="1" x14ac:dyDescent="0.2">
      <c r="A18" s="361" t="s">
        <v>389</v>
      </c>
      <c r="B18" s="361"/>
      <c r="C18" s="361"/>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122.25" customHeight="1" x14ac:dyDescent="0.2">
      <c r="A22" s="75" t="s">
        <v>65</v>
      </c>
      <c r="B22" s="104" t="s">
        <v>401</v>
      </c>
      <c r="C22" s="138" t="s">
        <v>480</v>
      </c>
      <c r="D22" s="73"/>
      <c r="E22" s="73"/>
      <c r="F22" s="65"/>
      <c r="G22" s="65"/>
      <c r="H22" s="65"/>
      <c r="I22" s="65"/>
      <c r="J22" s="65"/>
      <c r="K22" s="65"/>
      <c r="L22" s="65"/>
      <c r="M22" s="65"/>
      <c r="N22" s="65"/>
      <c r="O22" s="65"/>
      <c r="P22" s="65"/>
      <c r="Q22" s="74"/>
      <c r="R22" s="74"/>
      <c r="S22" s="74"/>
      <c r="T22" s="74"/>
      <c r="U22" s="74"/>
    </row>
    <row r="23" spans="1:21" ht="42.75" customHeight="1" x14ac:dyDescent="0.25">
      <c r="A23" s="75" t="s">
        <v>63</v>
      </c>
      <c r="B23" s="77" t="s">
        <v>60</v>
      </c>
      <c r="C23" s="70" t="s">
        <v>463</v>
      </c>
      <c r="D23" s="79"/>
      <c r="E23" s="79"/>
      <c r="F23" s="79"/>
      <c r="G23" s="79"/>
      <c r="H23" s="79"/>
      <c r="I23" s="79"/>
      <c r="J23" s="79"/>
      <c r="K23" s="79"/>
      <c r="L23" s="79"/>
      <c r="M23" s="79"/>
      <c r="N23" s="79"/>
      <c r="O23" s="79"/>
      <c r="P23" s="79"/>
      <c r="Q23" s="79"/>
      <c r="R23" s="79"/>
      <c r="S23" s="79"/>
      <c r="T23" s="79"/>
      <c r="U23" s="79"/>
    </row>
    <row r="24" spans="1:21" ht="63" customHeight="1" x14ac:dyDescent="0.25">
      <c r="A24" s="75" t="s">
        <v>62</v>
      </c>
      <c r="B24" s="77" t="s">
        <v>421</v>
      </c>
      <c r="C24" s="70" t="s">
        <v>601</v>
      </c>
      <c r="D24" s="79"/>
      <c r="E24" s="79"/>
      <c r="F24" s="79"/>
      <c r="G24" s="79"/>
      <c r="H24" s="79"/>
      <c r="I24" s="79"/>
      <c r="J24" s="79"/>
      <c r="K24" s="79"/>
      <c r="L24" s="79"/>
      <c r="M24" s="79"/>
      <c r="N24" s="79"/>
      <c r="O24" s="79"/>
      <c r="P24" s="79"/>
      <c r="Q24" s="79"/>
      <c r="R24" s="79"/>
      <c r="S24" s="79"/>
      <c r="T24" s="79"/>
      <c r="U24" s="79"/>
    </row>
    <row r="25" spans="1:21" ht="63" customHeight="1" x14ac:dyDescent="0.25">
      <c r="A25" s="75" t="s">
        <v>61</v>
      </c>
      <c r="B25" s="77" t="s">
        <v>422</v>
      </c>
      <c r="C25" s="23" t="s">
        <v>613</v>
      </c>
      <c r="D25" s="79"/>
      <c r="E25" s="79"/>
      <c r="F25" s="79"/>
      <c r="G25" s="79"/>
      <c r="H25" s="79"/>
      <c r="I25" s="79"/>
      <c r="J25" s="79"/>
      <c r="K25" s="79"/>
      <c r="L25" s="79"/>
      <c r="M25" s="79"/>
      <c r="N25" s="79"/>
      <c r="O25" s="79"/>
      <c r="P25" s="79"/>
      <c r="Q25" s="79"/>
      <c r="R25" s="79"/>
      <c r="S25" s="79"/>
      <c r="T25" s="79"/>
      <c r="U25" s="79"/>
    </row>
    <row r="26" spans="1:21" ht="42.75" customHeight="1" x14ac:dyDescent="0.25">
      <c r="A26" s="75" t="s">
        <v>59</v>
      </c>
      <c r="B26" s="77" t="s">
        <v>228</v>
      </c>
      <c r="C26" s="70" t="s">
        <v>464</v>
      </c>
      <c r="D26" s="79"/>
      <c r="E26" s="79"/>
      <c r="F26" s="79"/>
      <c r="G26" s="79"/>
      <c r="H26" s="79"/>
      <c r="I26" s="79"/>
      <c r="J26" s="79"/>
      <c r="K26" s="79"/>
      <c r="L26" s="79"/>
      <c r="M26" s="79"/>
      <c r="N26" s="79"/>
      <c r="O26" s="79"/>
      <c r="P26" s="79"/>
      <c r="Q26" s="79"/>
      <c r="R26" s="79"/>
      <c r="S26" s="79"/>
      <c r="T26" s="79"/>
      <c r="U26" s="79"/>
    </row>
    <row r="27" spans="1:21" ht="78.75" x14ac:dyDescent="0.25">
      <c r="A27" s="75" t="s">
        <v>58</v>
      </c>
      <c r="B27" s="77" t="s">
        <v>402</v>
      </c>
      <c r="C27" s="70"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79"/>
      <c r="E27" s="79"/>
      <c r="F27" s="79"/>
      <c r="G27" s="79"/>
      <c r="H27" s="79"/>
      <c r="I27" s="79"/>
      <c r="J27" s="79"/>
      <c r="K27" s="79"/>
      <c r="L27" s="79"/>
      <c r="M27" s="79"/>
      <c r="N27" s="79"/>
      <c r="O27" s="79"/>
      <c r="P27" s="79"/>
      <c r="Q27" s="79"/>
      <c r="R27" s="79"/>
      <c r="S27" s="79"/>
      <c r="T27" s="79"/>
      <c r="U27" s="79"/>
    </row>
    <row r="28" spans="1:21" ht="42.75" customHeight="1" x14ac:dyDescent="0.25">
      <c r="A28" s="75" t="s">
        <v>56</v>
      </c>
      <c r="B28" s="77" t="s">
        <v>57</v>
      </c>
      <c r="C28" s="72">
        <v>2021</v>
      </c>
      <c r="D28" s="79"/>
      <c r="E28" s="79"/>
      <c r="F28" s="79"/>
      <c r="G28" s="79"/>
      <c r="H28" s="79"/>
      <c r="I28" s="79"/>
      <c r="J28" s="79"/>
      <c r="K28" s="79"/>
      <c r="L28" s="79"/>
      <c r="M28" s="79"/>
      <c r="N28" s="79"/>
      <c r="O28" s="79"/>
      <c r="P28" s="79"/>
      <c r="Q28" s="79"/>
      <c r="R28" s="79"/>
      <c r="S28" s="79"/>
      <c r="T28" s="79"/>
      <c r="U28" s="79"/>
    </row>
    <row r="29" spans="1:21" ht="42.75" customHeight="1" x14ac:dyDescent="0.25">
      <c r="A29" s="75" t="s">
        <v>54</v>
      </c>
      <c r="B29" s="70" t="s">
        <v>55</v>
      </c>
      <c r="C29" s="72">
        <v>2027</v>
      </c>
      <c r="D29" s="79"/>
      <c r="E29" s="79"/>
      <c r="F29" s="79"/>
      <c r="G29" s="79"/>
      <c r="H29" s="79"/>
      <c r="I29" s="79"/>
      <c r="J29" s="79"/>
      <c r="K29" s="79"/>
      <c r="L29" s="79"/>
      <c r="M29" s="79"/>
      <c r="N29" s="79"/>
      <c r="O29" s="79"/>
      <c r="P29" s="79"/>
      <c r="Q29" s="79"/>
      <c r="R29" s="79"/>
      <c r="S29" s="79"/>
      <c r="T29" s="79"/>
      <c r="U29" s="79"/>
    </row>
    <row r="30" spans="1:21" ht="42.75" customHeight="1" x14ac:dyDescent="0.25">
      <c r="A30" s="75" t="s">
        <v>73</v>
      </c>
      <c r="B30" s="70" t="s">
        <v>53</v>
      </c>
      <c r="C30" s="72" t="s">
        <v>578</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61" t="s">
        <v>69</v>
      </c>
    </row>
    <row r="2" spans="1:28" ht="18.75" x14ac:dyDescent="0.3">
      <c r="Z2" s="62" t="s">
        <v>10</v>
      </c>
    </row>
    <row r="3" spans="1:28" ht="18.75" x14ac:dyDescent="0.3">
      <c r="Z3" s="62" t="s">
        <v>68</v>
      </c>
    </row>
    <row r="4" spans="1:28"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48"/>
      <c r="AB6" s="48"/>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48"/>
      <c r="AB7" s="48"/>
    </row>
    <row r="8" spans="1:28" ht="15.75"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47"/>
      <c r="AB8" s="47"/>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64"/>
      <c r="AB9" s="64"/>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48"/>
      <c r="AB10" s="48"/>
    </row>
    <row r="11" spans="1:28" ht="15.75" x14ac:dyDescent="0.25">
      <c r="A11" s="381" t="str">
        <f>'3.3 паспорт описание'!A12:C12</f>
        <v>K_NS3300.VL.0053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47"/>
      <c r="AB11" s="47"/>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64"/>
      <c r="AB12" s="64"/>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06"/>
      <c r="AB13" s="106"/>
    </row>
    <row r="14" spans="1:28" ht="15.75" x14ac:dyDescent="0.25">
      <c r="A14" s="38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47"/>
      <c r="AB14" s="47"/>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64"/>
      <c r="AB15" s="64"/>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07"/>
      <c r="AB16" s="107"/>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07"/>
      <c r="AB17" s="107"/>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07"/>
      <c r="AB18" s="107"/>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07"/>
      <c r="AB19" s="107"/>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07"/>
      <c r="AB20" s="107"/>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07"/>
      <c r="AB21" s="107"/>
    </row>
    <row r="22" spans="1:28" x14ac:dyDescent="0.25">
      <c r="A22" s="404" t="s">
        <v>420</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08"/>
      <c r="AB22" s="108"/>
    </row>
    <row r="23" spans="1:28" ht="32.25" customHeight="1" x14ac:dyDescent="0.25">
      <c r="A23" s="406" t="s">
        <v>303</v>
      </c>
      <c r="B23" s="407"/>
      <c r="C23" s="407"/>
      <c r="D23" s="407"/>
      <c r="E23" s="407"/>
      <c r="F23" s="407"/>
      <c r="G23" s="407"/>
      <c r="H23" s="407"/>
      <c r="I23" s="407"/>
      <c r="J23" s="407"/>
      <c r="K23" s="407"/>
      <c r="L23" s="408"/>
      <c r="M23" s="405" t="s">
        <v>304</v>
      </c>
      <c r="N23" s="405"/>
      <c r="O23" s="405"/>
      <c r="P23" s="405"/>
      <c r="Q23" s="405"/>
      <c r="R23" s="405"/>
      <c r="S23" s="405"/>
      <c r="T23" s="405"/>
      <c r="U23" s="405"/>
      <c r="V23" s="405"/>
      <c r="W23" s="405"/>
      <c r="X23" s="405"/>
      <c r="Y23" s="405"/>
      <c r="Z23" s="405"/>
    </row>
    <row r="24" spans="1:28" ht="151.5" customHeight="1" x14ac:dyDescent="0.25">
      <c r="A24" s="109" t="s">
        <v>231</v>
      </c>
      <c r="B24" s="110" t="s">
        <v>238</v>
      </c>
      <c r="C24" s="109" t="s">
        <v>297</v>
      </c>
      <c r="D24" s="109" t="s">
        <v>232</v>
      </c>
      <c r="E24" s="109" t="s">
        <v>298</v>
      </c>
      <c r="F24" s="109" t="s">
        <v>300</v>
      </c>
      <c r="G24" s="109" t="s">
        <v>299</v>
      </c>
      <c r="H24" s="109" t="s">
        <v>233</v>
      </c>
      <c r="I24" s="109" t="s">
        <v>301</v>
      </c>
      <c r="J24" s="109" t="s">
        <v>239</v>
      </c>
      <c r="K24" s="110" t="s">
        <v>237</v>
      </c>
      <c r="L24" s="110" t="s">
        <v>234</v>
      </c>
      <c r="M24" s="111" t="s">
        <v>246</v>
      </c>
      <c r="N24" s="110" t="s">
        <v>431</v>
      </c>
      <c r="O24" s="109" t="s">
        <v>244</v>
      </c>
      <c r="P24" s="109" t="s">
        <v>245</v>
      </c>
      <c r="Q24" s="109" t="s">
        <v>243</v>
      </c>
      <c r="R24" s="109" t="s">
        <v>233</v>
      </c>
      <c r="S24" s="109" t="s">
        <v>242</v>
      </c>
      <c r="T24" s="109" t="s">
        <v>241</v>
      </c>
      <c r="U24" s="109" t="s">
        <v>296</v>
      </c>
      <c r="V24" s="109" t="s">
        <v>243</v>
      </c>
      <c r="W24" s="112" t="s">
        <v>236</v>
      </c>
      <c r="X24" s="112" t="s">
        <v>248</v>
      </c>
      <c r="Y24" s="112" t="s">
        <v>249</v>
      </c>
      <c r="Z24" s="113" t="s">
        <v>247</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t="s">
        <v>465</v>
      </c>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2" t="str">
        <f>'1. паспорт местоположение'!A5:C5</f>
        <v>Год раскрытия информации: 2026 год</v>
      </c>
      <c r="B5" s="412"/>
      <c r="C5" s="412"/>
      <c r="D5" s="412"/>
      <c r="E5" s="412"/>
      <c r="F5" s="412"/>
      <c r="G5" s="412"/>
      <c r="H5" s="412"/>
      <c r="I5" s="412"/>
      <c r="J5" s="412"/>
      <c r="K5" s="412"/>
      <c r="L5" s="412"/>
      <c r="M5" s="412"/>
      <c r="N5" s="412"/>
      <c r="O5" s="412"/>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8</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0" t="str">
        <f>'3.4. Паспорт надежность'!A11:Z11</f>
        <v>K_NS3300.VL.0053</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7</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15.75" x14ac:dyDescent="0.2">
      <c r="A15" s="41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6</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09" t="s">
        <v>398</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3" t="s">
        <v>5</v>
      </c>
      <c r="B19" s="413" t="s">
        <v>88</v>
      </c>
      <c r="C19" s="413" t="s">
        <v>87</v>
      </c>
      <c r="D19" s="413" t="s">
        <v>76</v>
      </c>
      <c r="E19" s="414" t="s">
        <v>86</v>
      </c>
      <c r="F19" s="415"/>
      <c r="G19" s="415"/>
      <c r="H19" s="415"/>
      <c r="I19" s="416"/>
      <c r="J19" s="413" t="s">
        <v>85</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465</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1" zoomScaleNormal="100" zoomScaleSheetLayoutView="71" zoomScalePageLayoutView="50" workbookViewId="0">
      <selection activeCell="AZ7" sqref="AZ7"/>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53" s="143" customFormat="1" ht="27.75" customHeight="1" x14ac:dyDescent="0.4">
      <c r="K1" s="144"/>
      <c r="T1" s="134"/>
      <c r="U1" s="421"/>
      <c r="V1" s="421"/>
      <c r="W1" s="421"/>
      <c r="X1" s="421"/>
      <c r="Y1" s="421"/>
      <c r="AZ1" s="143" t="s">
        <v>69</v>
      </c>
      <c r="BA1" s="145"/>
    </row>
    <row r="2" spans="1:53" s="143" customFormat="1" ht="27.75" customHeight="1" x14ac:dyDescent="0.4">
      <c r="K2" s="144"/>
      <c r="T2" s="134"/>
      <c r="U2" s="253"/>
      <c r="V2" s="253"/>
      <c r="W2" s="253"/>
      <c r="X2" s="253"/>
      <c r="Y2" s="253"/>
      <c r="AZ2" s="143" t="s">
        <v>10</v>
      </c>
      <c r="BA2" s="145"/>
    </row>
    <row r="3" spans="1:53" s="143" customFormat="1" ht="27.75" customHeight="1" x14ac:dyDescent="0.4">
      <c r="K3" s="144"/>
      <c r="T3" s="134"/>
      <c r="U3" s="253"/>
      <c r="V3" s="253"/>
      <c r="W3" s="253"/>
      <c r="X3" s="253"/>
      <c r="Y3" s="253"/>
      <c r="AZ3" s="143" t="s">
        <v>293</v>
      </c>
      <c r="BA3" s="145"/>
    </row>
    <row r="4" spans="1:53" s="143" customFormat="1" ht="27.75" x14ac:dyDescent="0.4">
      <c r="A4" s="426" t="str">
        <f>'1. паспорт местоположение'!A5:C5</f>
        <v>Год раскрытия информации: 2026 год</v>
      </c>
      <c r="B4" s="426"/>
      <c r="C4" s="426"/>
      <c r="D4" s="426"/>
      <c r="E4" s="426"/>
      <c r="F4" s="426"/>
      <c r="G4" s="426"/>
      <c r="H4" s="426"/>
      <c r="I4" s="426"/>
      <c r="J4" s="426"/>
      <c r="K4" s="426"/>
      <c r="L4" s="426"/>
      <c r="M4" s="426"/>
      <c r="T4" s="134"/>
      <c r="U4" s="421"/>
      <c r="V4" s="421"/>
      <c r="W4" s="421"/>
      <c r="X4" s="421"/>
      <c r="Y4" s="421"/>
    </row>
    <row r="5" spans="1:53" s="143" customFormat="1" ht="27.75" x14ac:dyDescent="0.4">
      <c r="K5" s="144"/>
      <c r="M5" s="145"/>
      <c r="T5" s="134"/>
      <c r="U5" s="421"/>
      <c r="V5" s="421"/>
      <c r="W5" s="421"/>
      <c r="X5" s="421"/>
      <c r="Y5" s="421"/>
    </row>
    <row r="6" spans="1:53" s="143" customFormat="1" ht="27.75" x14ac:dyDescent="0.4">
      <c r="A6" s="426" t="str">
        <f>'1. паспорт местоположение'!A7:C7</f>
        <v xml:space="preserve">Паспорт инвестиционного проекта </v>
      </c>
      <c r="B6" s="426"/>
      <c r="C6" s="426"/>
      <c r="D6" s="426"/>
      <c r="E6" s="426"/>
      <c r="F6" s="426"/>
      <c r="G6" s="426"/>
      <c r="H6" s="426"/>
      <c r="I6" s="426"/>
      <c r="J6" s="426"/>
      <c r="K6" s="426"/>
      <c r="L6" s="426"/>
      <c r="M6" s="426"/>
      <c r="T6" s="146"/>
      <c r="U6" s="146"/>
      <c r="W6" s="146"/>
      <c r="X6" s="146"/>
      <c r="Y6" s="135"/>
    </row>
    <row r="7" spans="1:53" s="147" customFormat="1" ht="24.75" customHeight="1" x14ac:dyDescent="0.25">
      <c r="A7" s="153"/>
      <c r="B7" s="153"/>
      <c r="C7" s="153"/>
      <c r="D7" s="153"/>
      <c r="E7" s="153"/>
      <c r="F7" s="153"/>
      <c r="G7" s="153"/>
      <c r="H7" s="153"/>
      <c r="I7" s="153"/>
      <c r="J7" s="153"/>
      <c r="K7" s="153"/>
      <c r="M7" s="145"/>
      <c r="T7" s="148"/>
      <c r="U7" s="148"/>
      <c r="V7" s="149"/>
      <c r="W7" s="148"/>
      <c r="X7" s="148"/>
      <c r="Y7" s="148"/>
    </row>
    <row r="8" spans="1:53" s="147" customFormat="1" ht="27.75" x14ac:dyDescent="0.25">
      <c r="T8" s="150"/>
      <c r="U8" s="150"/>
      <c r="V8" s="149"/>
      <c r="W8" s="150"/>
      <c r="X8" s="150"/>
      <c r="Y8" s="150"/>
    </row>
    <row r="9" spans="1:53" s="143" customFormat="1" ht="27.75" customHeight="1" x14ac:dyDescent="0.4">
      <c r="A9" s="427" t="str">
        <f>'1. паспорт местоположение'!A9:C9</f>
        <v>АО "Россети Тюмень"</v>
      </c>
      <c r="B9" s="427"/>
      <c r="C9" s="427"/>
      <c r="D9" s="427"/>
      <c r="E9" s="427"/>
      <c r="F9" s="427"/>
      <c r="G9" s="427"/>
      <c r="H9" s="427"/>
      <c r="I9" s="427"/>
      <c r="J9" s="427"/>
      <c r="K9" s="427"/>
      <c r="L9" s="427"/>
      <c r="M9" s="427"/>
      <c r="T9" s="136"/>
      <c r="U9" s="428"/>
      <c r="V9" s="428"/>
      <c r="W9" s="428"/>
      <c r="X9" s="136"/>
      <c r="Y9" s="136"/>
    </row>
    <row r="10" spans="1:53" s="143" customFormat="1" ht="27.75" x14ac:dyDescent="0.4">
      <c r="A10" s="424" t="s">
        <v>8</v>
      </c>
      <c r="B10" s="424"/>
      <c r="C10" s="424"/>
      <c r="D10" s="424"/>
      <c r="E10" s="424"/>
      <c r="F10" s="424"/>
      <c r="G10" s="424"/>
      <c r="H10" s="424"/>
      <c r="I10" s="424"/>
      <c r="J10" s="424"/>
      <c r="K10" s="424"/>
      <c r="L10" s="424"/>
      <c r="M10" s="292"/>
      <c r="T10" s="134"/>
      <c r="U10" s="134"/>
      <c r="V10" s="134"/>
      <c r="W10" s="134"/>
      <c r="X10" s="134"/>
      <c r="Y10" s="134"/>
    </row>
    <row r="11" spans="1:53" s="143" customFormat="1" ht="27.75" x14ac:dyDescent="0.4">
      <c r="T11" s="134"/>
      <c r="U11" s="150"/>
      <c r="V11" s="150"/>
      <c r="W11" s="150"/>
      <c r="X11" s="150"/>
      <c r="Y11" s="150"/>
    </row>
    <row r="12" spans="1:53" s="143" customFormat="1" ht="27.75" x14ac:dyDescent="0.4">
      <c r="A12" s="426" t="str">
        <f>'3.3 паспорт описание'!A12:C12</f>
        <v>K_NS3300.VL.0053</v>
      </c>
      <c r="B12" s="426"/>
      <c r="C12" s="426"/>
      <c r="D12" s="426"/>
      <c r="E12" s="426"/>
      <c r="F12" s="426"/>
      <c r="G12" s="426"/>
      <c r="H12" s="426"/>
      <c r="I12" s="426"/>
      <c r="J12" s="426"/>
      <c r="K12" s="426"/>
      <c r="L12" s="426"/>
      <c r="M12" s="426"/>
      <c r="T12" s="151"/>
      <c r="U12" s="421"/>
      <c r="V12" s="421"/>
      <c r="W12" s="421"/>
      <c r="X12" s="134"/>
      <c r="Y12" s="134"/>
    </row>
    <row r="13" spans="1:53" s="143" customFormat="1" ht="27.75" customHeight="1" x14ac:dyDescent="0.25">
      <c r="A13" s="424" t="s">
        <v>7</v>
      </c>
      <c r="B13" s="424"/>
      <c r="C13" s="424"/>
      <c r="D13" s="424"/>
      <c r="E13" s="424"/>
      <c r="F13" s="424"/>
      <c r="G13" s="424"/>
      <c r="H13" s="424"/>
      <c r="I13" s="424"/>
      <c r="J13" s="424"/>
      <c r="K13" s="424"/>
      <c r="L13" s="424"/>
      <c r="M13" s="424"/>
      <c r="T13" s="137"/>
      <c r="U13" s="423"/>
      <c r="V13" s="423"/>
      <c r="W13" s="423"/>
      <c r="X13" s="423"/>
      <c r="Y13" s="137"/>
    </row>
    <row r="14" spans="1:53" s="143" customFormat="1" ht="44.25" customHeight="1" x14ac:dyDescent="0.4">
      <c r="T14" s="134"/>
      <c r="U14" s="421"/>
      <c r="V14" s="421"/>
      <c r="W14" s="421"/>
      <c r="X14" s="134"/>
      <c r="Y14" s="134"/>
    </row>
    <row r="15" spans="1:53" s="143" customFormat="1" ht="27.75" x14ac:dyDescent="0.4">
      <c r="A15" s="42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22"/>
      <c r="C15" s="422"/>
      <c r="D15" s="422"/>
      <c r="E15" s="422"/>
      <c r="F15" s="422"/>
      <c r="G15" s="422"/>
      <c r="H15" s="422"/>
      <c r="I15" s="422"/>
      <c r="J15" s="422"/>
      <c r="K15" s="422"/>
      <c r="L15" s="422"/>
      <c r="M15" s="422"/>
      <c r="N15" s="152"/>
      <c r="O15" s="152"/>
      <c r="P15" s="152"/>
      <c r="Q15" s="152"/>
      <c r="R15" s="152"/>
      <c r="S15" s="152"/>
      <c r="T15" s="152"/>
      <c r="U15" s="253"/>
      <c r="V15" s="253"/>
      <c r="W15" s="253"/>
      <c r="X15" s="253"/>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c r="AW15" s="152"/>
      <c r="AX15" s="152"/>
      <c r="AY15" s="152"/>
      <c r="AZ15" s="152"/>
    </row>
    <row r="16" spans="1:53" ht="27.75" x14ac:dyDescent="0.4">
      <c r="A16" s="424" t="s">
        <v>6</v>
      </c>
      <c r="B16" s="424"/>
      <c r="C16" s="424"/>
      <c r="D16" s="424"/>
      <c r="E16" s="424"/>
      <c r="F16" s="424"/>
      <c r="G16" s="424"/>
      <c r="H16" s="424"/>
      <c r="I16" s="424"/>
      <c r="J16" s="424"/>
      <c r="K16" s="424"/>
      <c r="L16" s="424"/>
      <c r="M16" s="424"/>
      <c r="T16" s="146"/>
      <c r="U16" s="146"/>
      <c r="W16" s="146"/>
      <c r="X16" s="146"/>
      <c r="Y16" s="135"/>
    </row>
    <row r="17" spans="1:52" s="254" customFormat="1" ht="24.75" customHeight="1" x14ac:dyDescent="0.25">
      <c r="A17" s="430"/>
      <c r="B17" s="430"/>
      <c r="C17" s="430"/>
      <c r="D17" s="430"/>
      <c r="E17" s="430"/>
      <c r="F17" s="430"/>
      <c r="G17" s="430"/>
      <c r="H17" s="430"/>
      <c r="I17" s="430"/>
      <c r="J17" s="430"/>
      <c r="K17" s="430"/>
      <c r="M17" s="156"/>
      <c r="T17" s="255"/>
      <c r="U17" s="255"/>
      <c r="V17" s="256"/>
      <c r="W17" s="255"/>
      <c r="X17" s="255"/>
      <c r="Y17" s="255"/>
    </row>
    <row r="18" spans="1:52" ht="27.75" customHeight="1" x14ac:dyDescent="0.25">
      <c r="A18" s="420" t="s">
        <v>549</v>
      </c>
      <c r="B18" s="420"/>
      <c r="C18" s="420"/>
      <c r="D18" s="420"/>
      <c r="E18" s="420"/>
      <c r="F18" s="420"/>
      <c r="G18" s="420"/>
      <c r="H18" s="420"/>
      <c r="I18" s="420"/>
      <c r="J18" s="420"/>
      <c r="K18" s="420"/>
      <c r="L18" s="420"/>
      <c r="M18" s="420"/>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52" ht="27.75" x14ac:dyDescent="0.4">
      <c r="A19" s="158"/>
      <c r="B19" s="160"/>
      <c r="K19" s="159"/>
      <c r="T19" s="134"/>
      <c r="U19" s="421"/>
      <c r="V19" s="421"/>
      <c r="W19" s="421"/>
      <c r="X19" s="134"/>
      <c r="Y19" s="134"/>
    </row>
    <row r="20" spans="1:52" ht="27.75" x14ac:dyDescent="0.4">
      <c r="A20" s="158"/>
      <c r="C20" s="160"/>
      <c r="D20" s="160"/>
      <c r="E20" s="160"/>
      <c r="F20" s="160"/>
      <c r="G20" s="160"/>
      <c r="H20" s="160"/>
      <c r="I20" s="160"/>
      <c r="J20" s="160"/>
      <c r="K20" s="160"/>
      <c r="L20" s="160"/>
      <c r="M20" s="161"/>
      <c r="N20" s="160"/>
      <c r="O20" s="160"/>
      <c r="P20" s="160"/>
      <c r="Q20" s="160"/>
      <c r="R20" s="160"/>
      <c r="S20" s="160"/>
      <c r="T20" s="160"/>
      <c r="U20" s="253"/>
      <c r="V20" s="253"/>
      <c r="W20" s="253"/>
      <c r="X20" s="253"/>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c r="AW20" s="160"/>
      <c r="AX20" s="160"/>
      <c r="AY20" s="160"/>
      <c r="AZ20" s="160"/>
    </row>
    <row r="21" spans="1:52" ht="27.75" x14ac:dyDescent="0.4">
      <c r="A21" s="158"/>
      <c r="C21" s="160"/>
      <c r="D21" s="160"/>
      <c r="E21" s="160"/>
      <c r="F21" s="160"/>
      <c r="G21" s="160"/>
      <c r="H21" s="160"/>
      <c r="I21" s="160"/>
      <c r="J21" s="160"/>
      <c r="K21" s="160"/>
      <c r="L21" s="160"/>
      <c r="M21" s="161"/>
      <c r="N21" s="160"/>
      <c r="O21" s="160"/>
      <c r="P21" s="160"/>
      <c r="Q21" s="160"/>
      <c r="R21" s="160"/>
      <c r="S21" s="160"/>
      <c r="T21" s="160"/>
      <c r="U21" s="291"/>
      <c r="V21" s="291"/>
      <c r="W21" s="291"/>
      <c r="X21" s="291"/>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160"/>
      <c r="AX21" s="160"/>
      <c r="AY21" s="160"/>
      <c r="AZ21" s="160"/>
    </row>
    <row r="22" spans="1:52" ht="27.75" x14ac:dyDescent="0.4">
      <c r="A22" s="158"/>
      <c r="C22" s="160"/>
      <c r="D22" s="160"/>
      <c r="E22" s="160"/>
      <c r="F22" s="160"/>
      <c r="G22" s="160"/>
      <c r="H22" s="160"/>
      <c r="I22" s="160"/>
      <c r="J22" s="160"/>
      <c r="K22" s="160"/>
      <c r="L22" s="160"/>
      <c r="M22" s="161"/>
      <c r="N22" s="160"/>
      <c r="O22" s="160"/>
      <c r="P22" s="160"/>
      <c r="Q22" s="160"/>
      <c r="R22" s="160"/>
      <c r="S22" s="160"/>
      <c r="T22" s="160"/>
      <c r="U22" s="291"/>
      <c r="V22" s="291"/>
      <c r="W22" s="291"/>
      <c r="X22" s="291"/>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row>
    <row r="23" spans="1:52" ht="27.75" x14ac:dyDescent="0.4">
      <c r="D23" s="158"/>
      <c r="U23" s="134"/>
      <c r="V23" s="134"/>
      <c r="W23" s="134"/>
      <c r="X23" s="134"/>
      <c r="Y23" s="134"/>
    </row>
    <row r="24" spans="1:52" ht="16.5" thickBot="1" x14ac:dyDescent="0.3">
      <c r="A24" s="162" t="s">
        <v>292</v>
      </c>
      <c r="B24" s="162" t="s">
        <v>0</v>
      </c>
      <c r="D24" s="163"/>
      <c r="E24" s="164"/>
      <c r="F24" s="164"/>
      <c r="G24" s="164"/>
      <c r="H24" s="164"/>
    </row>
    <row r="25" spans="1:52" x14ac:dyDescent="0.25">
      <c r="A25" s="165" t="s">
        <v>435</v>
      </c>
      <c r="B25" s="166">
        <f>'6.2. Паспорт фин осв ввод'!D30*1000000</f>
        <v>98313432.037686616</v>
      </c>
    </row>
    <row r="26" spans="1:52" x14ac:dyDescent="0.25">
      <c r="A26" s="167" t="s">
        <v>290</v>
      </c>
      <c r="B26" s="168"/>
    </row>
    <row r="27" spans="1:52" x14ac:dyDescent="0.25">
      <c r="A27" s="167" t="s">
        <v>288</v>
      </c>
      <c r="B27" s="168">
        <v>50</v>
      </c>
      <c r="D27" s="158" t="s">
        <v>291</v>
      </c>
      <c r="E27" s="169"/>
      <c r="F27" s="169"/>
    </row>
    <row r="28" spans="1:52" ht="16.5" thickBot="1" x14ac:dyDescent="0.3">
      <c r="A28" s="170" t="s">
        <v>286</v>
      </c>
      <c r="B28" s="171">
        <v>1</v>
      </c>
      <c r="D28" s="429" t="s">
        <v>289</v>
      </c>
      <c r="E28" s="429"/>
      <c r="F28" s="172">
        <f>SUM(B95:AZ95)</f>
        <v>2040.2974283686137</v>
      </c>
      <c r="K28" s="173"/>
      <c r="N28" s="174"/>
    </row>
    <row r="29" spans="1:52" x14ac:dyDescent="0.25">
      <c r="A29" s="165" t="s">
        <v>285</v>
      </c>
      <c r="B29" s="175">
        <f>-C66</f>
        <v>3391.3520783999998</v>
      </c>
      <c r="D29" s="429" t="s">
        <v>287</v>
      </c>
      <c r="E29" s="429"/>
      <c r="F29" s="172" t="str">
        <f>IF(SUM(B96:AZ96)=0,"не окупается",SUM(B96:AZ96))</f>
        <v>не окупается</v>
      </c>
      <c r="K29" s="173"/>
    </row>
    <row r="30" spans="1:52" x14ac:dyDescent="0.25">
      <c r="A30" s="167" t="s">
        <v>436</v>
      </c>
      <c r="B30" s="176">
        <v>6</v>
      </c>
      <c r="D30" s="429" t="s">
        <v>437</v>
      </c>
      <c r="E30" s="429"/>
      <c r="F30" s="177">
        <f>AZ93</f>
        <v>-77572971.89367418</v>
      </c>
      <c r="K30" s="173"/>
    </row>
    <row r="31" spans="1:52" x14ac:dyDescent="0.25">
      <c r="A31" s="167" t="s">
        <v>284</v>
      </c>
      <c r="B31" s="176">
        <v>6</v>
      </c>
      <c r="D31" s="429" t="s">
        <v>438</v>
      </c>
      <c r="E31" s="429"/>
      <c r="F31" s="252" t="str">
        <f>IF(F30&gt;0,"да","нет")</f>
        <v>нет</v>
      </c>
      <c r="K31" s="173"/>
    </row>
    <row r="32" spans="1:52" x14ac:dyDescent="0.25">
      <c r="A32" s="167" t="s">
        <v>263</v>
      </c>
      <c r="B32" s="176">
        <f>-C67</f>
        <v>12150.906897218407</v>
      </c>
    </row>
    <row r="33" spans="1:52" x14ac:dyDescent="0.25">
      <c r="A33" s="167" t="s">
        <v>283</v>
      </c>
      <c r="B33" s="176">
        <v>1</v>
      </c>
    </row>
    <row r="34" spans="1:52" x14ac:dyDescent="0.25">
      <c r="A34" s="167" t="s">
        <v>282</v>
      </c>
      <c r="B34" s="176">
        <v>1</v>
      </c>
    </row>
    <row r="35" spans="1:52" x14ac:dyDescent="0.25">
      <c r="A35" s="178" t="s">
        <v>439</v>
      </c>
      <c r="B35" s="179">
        <v>2.1999999999999999E-2</v>
      </c>
    </row>
    <row r="36" spans="1:52" ht="16.5" thickBot="1" x14ac:dyDescent="0.3">
      <c r="A36" s="170" t="s">
        <v>256</v>
      </c>
      <c r="B36" s="180">
        <v>0.2</v>
      </c>
    </row>
    <row r="37" spans="1:52" x14ac:dyDescent="0.25">
      <c r="A37" s="165" t="s">
        <v>440</v>
      </c>
      <c r="B37" s="175">
        <v>0</v>
      </c>
    </row>
    <row r="38" spans="1:52" x14ac:dyDescent="0.25">
      <c r="A38" s="167" t="s">
        <v>281</v>
      </c>
      <c r="B38" s="176"/>
    </row>
    <row r="39" spans="1:52" ht="16.5" thickBot="1" x14ac:dyDescent="0.3">
      <c r="A39" s="178" t="s">
        <v>280</v>
      </c>
      <c r="B39" s="181">
        <v>0</v>
      </c>
    </row>
    <row r="40" spans="1:52" x14ac:dyDescent="0.25">
      <c r="A40" s="182" t="s">
        <v>441</v>
      </c>
      <c r="B40" s="183">
        <v>0</v>
      </c>
    </row>
    <row r="41" spans="1:52" x14ac:dyDescent="0.25">
      <c r="A41" s="184" t="s">
        <v>279</v>
      </c>
      <c r="B41" s="185">
        <v>0</v>
      </c>
    </row>
    <row r="42" spans="1:52" x14ac:dyDescent="0.25">
      <c r="A42" s="184" t="s">
        <v>278</v>
      </c>
      <c r="B42" s="186">
        <v>0</v>
      </c>
    </row>
    <row r="43" spans="1:52" x14ac:dyDescent="0.25">
      <c r="A43" s="184" t="s">
        <v>277</v>
      </c>
      <c r="B43" s="186">
        <v>0</v>
      </c>
      <c r="Z43" s="187"/>
    </row>
    <row r="44" spans="1:52" x14ac:dyDescent="0.25">
      <c r="A44" s="184" t="s">
        <v>276</v>
      </c>
      <c r="B44" s="186">
        <v>0.13500000000000001</v>
      </c>
      <c r="U44" s="188"/>
      <c r="V44" s="188"/>
      <c r="W44" s="188"/>
      <c r="X44" s="188"/>
      <c r="Y44" s="188"/>
      <c r="Z44" s="188"/>
    </row>
    <row r="45" spans="1:52" x14ac:dyDescent="0.25">
      <c r="A45" s="184" t="s">
        <v>275</v>
      </c>
      <c r="B45" s="186">
        <f>1-B43</f>
        <v>1</v>
      </c>
    </row>
    <row r="46" spans="1:52" ht="16.5" thickBot="1" x14ac:dyDescent="0.3">
      <c r="A46" s="189" t="s">
        <v>442</v>
      </c>
      <c r="B46" s="190">
        <f>B45*B44+B43*B42*(1-B36)</f>
        <v>0.13500000000000001</v>
      </c>
    </row>
    <row r="47" spans="1:52" ht="31.5" x14ac:dyDescent="0.25">
      <c r="A47" s="191" t="s">
        <v>274</v>
      </c>
      <c r="B47" s="192" t="s">
        <v>546</v>
      </c>
      <c r="C47" s="193">
        <v>2021</v>
      </c>
      <c r="D47" s="194">
        <f>C47+1</f>
        <v>2022</v>
      </c>
      <c r="E47" s="194">
        <f t="shared" ref="E47:AZ47" si="0">D47+1</f>
        <v>2023</v>
      </c>
      <c r="F47" s="194">
        <f t="shared" si="0"/>
        <v>2024</v>
      </c>
      <c r="G47" s="194">
        <f t="shared" si="0"/>
        <v>2025</v>
      </c>
      <c r="H47" s="194">
        <f t="shared" si="0"/>
        <v>2026</v>
      </c>
      <c r="I47" s="194">
        <f t="shared" si="0"/>
        <v>2027</v>
      </c>
      <c r="J47" s="194">
        <f t="shared" si="0"/>
        <v>2028</v>
      </c>
      <c r="K47" s="194">
        <f t="shared" si="0"/>
        <v>2029</v>
      </c>
      <c r="L47" s="194">
        <f t="shared" si="0"/>
        <v>2030</v>
      </c>
      <c r="M47" s="195">
        <f t="shared" si="0"/>
        <v>2031</v>
      </c>
      <c r="N47" s="194">
        <f t="shared" si="0"/>
        <v>2032</v>
      </c>
      <c r="O47" s="194">
        <f t="shared" si="0"/>
        <v>2033</v>
      </c>
      <c r="P47" s="194">
        <f t="shared" si="0"/>
        <v>2034</v>
      </c>
      <c r="Q47" s="194">
        <f t="shared" si="0"/>
        <v>2035</v>
      </c>
      <c r="R47" s="194">
        <f t="shared" si="0"/>
        <v>2036</v>
      </c>
      <c r="S47" s="194">
        <f t="shared" si="0"/>
        <v>2037</v>
      </c>
      <c r="T47" s="194">
        <f t="shared" si="0"/>
        <v>2038</v>
      </c>
      <c r="U47" s="194">
        <f t="shared" si="0"/>
        <v>2039</v>
      </c>
      <c r="V47" s="194">
        <f t="shared" si="0"/>
        <v>2040</v>
      </c>
      <c r="W47" s="194">
        <f t="shared" si="0"/>
        <v>2041</v>
      </c>
      <c r="X47" s="194">
        <f t="shared" si="0"/>
        <v>2042</v>
      </c>
      <c r="Y47" s="194">
        <f t="shared" si="0"/>
        <v>2043</v>
      </c>
      <c r="Z47" s="194">
        <f t="shared" si="0"/>
        <v>2044</v>
      </c>
      <c r="AA47" s="194">
        <f t="shared" si="0"/>
        <v>2045</v>
      </c>
      <c r="AB47" s="194">
        <f t="shared" si="0"/>
        <v>2046</v>
      </c>
      <c r="AC47" s="194">
        <f t="shared" si="0"/>
        <v>2047</v>
      </c>
      <c r="AD47" s="194">
        <f t="shared" si="0"/>
        <v>2048</v>
      </c>
      <c r="AE47" s="194">
        <f t="shared" si="0"/>
        <v>2049</v>
      </c>
      <c r="AF47" s="194">
        <f t="shared" si="0"/>
        <v>2050</v>
      </c>
      <c r="AG47" s="194">
        <f t="shared" si="0"/>
        <v>2051</v>
      </c>
      <c r="AH47" s="194">
        <f t="shared" si="0"/>
        <v>2052</v>
      </c>
      <c r="AI47" s="194">
        <f t="shared" si="0"/>
        <v>2053</v>
      </c>
      <c r="AJ47" s="194">
        <f t="shared" si="0"/>
        <v>2054</v>
      </c>
      <c r="AK47" s="194">
        <f t="shared" si="0"/>
        <v>2055</v>
      </c>
      <c r="AL47" s="194">
        <f t="shared" si="0"/>
        <v>2056</v>
      </c>
      <c r="AM47" s="194">
        <f t="shared" si="0"/>
        <v>2057</v>
      </c>
      <c r="AN47" s="194">
        <f t="shared" si="0"/>
        <v>2058</v>
      </c>
      <c r="AO47" s="194">
        <f t="shared" si="0"/>
        <v>2059</v>
      </c>
      <c r="AP47" s="194">
        <f t="shared" si="0"/>
        <v>2060</v>
      </c>
      <c r="AQ47" s="194">
        <f t="shared" si="0"/>
        <v>2061</v>
      </c>
      <c r="AR47" s="194">
        <f t="shared" si="0"/>
        <v>2062</v>
      </c>
      <c r="AS47" s="194">
        <f t="shared" si="0"/>
        <v>2063</v>
      </c>
      <c r="AT47" s="194">
        <f t="shared" si="0"/>
        <v>2064</v>
      </c>
      <c r="AU47" s="194">
        <f t="shared" si="0"/>
        <v>2065</v>
      </c>
      <c r="AV47" s="194">
        <f t="shared" si="0"/>
        <v>2066</v>
      </c>
      <c r="AW47" s="194">
        <f t="shared" si="0"/>
        <v>2067</v>
      </c>
      <c r="AX47" s="194">
        <f t="shared" si="0"/>
        <v>2068</v>
      </c>
      <c r="AY47" s="194">
        <f t="shared" si="0"/>
        <v>2069</v>
      </c>
      <c r="AZ47" s="194">
        <f t="shared" si="0"/>
        <v>2070</v>
      </c>
    </row>
    <row r="48" spans="1:52" outlineLevel="1" x14ac:dyDescent="0.25">
      <c r="A48" s="196" t="s">
        <v>273</v>
      </c>
      <c r="B48" s="197">
        <v>3.4000000000000002E-2</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3" outlineLevel="1" x14ac:dyDescent="0.25">
      <c r="A49" s="196" t="s">
        <v>272</v>
      </c>
      <c r="B49" s="197">
        <f>B48</f>
        <v>3.4000000000000002E-2</v>
      </c>
      <c r="C49" s="197">
        <f t="shared" ref="C49:AZ49" si="1">(1+B49)*(1+C48)-1</f>
        <v>7.5360000000000094E-2</v>
      </c>
      <c r="D49" s="197">
        <f t="shared" si="1"/>
        <v>0.11837440000000021</v>
      </c>
      <c r="E49" s="197">
        <f t="shared" si="1"/>
        <v>0.16310937600000019</v>
      </c>
      <c r="F49" s="197">
        <f t="shared" si="1"/>
        <v>0.20963375104000015</v>
      </c>
      <c r="G49" s="197">
        <f t="shared" si="1"/>
        <v>0.2580191010816002</v>
      </c>
      <c r="H49" s="197">
        <f t="shared" si="1"/>
        <v>0.30833986512486433</v>
      </c>
      <c r="I49" s="197">
        <f t="shared" si="1"/>
        <v>0.36067345972985887</v>
      </c>
      <c r="J49" s="197">
        <f t="shared" si="1"/>
        <v>0.4151003981190533</v>
      </c>
      <c r="K49" s="197">
        <f t="shared" si="1"/>
        <v>0.47170441404381558</v>
      </c>
      <c r="L49" s="197">
        <f t="shared" si="1"/>
        <v>0.53057259060556827</v>
      </c>
      <c r="M49" s="198">
        <f t="shared" si="1"/>
        <v>0.59179549422979116</v>
      </c>
      <c r="N49" s="197">
        <f t="shared" si="1"/>
        <v>0.65546731399898284</v>
      </c>
      <c r="O49" s="197">
        <f t="shared" si="1"/>
        <v>0.72168600655894211</v>
      </c>
      <c r="P49" s="197">
        <f t="shared" si="1"/>
        <v>0.7905534468212998</v>
      </c>
      <c r="Q49" s="197">
        <f t="shared" si="1"/>
        <v>0.8621755846941519</v>
      </c>
      <c r="R49" s="197">
        <f t="shared" si="1"/>
        <v>0.93666260808191804</v>
      </c>
      <c r="S49" s="197">
        <f t="shared" si="1"/>
        <v>1.014129112405195</v>
      </c>
      <c r="T49" s="197">
        <f>(1+S49)*(1+T48)-1</f>
        <v>1.0946942769014028</v>
      </c>
      <c r="U49" s="197">
        <f t="shared" si="1"/>
        <v>1.1784820479774591</v>
      </c>
      <c r="V49" s="197">
        <f t="shared" si="1"/>
        <v>1.2656213298965575</v>
      </c>
      <c r="W49" s="197">
        <f t="shared" si="1"/>
        <v>1.35624618309242</v>
      </c>
      <c r="X49" s="197">
        <f t="shared" si="1"/>
        <v>1.450496030416117</v>
      </c>
      <c r="Y49" s="197">
        <f t="shared" si="1"/>
        <v>1.5485158716327616</v>
      </c>
      <c r="Z49" s="197">
        <f t="shared" si="1"/>
        <v>1.6504565064980721</v>
      </c>
      <c r="AA49" s="197">
        <f t="shared" si="1"/>
        <v>1.7564747667579952</v>
      </c>
      <c r="AB49" s="197">
        <f t="shared" si="1"/>
        <v>1.8667337574283152</v>
      </c>
      <c r="AC49" s="197">
        <f t="shared" si="1"/>
        <v>1.9814031077254479</v>
      </c>
      <c r="AD49" s="197">
        <f t="shared" si="1"/>
        <v>2.1006592320344661</v>
      </c>
      <c r="AE49" s="197">
        <f t="shared" si="1"/>
        <v>2.2246856013158447</v>
      </c>
      <c r="AF49" s="197">
        <f t="shared" si="1"/>
        <v>2.3536730253684786</v>
      </c>
      <c r="AG49" s="197">
        <f t="shared" si="1"/>
        <v>2.487819946383218</v>
      </c>
      <c r="AH49" s="197">
        <f t="shared" si="1"/>
        <v>2.6273327442385468</v>
      </c>
      <c r="AI49" s="197">
        <f t="shared" si="1"/>
        <v>2.7724260540080889</v>
      </c>
      <c r="AJ49" s="197">
        <f t="shared" si="1"/>
        <v>2.9233230961684127</v>
      </c>
      <c r="AK49" s="197">
        <f t="shared" si="1"/>
        <v>3.080256020015149</v>
      </c>
      <c r="AL49" s="197">
        <f t="shared" si="1"/>
        <v>3.2434662608157554</v>
      </c>
      <c r="AM49" s="197">
        <f t="shared" si="1"/>
        <v>3.4132049112483855</v>
      </c>
      <c r="AN49" s="197">
        <f t="shared" si="1"/>
        <v>3.5897331076983212</v>
      </c>
      <c r="AO49" s="197">
        <f t="shared" si="1"/>
        <v>3.7733224320062542</v>
      </c>
      <c r="AP49" s="197">
        <f t="shared" si="1"/>
        <v>3.9642553292865044</v>
      </c>
      <c r="AQ49" s="197">
        <f t="shared" si="1"/>
        <v>4.1628255424579645</v>
      </c>
      <c r="AR49" s="197">
        <f t="shared" si="1"/>
        <v>4.3693385641562834</v>
      </c>
      <c r="AS49" s="197">
        <f t="shared" si="1"/>
        <v>4.584112106722535</v>
      </c>
      <c r="AT49" s="197">
        <f t="shared" si="1"/>
        <v>4.8074765909914365</v>
      </c>
      <c r="AU49" s="197">
        <f t="shared" si="1"/>
        <v>5.0397756546310939</v>
      </c>
      <c r="AV49" s="197">
        <f t="shared" si="1"/>
        <v>5.2813666808163378</v>
      </c>
      <c r="AW49" s="197">
        <f t="shared" si="1"/>
        <v>5.5326213480489912</v>
      </c>
      <c r="AX49" s="197">
        <f t="shared" si="1"/>
        <v>5.793926201970951</v>
      </c>
      <c r="AY49" s="197">
        <f t="shared" si="1"/>
        <v>6.0656832500497897</v>
      </c>
      <c r="AZ49" s="197">
        <f t="shared" si="1"/>
        <v>6.3483105800517814</v>
      </c>
    </row>
    <row r="50" spans="1:53" s="158" customFormat="1" ht="16.5" thickBot="1" x14ac:dyDescent="0.3">
      <c r="A50" s="199" t="s">
        <v>443</v>
      </c>
      <c r="B50" s="200">
        <f>B51*1000</f>
        <v>0</v>
      </c>
      <c r="C50" s="200">
        <f>C51*1000</f>
        <v>5309946.3140844423</v>
      </c>
      <c r="D50" s="200">
        <f t="shared" ref="D50:AZ50" si="2">D51*1000</f>
        <v>5469244.7035069764</v>
      </c>
      <c r="E50" s="200">
        <f t="shared" si="2"/>
        <v>5633322.044612186</v>
      </c>
      <c r="F50" s="200">
        <f t="shared" si="2"/>
        <v>5802321.7059505517</v>
      </c>
      <c r="G50" s="200">
        <f t="shared" si="2"/>
        <v>5976391.35712907</v>
      </c>
      <c r="H50" s="200">
        <f t="shared" si="2"/>
        <v>6155683.0978429411</v>
      </c>
      <c r="I50" s="200">
        <f t="shared" si="2"/>
        <v>6340353.5907782288</v>
      </c>
      <c r="J50" s="200">
        <f t="shared" si="2"/>
        <v>6530564.1985015748</v>
      </c>
      <c r="K50" s="200">
        <f t="shared" si="2"/>
        <v>6726481.1244566217</v>
      </c>
      <c r="L50" s="200">
        <f t="shared" si="2"/>
        <v>6928275.5581903215</v>
      </c>
      <c r="M50" s="201">
        <f t="shared" si="2"/>
        <v>7734593.7255374389</v>
      </c>
      <c r="N50" s="200">
        <f t="shared" si="2"/>
        <v>7966631.5373035623</v>
      </c>
      <c r="O50" s="200">
        <f t="shared" si="2"/>
        <v>8205630.4834226724</v>
      </c>
      <c r="P50" s="200">
        <f t="shared" si="2"/>
        <v>8451799.397925349</v>
      </c>
      <c r="Q50" s="200">
        <f t="shared" si="2"/>
        <v>8705353.3798631113</v>
      </c>
      <c r="R50" s="200">
        <f t="shared" si="2"/>
        <v>8966513.9812590033</v>
      </c>
      <c r="S50" s="200">
        <f t="shared" si="2"/>
        <v>9235509.4006967749</v>
      </c>
      <c r="T50" s="200">
        <f t="shared" si="2"/>
        <v>9512574.6827176791</v>
      </c>
      <c r="U50" s="200">
        <f t="shared" si="2"/>
        <v>9797951.9231992103</v>
      </c>
      <c r="V50" s="200">
        <f t="shared" si="2"/>
        <v>10091890.480895184</v>
      </c>
      <c r="W50" s="200">
        <f t="shared" si="2"/>
        <v>10789906.672483964</v>
      </c>
      <c r="X50" s="200">
        <f t="shared" si="2"/>
        <v>11113603.872658484</v>
      </c>
      <c r="Y50" s="200">
        <f t="shared" si="2"/>
        <v>11447011.988838237</v>
      </c>
      <c r="Z50" s="200">
        <f t="shared" si="2"/>
        <v>11790422.348503385</v>
      </c>
      <c r="AA50" s="200">
        <f t="shared" si="2"/>
        <v>12144135.018958485</v>
      </c>
      <c r="AB50" s="200">
        <f t="shared" si="2"/>
        <v>12508459.069527242</v>
      </c>
      <c r="AC50" s="200">
        <f t="shared" si="2"/>
        <v>12883712.841613058</v>
      </c>
      <c r="AD50" s="200">
        <f t="shared" si="2"/>
        <v>13270224.226861451</v>
      </c>
      <c r="AE50" s="200">
        <f t="shared" si="2"/>
        <v>13668330.953667292</v>
      </c>
      <c r="AF50" s="200">
        <f t="shared" si="2"/>
        <v>14078380.88227731</v>
      </c>
      <c r="AG50" s="200">
        <f t="shared" si="2"/>
        <v>14500732.308745632</v>
      </c>
      <c r="AH50" s="200">
        <f t="shared" si="2"/>
        <v>14935754.278008001</v>
      </c>
      <c r="AI50" s="200">
        <f t="shared" si="2"/>
        <v>15383826.906348241</v>
      </c>
      <c r="AJ50" s="200">
        <f t="shared" si="2"/>
        <v>15845341.713538688</v>
      </c>
      <c r="AK50" s="200">
        <f t="shared" si="2"/>
        <v>16320701.964944851</v>
      </c>
      <c r="AL50" s="200">
        <f t="shared" si="2"/>
        <v>16810323.023893196</v>
      </c>
      <c r="AM50" s="200">
        <f t="shared" si="2"/>
        <v>17314632.714609992</v>
      </c>
      <c r="AN50" s="200">
        <f t="shared" si="2"/>
        <v>17834071.696048293</v>
      </c>
      <c r="AO50" s="200">
        <f t="shared" si="2"/>
        <v>18369093.846929744</v>
      </c>
      <c r="AP50" s="200">
        <f t="shared" si="2"/>
        <v>18920166.662337638</v>
      </c>
      <c r="AQ50" s="200">
        <f t="shared" si="2"/>
        <v>19487771.662207764</v>
      </c>
      <c r="AR50" s="200">
        <f t="shared" si="2"/>
        <v>20072404.812073998</v>
      </c>
      <c r="AS50" s="200">
        <f t="shared" si="2"/>
        <v>20674576.956436224</v>
      </c>
      <c r="AT50" s="200">
        <f t="shared" si="2"/>
        <v>21294814.265129309</v>
      </c>
      <c r="AU50" s="200">
        <f t="shared" si="2"/>
        <v>21933658.693083186</v>
      </c>
      <c r="AV50" s="200">
        <f t="shared" si="2"/>
        <v>22591668.453875683</v>
      </c>
      <c r="AW50" s="200">
        <f t="shared" si="2"/>
        <v>23269418.507491954</v>
      </c>
      <c r="AX50" s="200">
        <f t="shared" si="2"/>
        <v>23967501.062716719</v>
      </c>
      <c r="AY50" s="200">
        <f t="shared" si="2"/>
        <v>24686526.094598215</v>
      </c>
      <c r="AZ50" s="200">
        <f t="shared" si="2"/>
        <v>25427121.877436161</v>
      </c>
    </row>
    <row r="51" spans="1:53" x14ac:dyDescent="0.25">
      <c r="A51" s="155" t="s">
        <v>444</v>
      </c>
      <c r="C51" s="155">
        <v>5309.9463140844427</v>
      </c>
      <c r="D51" s="155">
        <v>5469.2447035069763</v>
      </c>
      <c r="E51" s="155">
        <v>5633.3220446121859</v>
      </c>
      <c r="F51" s="155">
        <v>5802.3217059505514</v>
      </c>
      <c r="G51" s="155">
        <v>5976.3913571290695</v>
      </c>
      <c r="H51" s="155">
        <v>6155.6830978429407</v>
      </c>
      <c r="I51" s="155">
        <v>6340.3535907782289</v>
      </c>
      <c r="J51" s="155">
        <v>6530.5641985015745</v>
      </c>
      <c r="K51" s="155">
        <v>6726.4811244566217</v>
      </c>
      <c r="L51" s="155">
        <v>6928.2755581903211</v>
      </c>
      <c r="M51" s="156">
        <v>7734.5937255374392</v>
      </c>
      <c r="N51" s="155">
        <v>7966.6315373035623</v>
      </c>
      <c r="O51" s="155">
        <v>8205.6304834226721</v>
      </c>
      <c r="P51" s="155">
        <v>8451.7993979253497</v>
      </c>
      <c r="Q51" s="155">
        <v>8705.3533798631106</v>
      </c>
      <c r="R51" s="155">
        <v>8966.5139812590041</v>
      </c>
      <c r="S51" s="155">
        <v>9235.5094006967756</v>
      </c>
      <c r="T51" s="155">
        <v>9512.574682717679</v>
      </c>
      <c r="U51" s="155">
        <v>9797.9519231992108</v>
      </c>
      <c r="V51" s="155">
        <v>10091.890480895185</v>
      </c>
      <c r="W51" s="155">
        <v>10789.906672483963</v>
      </c>
      <c r="X51" s="155">
        <v>11113.603872658483</v>
      </c>
      <c r="Y51" s="155">
        <v>11447.011988838236</v>
      </c>
      <c r="Z51" s="155">
        <v>11790.422348503385</v>
      </c>
      <c r="AA51" s="155">
        <v>12144.135018958485</v>
      </c>
      <c r="AB51" s="155">
        <v>12508.459069527242</v>
      </c>
      <c r="AC51" s="155">
        <v>12883.712841613058</v>
      </c>
      <c r="AD51" s="155">
        <v>13270.22422686145</v>
      </c>
      <c r="AE51" s="155">
        <v>13668.330953667293</v>
      </c>
      <c r="AF51" s="155">
        <v>14078.38088227731</v>
      </c>
      <c r="AG51" s="155">
        <v>14500.732308745632</v>
      </c>
      <c r="AH51" s="155">
        <v>14935.754278008</v>
      </c>
      <c r="AI51" s="155">
        <v>15383.826906348242</v>
      </c>
      <c r="AJ51" s="155">
        <v>15845.341713538688</v>
      </c>
      <c r="AK51" s="155">
        <v>16320.70196494485</v>
      </c>
      <c r="AL51" s="155">
        <v>16810.323023893197</v>
      </c>
      <c r="AM51" s="155">
        <v>17314.63271460999</v>
      </c>
      <c r="AN51" s="155">
        <v>17834.071696048293</v>
      </c>
      <c r="AO51" s="155">
        <v>18369.093846929743</v>
      </c>
      <c r="AP51" s="155">
        <v>18920.166662337637</v>
      </c>
      <c r="AQ51" s="155">
        <v>19487.771662207764</v>
      </c>
      <c r="AR51" s="155">
        <v>20072.404812073997</v>
      </c>
      <c r="AS51" s="155">
        <v>20674.576956436224</v>
      </c>
      <c r="AT51" s="155">
        <v>21294.814265129309</v>
      </c>
      <c r="AU51" s="155">
        <v>21933.658693083187</v>
      </c>
      <c r="AV51" s="155">
        <v>22591.668453875682</v>
      </c>
      <c r="AW51" s="155">
        <v>23269.418507491955</v>
      </c>
      <c r="AX51" s="155">
        <v>23967.501062716718</v>
      </c>
      <c r="AY51" s="155">
        <v>24686.526094598215</v>
      </c>
      <c r="AZ51" s="155">
        <v>25427.121877436162</v>
      </c>
    </row>
    <row r="52" spans="1:53" x14ac:dyDescent="0.25">
      <c r="A52" s="155" t="s">
        <v>445</v>
      </c>
      <c r="C52" s="155">
        <v>4.0696224940799999</v>
      </c>
      <c r="D52" s="155">
        <v>4.0696224940799999</v>
      </c>
      <c r="E52" s="155">
        <v>4.0696224940799999</v>
      </c>
      <c r="F52" s="155">
        <v>4.0696224940799999</v>
      </c>
      <c r="G52" s="155">
        <v>4.0696224940799999</v>
      </c>
      <c r="H52" s="155">
        <v>4.0696224940799999</v>
      </c>
      <c r="I52" s="155">
        <v>8.1392449881599997</v>
      </c>
      <c r="J52" s="155">
        <v>8.1392449881599997</v>
      </c>
      <c r="K52" s="155">
        <v>8.1392449881599997</v>
      </c>
      <c r="L52" s="155">
        <v>8.1392449881599997</v>
      </c>
      <c r="M52" s="156">
        <v>8.1392449881599997</v>
      </c>
      <c r="N52" s="155">
        <v>8.1392449881599997</v>
      </c>
      <c r="O52" s="155">
        <v>12.208867482240002</v>
      </c>
      <c r="P52" s="155">
        <v>12.208867482240002</v>
      </c>
      <c r="Q52" s="155">
        <v>12.208867482240002</v>
      </c>
      <c r="R52" s="155">
        <v>12.208867482240002</v>
      </c>
      <c r="S52" s="155">
        <v>12.208867482240002</v>
      </c>
      <c r="T52" s="155">
        <v>12.208867482240002</v>
      </c>
      <c r="U52" s="155">
        <v>16.278489976319999</v>
      </c>
      <c r="V52" s="155">
        <v>16.278489976319999</v>
      </c>
      <c r="W52" s="155">
        <v>16.278489976319999</v>
      </c>
      <c r="X52" s="155">
        <v>16.278489976319999</v>
      </c>
      <c r="Y52" s="155">
        <v>16.278489976319999</v>
      </c>
      <c r="Z52" s="155">
        <v>16.278489976319999</v>
      </c>
      <c r="AA52" s="155">
        <v>16.278489976319999</v>
      </c>
      <c r="AB52" s="155">
        <v>16.278489976319999</v>
      </c>
      <c r="AC52" s="155">
        <v>16.278489976319999</v>
      </c>
      <c r="AD52" s="155">
        <v>16.278489976319999</v>
      </c>
      <c r="AE52" s="155">
        <v>16.278489976319999</v>
      </c>
      <c r="AF52" s="155">
        <v>16.278489976319999</v>
      </c>
      <c r="AG52" s="155">
        <v>16.278489976319999</v>
      </c>
      <c r="AH52" s="155">
        <v>16.278489976319999</v>
      </c>
      <c r="AI52" s="155">
        <v>16.278489976319999</v>
      </c>
      <c r="AJ52" s="155">
        <v>16.278489976319999</v>
      </c>
      <c r="AK52" s="155">
        <v>16.278489976319999</v>
      </c>
      <c r="AL52" s="155">
        <v>16.278489976319999</v>
      </c>
      <c r="AM52" s="155">
        <v>16.278489976319999</v>
      </c>
      <c r="AN52" s="155">
        <v>16.278489976319999</v>
      </c>
      <c r="AO52" s="155">
        <v>16.278489976319999</v>
      </c>
      <c r="AP52" s="155">
        <v>16.278489976319999</v>
      </c>
      <c r="AQ52" s="155">
        <v>16.278489976319999</v>
      </c>
      <c r="AR52" s="155">
        <v>16.278489976319999</v>
      </c>
      <c r="AS52" s="155">
        <v>16.278489976319999</v>
      </c>
      <c r="AT52" s="155">
        <v>16.278489976319999</v>
      </c>
      <c r="AU52" s="155">
        <v>16.278489976319999</v>
      </c>
      <c r="AV52" s="155">
        <v>16.278489976319999</v>
      </c>
      <c r="AW52" s="155">
        <v>16.278489976319999</v>
      </c>
      <c r="AX52" s="155">
        <v>16.278489976319999</v>
      </c>
      <c r="AY52" s="155">
        <v>16.278489976319999</v>
      </c>
      <c r="AZ52" s="155">
        <v>16.278489976319999</v>
      </c>
    </row>
    <row r="53" spans="1:53" ht="18.75" customHeight="1" x14ac:dyDescent="0.25">
      <c r="A53" s="155" t="s">
        <v>446</v>
      </c>
      <c r="C53" s="155">
        <v>14.581088276662086</v>
      </c>
      <c r="D53" s="155">
        <v>15.018520924961948</v>
      </c>
      <c r="E53" s="155">
        <v>15.469076552710808</v>
      </c>
      <c r="F53" s="155">
        <v>15.933148849292133</v>
      </c>
      <c r="G53" s="155">
        <v>16.4111433147709</v>
      </c>
      <c r="H53" s="155">
        <v>16.903477614214026</v>
      </c>
      <c r="I53" s="155">
        <v>17.410581942640444</v>
      </c>
      <c r="J53" s="155">
        <v>17.932899400919656</v>
      </c>
      <c r="K53" s="155">
        <v>18.470886382947246</v>
      </c>
      <c r="L53" s="155">
        <v>19.025012974435665</v>
      </c>
      <c r="M53" s="156">
        <v>31.895231857886344</v>
      </c>
      <c r="N53" s="155">
        <v>32.852088813622935</v>
      </c>
      <c r="O53" s="155">
        <v>33.837651478031631</v>
      </c>
      <c r="P53" s="155">
        <v>34.852781022372575</v>
      </c>
      <c r="Q53" s="155">
        <v>35.898364453043754</v>
      </c>
      <c r="R53" s="155">
        <v>36.975315386635067</v>
      </c>
      <c r="S53" s="155">
        <v>38.084574848234119</v>
      </c>
      <c r="T53" s="155">
        <v>39.227112093681143</v>
      </c>
      <c r="U53" s="155">
        <v>40.403925456491585</v>
      </c>
      <c r="V53" s="155">
        <v>41.616043220186327</v>
      </c>
      <c r="W53" s="155">
        <v>59.393981683397953</v>
      </c>
      <c r="X53" s="155">
        <v>61.175801133899895</v>
      </c>
      <c r="Y53" s="155">
        <v>63.011075167916886</v>
      </c>
      <c r="Z53" s="155">
        <v>64.901407422954406</v>
      </c>
      <c r="AA53" s="155">
        <v>66.848449645643029</v>
      </c>
      <c r="AB53" s="155">
        <v>68.853903135012331</v>
      </c>
      <c r="AC53" s="155">
        <v>70.919520229062698</v>
      </c>
      <c r="AD53" s="155">
        <v>73.047105835934573</v>
      </c>
      <c r="AE53" s="155">
        <v>75.238519011012613</v>
      </c>
      <c r="AF53" s="155">
        <v>77.495674581342982</v>
      </c>
      <c r="AG53" s="155">
        <v>79.82054481878329</v>
      </c>
      <c r="AH53" s="155">
        <v>82.215161163346778</v>
      </c>
      <c r="AI53" s="155">
        <v>84.681615998247182</v>
      </c>
      <c r="AJ53" s="155">
        <v>87.222064478194596</v>
      </c>
      <c r="AK53" s="155">
        <v>89.838726412540453</v>
      </c>
      <c r="AL53" s="155">
        <v>92.533888204916678</v>
      </c>
      <c r="AM53" s="155">
        <v>95.309904851064161</v>
      </c>
      <c r="AN53" s="155">
        <v>98.169201996596101</v>
      </c>
      <c r="AO53" s="155">
        <v>101.11427805649399</v>
      </c>
      <c r="AP53" s="155">
        <v>104.14770639818882</v>
      </c>
      <c r="AQ53" s="155">
        <v>107.27213759013448</v>
      </c>
      <c r="AR53" s="155">
        <v>110.49030171783849</v>
      </c>
      <c r="AS53" s="155">
        <v>113.80501076937368</v>
      </c>
      <c r="AT53" s="155">
        <v>117.2191610924549</v>
      </c>
      <c r="AU53" s="155">
        <v>120.73573592522855</v>
      </c>
      <c r="AV53" s="155">
        <v>124.35780800298539</v>
      </c>
      <c r="AW53" s="155">
        <v>128.08854224307495</v>
      </c>
      <c r="AX53" s="155">
        <v>131.93119851036721</v>
      </c>
      <c r="AY53" s="155">
        <v>135.88913446567824</v>
      </c>
      <c r="AZ53" s="155">
        <v>139.9658084996486</v>
      </c>
    </row>
    <row r="55" spans="1:53" x14ac:dyDescent="0.25">
      <c r="M55" s="155"/>
    </row>
    <row r="56" spans="1:53" s="202" customFormat="1" ht="16.5" thickBot="1" x14ac:dyDescent="0.3">
      <c r="M56" s="203"/>
    </row>
    <row r="57" spans="1:53" ht="31.5" x14ac:dyDescent="0.25">
      <c r="A57" s="204" t="s">
        <v>271</v>
      </c>
      <c r="B57" s="192" t="str">
        <f>B47</f>
        <v>Год окончания строительства 2022</v>
      </c>
      <c r="C57" s="192">
        <f t="shared" ref="C57:BA57" si="3">C47</f>
        <v>2021</v>
      </c>
      <c r="D57" s="192">
        <f t="shared" si="3"/>
        <v>2022</v>
      </c>
      <c r="E57" s="192">
        <f t="shared" si="3"/>
        <v>2023</v>
      </c>
      <c r="F57" s="192">
        <f t="shared" si="3"/>
        <v>2024</v>
      </c>
      <c r="G57" s="192">
        <f t="shared" si="3"/>
        <v>2025</v>
      </c>
      <c r="H57" s="192">
        <f t="shared" si="3"/>
        <v>2026</v>
      </c>
      <c r="I57" s="192">
        <f t="shared" si="3"/>
        <v>2027</v>
      </c>
      <c r="J57" s="192">
        <f t="shared" si="3"/>
        <v>2028</v>
      </c>
      <c r="K57" s="192">
        <f t="shared" si="3"/>
        <v>2029</v>
      </c>
      <c r="L57" s="192">
        <f t="shared" si="3"/>
        <v>2030</v>
      </c>
      <c r="M57" s="205">
        <f t="shared" si="3"/>
        <v>2031</v>
      </c>
      <c r="N57" s="192">
        <f t="shared" si="3"/>
        <v>2032</v>
      </c>
      <c r="O57" s="192">
        <f t="shared" si="3"/>
        <v>2033</v>
      </c>
      <c r="P57" s="192">
        <f t="shared" si="3"/>
        <v>2034</v>
      </c>
      <c r="Q57" s="192">
        <f t="shared" si="3"/>
        <v>2035</v>
      </c>
      <c r="R57" s="192">
        <f t="shared" si="3"/>
        <v>2036</v>
      </c>
      <c r="S57" s="192">
        <f t="shared" si="3"/>
        <v>2037</v>
      </c>
      <c r="T57" s="192">
        <f t="shared" si="3"/>
        <v>2038</v>
      </c>
      <c r="U57" s="192">
        <f t="shared" si="3"/>
        <v>2039</v>
      </c>
      <c r="V57" s="192">
        <f t="shared" si="3"/>
        <v>2040</v>
      </c>
      <c r="W57" s="192">
        <f t="shared" si="3"/>
        <v>2041</v>
      </c>
      <c r="X57" s="192">
        <f t="shared" si="3"/>
        <v>2042</v>
      </c>
      <c r="Y57" s="192">
        <f t="shared" si="3"/>
        <v>2043</v>
      </c>
      <c r="Z57" s="192">
        <f t="shared" si="3"/>
        <v>2044</v>
      </c>
      <c r="AA57" s="192">
        <f t="shared" si="3"/>
        <v>2045</v>
      </c>
      <c r="AB57" s="192">
        <f t="shared" si="3"/>
        <v>2046</v>
      </c>
      <c r="AC57" s="192">
        <f t="shared" si="3"/>
        <v>2047</v>
      </c>
      <c r="AD57" s="192">
        <f t="shared" si="3"/>
        <v>2048</v>
      </c>
      <c r="AE57" s="192">
        <f t="shared" si="3"/>
        <v>2049</v>
      </c>
      <c r="AF57" s="192">
        <f t="shared" si="3"/>
        <v>2050</v>
      </c>
      <c r="AG57" s="192">
        <f t="shared" si="3"/>
        <v>2051</v>
      </c>
      <c r="AH57" s="192">
        <f t="shared" si="3"/>
        <v>2052</v>
      </c>
      <c r="AI57" s="192">
        <f t="shared" si="3"/>
        <v>2053</v>
      </c>
      <c r="AJ57" s="192">
        <f t="shared" si="3"/>
        <v>2054</v>
      </c>
      <c r="AK57" s="192">
        <f t="shared" si="3"/>
        <v>2055</v>
      </c>
      <c r="AL57" s="192">
        <f t="shared" si="3"/>
        <v>2056</v>
      </c>
      <c r="AM57" s="192">
        <f t="shared" si="3"/>
        <v>2057</v>
      </c>
      <c r="AN57" s="192">
        <f t="shared" si="3"/>
        <v>2058</v>
      </c>
      <c r="AO57" s="192">
        <f t="shared" si="3"/>
        <v>2059</v>
      </c>
      <c r="AP57" s="192">
        <f t="shared" si="3"/>
        <v>2060</v>
      </c>
      <c r="AQ57" s="192">
        <f t="shared" si="3"/>
        <v>2061</v>
      </c>
      <c r="AR57" s="192">
        <f t="shared" si="3"/>
        <v>2062</v>
      </c>
      <c r="AS57" s="192">
        <f t="shared" si="3"/>
        <v>2063</v>
      </c>
      <c r="AT57" s="192">
        <f t="shared" si="3"/>
        <v>2064</v>
      </c>
      <c r="AU57" s="192">
        <f t="shared" si="3"/>
        <v>2065</v>
      </c>
      <c r="AV57" s="192">
        <f t="shared" si="3"/>
        <v>2066</v>
      </c>
      <c r="AW57" s="192">
        <f t="shared" si="3"/>
        <v>2067</v>
      </c>
      <c r="AX57" s="192">
        <f t="shared" si="3"/>
        <v>2068</v>
      </c>
      <c r="AY57" s="192">
        <f t="shared" si="3"/>
        <v>2069</v>
      </c>
      <c r="AZ57" s="192">
        <f t="shared" si="3"/>
        <v>2070</v>
      </c>
      <c r="BA57" s="192">
        <f t="shared" si="3"/>
        <v>0</v>
      </c>
    </row>
    <row r="58" spans="1:53" x14ac:dyDescent="0.25">
      <c r="A58" s="206" t="s">
        <v>270</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c r="BA58" s="207">
        <v>0</v>
      </c>
    </row>
    <row r="59" spans="1:53" x14ac:dyDescent="0.25">
      <c r="A59" s="206" t="s">
        <v>269</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c r="BA59" s="207">
        <v>0</v>
      </c>
    </row>
    <row r="60" spans="1:53" x14ac:dyDescent="0.25">
      <c r="A60" s="196" t="s">
        <v>268</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c r="BA60" s="207">
        <v>0</v>
      </c>
    </row>
    <row r="61" spans="1:53" ht="16.5" thickBot="1" x14ac:dyDescent="0.3">
      <c r="A61" s="199" t="s">
        <v>267</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c r="BA61" s="209">
        <v>0</v>
      </c>
    </row>
    <row r="62" spans="1:53"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3" s="173" customFormat="1" ht="31.5" x14ac:dyDescent="0.25">
      <c r="A63" s="204" t="s">
        <v>447</v>
      </c>
      <c r="B63" s="192" t="str">
        <f>B47</f>
        <v>Год окончания строительства 2022</v>
      </c>
      <c r="C63" s="192">
        <f t="shared" ref="C63:BA63" si="4">C47</f>
        <v>2021</v>
      </c>
      <c r="D63" s="192">
        <f t="shared" si="4"/>
        <v>2022</v>
      </c>
      <c r="E63" s="192">
        <f t="shared" si="4"/>
        <v>2023</v>
      </c>
      <c r="F63" s="192">
        <f t="shared" si="4"/>
        <v>2024</v>
      </c>
      <c r="G63" s="192">
        <f t="shared" si="4"/>
        <v>2025</v>
      </c>
      <c r="H63" s="192">
        <f t="shared" si="4"/>
        <v>2026</v>
      </c>
      <c r="I63" s="192">
        <f t="shared" si="4"/>
        <v>2027</v>
      </c>
      <c r="J63" s="192">
        <f t="shared" si="4"/>
        <v>2028</v>
      </c>
      <c r="K63" s="192">
        <f t="shared" si="4"/>
        <v>2029</v>
      </c>
      <c r="L63" s="192">
        <f t="shared" si="4"/>
        <v>2030</v>
      </c>
      <c r="M63" s="205">
        <f t="shared" si="4"/>
        <v>2031</v>
      </c>
      <c r="N63" s="192">
        <f t="shared" si="4"/>
        <v>2032</v>
      </c>
      <c r="O63" s="192">
        <f t="shared" si="4"/>
        <v>2033</v>
      </c>
      <c r="P63" s="192">
        <f t="shared" si="4"/>
        <v>2034</v>
      </c>
      <c r="Q63" s="192">
        <f t="shared" si="4"/>
        <v>2035</v>
      </c>
      <c r="R63" s="192">
        <f t="shared" si="4"/>
        <v>2036</v>
      </c>
      <c r="S63" s="192">
        <f t="shared" si="4"/>
        <v>2037</v>
      </c>
      <c r="T63" s="192">
        <f t="shared" si="4"/>
        <v>2038</v>
      </c>
      <c r="U63" s="192">
        <f t="shared" si="4"/>
        <v>2039</v>
      </c>
      <c r="V63" s="192">
        <f t="shared" si="4"/>
        <v>2040</v>
      </c>
      <c r="W63" s="192">
        <f t="shared" si="4"/>
        <v>2041</v>
      </c>
      <c r="X63" s="192">
        <f t="shared" si="4"/>
        <v>2042</v>
      </c>
      <c r="Y63" s="192">
        <f t="shared" si="4"/>
        <v>2043</v>
      </c>
      <c r="Z63" s="192">
        <f t="shared" si="4"/>
        <v>2044</v>
      </c>
      <c r="AA63" s="192">
        <f t="shared" si="4"/>
        <v>2045</v>
      </c>
      <c r="AB63" s="192">
        <f t="shared" si="4"/>
        <v>2046</v>
      </c>
      <c r="AC63" s="192">
        <f t="shared" si="4"/>
        <v>2047</v>
      </c>
      <c r="AD63" s="192">
        <f t="shared" si="4"/>
        <v>2048</v>
      </c>
      <c r="AE63" s="192">
        <f t="shared" si="4"/>
        <v>2049</v>
      </c>
      <c r="AF63" s="192">
        <f t="shared" si="4"/>
        <v>2050</v>
      </c>
      <c r="AG63" s="192">
        <f t="shared" si="4"/>
        <v>2051</v>
      </c>
      <c r="AH63" s="192">
        <f t="shared" si="4"/>
        <v>2052</v>
      </c>
      <c r="AI63" s="192">
        <f t="shared" si="4"/>
        <v>2053</v>
      </c>
      <c r="AJ63" s="192">
        <f t="shared" si="4"/>
        <v>2054</v>
      </c>
      <c r="AK63" s="192">
        <f t="shared" si="4"/>
        <v>2055</v>
      </c>
      <c r="AL63" s="192">
        <f t="shared" si="4"/>
        <v>2056</v>
      </c>
      <c r="AM63" s="192">
        <f t="shared" si="4"/>
        <v>2057</v>
      </c>
      <c r="AN63" s="192">
        <f t="shared" si="4"/>
        <v>2058</v>
      </c>
      <c r="AO63" s="192">
        <f t="shared" si="4"/>
        <v>2059</v>
      </c>
      <c r="AP63" s="192">
        <f t="shared" si="4"/>
        <v>2060</v>
      </c>
      <c r="AQ63" s="192">
        <f t="shared" si="4"/>
        <v>2061</v>
      </c>
      <c r="AR63" s="192">
        <f t="shared" si="4"/>
        <v>2062</v>
      </c>
      <c r="AS63" s="192">
        <f t="shared" si="4"/>
        <v>2063</v>
      </c>
      <c r="AT63" s="192">
        <f t="shared" si="4"/>
        <v>2064</v>
      </c>
      <c r="AU63" s="192">
        <f t="shared" si="4"/>
        <v>2065</v>
      </c>
      <c r="AV63" s="192">
        <f t="shared" si="4"/>
        <v>2066</v>
      </c>
      <c r="AW63" s="192">
        <f t="shared" si="4"/>
        <v>2067</v>
      </c>
      <c r="AX63" s="192">
        <f t="shared" si="4"/>
        <v>2068</v>
      </c>
      <c r="AY63" s="192">
        <f t="shared" si="4"/>
        <v>2069</v>
      </c>
      <c r="AZ63" s="192">
        <f t="shared" si="4"/>
        <v>2070</v>
      </c>
      <c r="BA63" s="192">
        <f t="shared" si="4"/>
        <v>0</v>
      </c>
    </row>
    <row r="64" spans="1:53" s="158" customFormat="1" ht="14.25" x14ac:dyDescent="0.25">
      <c r="A64" s="215" t="s">
        <v>266</v>
      </c>
      <c r="B64" s="216">
        <f t="shared" ref="B64:BA64" si="5">B50*$B$28</f>
        <v>0</v>
      </c>
      <c r="C64" s="216">
        <f t="shared" si="5"/>
        <v>5309946.3140844423</v>
      </c>
      <c r="D64" s="216">
        <f t="shared" si="5"/>
        <v>5469244.7035069764</v>
      </c>
      <c r="E64" s="216">
        <f t="shared" si="5"/>
        <v>5633322.044612186</v>
      </c>
      <c r="F64" s="216">
        <f t="shared" si="5"/>
        <v>5802321.7059505517</v>
      </c>
      <c r="G64" s="216">
        <f t="shared" si="5"/>
        <v>5976391.35712907</v>
      </c>
      <c r="H64" s="216">
        <f t="shared" si="5"/>
        <v>6155683.0978429411</v>
      </c>
      <c r="I64" s="216">
        <f t="shared" si="5"/>
        <v>6340353.5907782288</v>
      </c>
      <c r="J64" s="216">
        <f t="shared" si="5"/>
        <v>6530564.1985015748</v>
      </c>
      <c r="K64" s="216">
        <f t="shared" si="5"/>
        <v>6726481.1244566217</v>
      </c>
      <c r="L64" s="216">
        <f t="shared" si="5"/>
        <v>6928275.5581903215</v>
      </c>
      <c r="M64" s="217">
        <f t="shared" si="5"/>
        <v>7734593.7255374389</v>
      </c>
      <c r="N64" s="216">
        <f t="shared" si="5"/>
        <v>7966631.5373035623</v>
      </c>
      <c r="O64" s="216">
        <f t="shared" si="5"/>
        <v>8205630.4834226724</v>
      </c>
      <c r="P64" s="216">
        <f t="shared" si="5"/>
        <v>8451799.397925349</v>
      </c>
      <c r="Q64" s="216">
        <f t="shared" si="5"/>
        <v>8705353.3798631113</v>
      </c>
      <c r="R64" s="216">
        <f t="shared" si="5"/>
        <v>8966513.9812590033</v>
      </c>
      <c r="S64" s="216">
        <f t="shared" si="5"/>
        <v>9235509.4006967749</v>
      </c>
      <c r="T64" s="216">
        <f t="shared" si="5"/>
        <v>9512574.6827176791</v>
      </c>
      <c r="U64" s="216">
        <f t="shared" si="5"/>
        <v>9797951.9231992103</v>
      </c>
      <c r="V64" s="216">
        <f t="shared" si="5"/>
        <v>10091890.480895184</v>
      </c>
      <c r="W64" s="216">
        <f t="shared" si="5"/>
        <v>10789906.672483964</v>
      </c>
      <c r="X64" s="216">
        <f t="shared" si="5"/>
        <v>11113603.872658484</v>
      </c>
      <c r="Y64" s="216">
        <f t="shared" si="5"/>
        <v>11447011.988838237</v>
      </c>
      <c r="Z64" s="216">
        <f t="shared" si="5"/>
        <v>11790422.348503385</v>
      </c>
      <c r="AA64" s="216">
        <f t="shared" si="5"/>
        <v>12144135.018958485</v>
      </c>
      <c r="AB64" s="216">
        <f t="shared" si="5"/>
        <v>12508459.069527242</v>
      </c>
      <c r="AC64" s="216">
        <f t="shared" si="5"/>
        <v>12883712.841613058</v>
      </c>
      <c r="AD64" s="216">
        <f t="shared" si="5"/>
        <v>13270224.226861451</v>
      </c>
      <c r="AE64" s="216">
        <f t="shared" si="5"/>
        <v>13668330.953667292</v>
      </c>
      <c r="AF64" s="216">
        <f t="shared" si="5"/>
        <v>14078380.88227731</v>
      </c>
      <c r="AG64" s="216">
        <f t="shared" si="5"/>
        <v>14500732.308745632</v>
      </c>
      <c r="AH64" s="216">
        <f t="shared" si="5"/>
        <v>14935754.278008001</v>
      </c>
      <c r="AI64" s="216">
        <f t="shared" si="5"/>
        <v>15383826.906348241</v>
      </c>
      <c r="AJ64" s="216">
        <f t="shared" si="5"/>
        <v>15845341.713538688</v>
      </c>
      <c r="AK64" s="216">
        <f t="shared" si="5"/>
        <v>16320701.964944851</v>
      </c>
      <c r="AL64" s="216">
        <f t="shared" si="5"/>
        <v>16810323.023893196</v>
      </c>
      <c r="AM64" s="216">
        <f t="shared" si="5"/>
        <v>17314632.714609992</v>
      </c>
      <c r="AN64" s="216">
        <f t="shared" si="5"/>
        <v>17834071.696048293</v>
      </c>
      <c r="AO64" s="216">
        <f t="shared" si="5"/>
        <v>18369093.846929744</v>
      </c>
      <c r="AP64" s="216">
        <f t="shared" si="5"/>
        <v>18920166.662337638</v>
      </c>
      <c r="AQ64" s="216">
        <f t="shared" si="5"/>
        <v>19487771.662207764</v>
      </c>
      <c r="AR64" s="216">
        <f t="shared" si="5"/>
        <v>20072404.812073998</v>
      </c>
      <c r="AS64" s="216">
        <f t="shared" si="5"/>
        <v>20674576.956436224</v>
      </c>
      <c r="AT64" s="216">
        <f t="shared" si="5"/>
        <v>21294814.265129309</v>
      </c>
      <c r="AU64" s="216">
        <f t="shared" si="5"/>
        <v>21933658.693083186</v>
      </c>
      <c r="AV64" s="216">
        <f t="shared" si="5"/>
        <v>22591668.453875683</v>
      </c>
      <c r="AW64" s="216">
        <f t="shared" si="5"/>
        <v>23269418.507491954</v>
      </c>
      <c r="AX64" s="216">
        <f t="shared" si="5"/>
        <v>23967501.062716719</v>
      </c>
      <c r="AY64" s="216">
        <f t="shared" si="5"/>
        <v>24686526.094598215</v>
      </c>
      <c r="AZ64" s="216">
        <f t="shared" si="5"/>
        <v>25427121.877436161</v>
      </c>
      <c r="BA64" s="216">
        <f t="shared" si="5"/>
        <v>0</v>
      </c>
    </row>
    <row r="65" spans="1:53" x14ac:dyDescent="0.25">
      <c r="A65" s="206" t="s">
        <v>265</v>
      </c>
      <c r="B65" s="218">
        <f t="shared" ref="B65:AZ65" si="6">SUM(B66:B71)</f>
        <v>0</v>
      </c>
      <c r="C65" s="218">
        <f t="shared" si="6"/>
        <v>-2156808.808756433</v>
      </c>
      <c r="D65" s="218">
        <f t="shared" si="6"/>
        <v>-2135544.3809150583</v>
      </c>
      <c r="E65" s="218">
        <f t="shared" si="6"/>
        <v>-2114290.8888898911</v>
      </c>
      <c r="F65" s="218">
        <f t="shared" si="6"/>
        <v>-2093048.660755418</v>
      </c>
      <c r="G65" s="218">
        <f t="shared" si="6"/>
        <v>-2071818.0344283592</v>
      </c>
      <c r="H65" s="218">
        <f t="shared" si="6"/>
        <v>-2050599.3579629376</v>
      </c>
      <c r="I65" s="218">
        <f t="shared" si="6"/>
        <v>-2032784.3419334015</v>
      </c>
      <c r="J65" s="218">
        <f t="shared" si="6"/>
        <v>-2011590.6514336769</v>
      </c>
      <c r="K65" s="218">
        <f t="shared" si="6"/>
        <v>-1990410.0188704086</v>
      </c>
      <c r="L65" s="218">
        <f t="shared" si="6"/>
        <v>-1969242.8359816915</v>
      </c>
      <c r="M65" s="219">
        <f t="shared" si="6"/>
        <v>-1958339.0633362758</v>
      </c>
      <c r="N65" s="218">
        <f t="shared" si="6"/>
        <v>-1937507.4890844319</v>
      </c>
      <c r="O65" s="218">
        <f t="shared" si="6"/>
        <v>-1920091.1883348816</v>
      </c>
      <c r="P65" s="218">
        <f t="shared" si="6"/>
        <v>-1899308.1745735414</v>
      </c>
      <c r="Q65" s="218">
        <f t="shared" si="6"/>
        <v>-1878550.5390508093</v>
      </c>
      <c r="R65" s="218">
        <f t="shared" si="6"/>
        <v>-1857819.0431138447</v>
      </c>
      <c r="S65" s="218">
        <f t="shared" si="6"/>
        <v>-1837114.4709502193</v>
      </c>
      <c r="T65" s="218">
        <f t="shared" si="6"/>
        <v>-1816437.630273134</v>
      </c>
      <c r="U65" s="218">
        <f t="shared" si="6"/>
        <v>-1799180.7051055853</v>
      </c>
      <c r="V65" s="218">
        <f t="shared" si="6"/>
        <v>-1778561.8481937065</v>
      </c>
      <c r="W65" s="218">
        <f t="shared" si="6"/>
        <v>-1771747.8418647584</v>
      </c>
      <c r="X65" s="218">
        <f t="shared" si="6"/>
        <v>-1751603.7363585522</v>
      </c>
      <c r="Y65" s="218">
        <f t="shared" si="6"/>
        <v>-1731504.1763386086</v>
      </c>
      <c r="Z65" s="218">
        <f t="shared" si="6"/>
        <v>-1711450.4981695157</v>
      </c>
      <c r="AA65" s="218">
        <f t="shared" si="6"/>
        <v>-1691444.0783067984</v>
      </c>
      <c r="AB65" s="218">
        <f t="shared" si="6"/>
        <v>-1671486.3344996483</v>
      </c>
      <c r="AC65" s="218">
        <f t="shared" si="6"/>
        <v>-1651578.7270297327</v>
      </c>
      <c r="AD65" s="218">
        <f t="shared" si="6"/>
        <v>-1631722.7599871682</v>
      </c>
      <c r="AE65" s="218">
        <f t="shared" si="6"/>
        <v>-1611919.9825847757</v>
      </c>
      <c r="AF65" s="218">
        <f t="shared" si="6"/>
        <v>-1592171.9905117596</v>
      </c>
      <c r="AG65" s="218">
        <f t="shared" si="6"/>
        <v>-1572480.4273280024</v>
      </c>
      <c r="AH65" s="218">
        <f t="shared" si="6"/>
        <v>-1552846.9859001809</v>
      </c>
      <c r="AI65" s="218">
        <f t="shared" si="6"/>
        <v>-1533273.4098809736</v>
      </c>
      <c r="AJ65" s="218">
        <f t="shared" si="6"/>
        <v>-1513761.4952326387</v>
      </c>
      <c r="AK65" s="218">
        <f t="shared" si="6"/>
        <v>-1494313.0917963025</v>
      </c>
      <c r="AL65" s="218">
        <f t="shared" si="6"/>
        <v>-1474930.104908325</v>
      </c>
      <c r="AM65" s="218">
        <f t="shared" si="6"/>
        <v>-1455614.4970651569</v>
      </c>
      <c r="AN65" s="218">
        <f t="shared" si="6"/>
        <v>-1436368.2896381426</v>
      </c>
      <c r="AO65" s="218">
        <f t="shared" si="6"/>
        <v>-1417193.5646397662</v>
      </c>
      <c r="AP65" s="218">
        <f t="shared" si="6"/>
        <v>-1398092.4665428875</v>
      </c>
      <c r="AQ65" s="218">
        <f t="shared" si="6"/>
        <v>-1379067.2041545513</v>
      </c>
      <c r="AR65" s="218">
        <f t="shared" si="6"/>
        <v>-1360120.0525460136</v>
      </c>
      <c r="AS65" s="218">
        <f t="shared" si="6"/>
        <v>-1341253.3550406685</v>
      </c>
      <c r="AT65" s="218">
        <f t="shared" si="6"/>
        <v>-1322469.5252616119</v>
      </c>
      <c r="AU65" s="218">
        <f t="shared" si="6"/>
        <v>-1303771.0492406322</v>
      </c>
      <c r="AV65" s="218">
        <f t="shared" si="6"/>
        <v>-1285160.487590472</v>
      </c>
      <c r="AW65" s="218">
        <f t="shared" si="6"/>
        <v>-1266640.4777422554</v>
      </c>
      <c r="AX65" s="218">
        <f t="shared" si="6"/>
        <v>-1248213.7362500413</v>
      </c>
      <c r="AY65" s="218">
        <f t="shared" si="6"/>
        <v>-1229883.0611645095</v>
      </c>
      <c r="AZ65" s="218">
        <f t="shared" si="6"/>
        <v>-1211651.3344778605</v>
      </c>
      <c r="BA65" s="218">
        <f t="shared" ref="BA65" si="7">SUM(BA66:BA71)</f>
        <v>-1059818.7973662622</v>
      </c>
    </row>
    <row r="66" spans="1:53" x14ac:dyDescent="0.25">
      <c r="A66" s="220" t="s">
        <v>264</v>
      </c>
      <c r="B66" s="218">
        <f>-B52*1000/1.2</f>
        <v>0</v>
      </c>
      <c r="C66" s="218">
        <f t="shared" ref="C66:BA67" si="8">-C52*1000/1.2</f>
        <v>-3391.3520783999998</v>
      </c>
      <c r="D66" s="218">
        <f t="shared" si="8"/>
        <v>-3391.3520783999998</v>
      </c>
      <c r="E66" s="218">
        <f t="shared" si="8"/>
        <v>-3391.3520783999998</v>
      </c>
      <c r="F66" s="218">
        <f t="shared" si="8"/>
        <v>-3391.3520783999998</v>
      </c>
      <c r="G66" s="218">
        <f t="shared" si="8"/>
        <v>-3391.3520783999998</v>
      </c>
      <c r="H66" s="218">
        <f t="shared" si="8"/>
        <v>-3391.3520783999998</v>
      </c>
      <c r="I66" s="218">
        <f t="shared" si="8"/>
        <v>-6782.7041567999995</v>
      </c>
      <c r="J66" s="218">
        <f t="shared" si="8"/>
        <v>-6782.7041567999995</v>
      </c>
      <c r="K66" s="218">
        <f t="shared" si="8"/>
        <v>-6782.7041567999995</v>
      </c>
      <c r="L66" s="218">
        <f t="shared" si="8"/>
        <v>-6782.7041567999995</v>
      </c>
      <c r="M66" s="218">
        <f t="shared" si="8"/>
        <v>-6782.7041567999995</v>
      </c>
      <c r="N66" s="218">
        <f t="shared" si="8"/>
        <v>-6782.7041567999995</v>
      </c>
      <c r="O66" s="218">
        <f t="shared" si="8"/>
        <v>-10174.056235200003</v>
      </c>
      <c r="P66" s="218">
        <f t="shared" si="8"/>
        <v>-10174.056235200003</v>
      </c>
      <c r="Q66" s="218">
        <f t="shared" si="8"/>
        <v>-10174.056235200003</v>
      </c>
      <c r="R66" s="218">
        <f t="shared" si="8"/>
        <v>-10174.056235200003</v>
      </c>
      <c r="S66" s="218">
        <f t="shared" si="8"/>
        <v>-10174.056235200003</v>
      </c>
      <c r="T66" s="218">
        <f t="shared" si="8"/>
        <v>-10174.056235200003</v>
      </c>
      <c r="U66" s="218">
        <f t="shared" si="8"/>
        <v>-13565.408313599999</v>
      </c>
      <c r="V66" s="218">
        <f t="shared" si="8"/>
        <v>-13565.408313599999</v>
      </c>
      <c r="W66" s="218">
        <f t="shared" si="8"/>
        <v>-13565.408313599999</v>
      </c>
      <c r="X66" s="218">
        <f t="shared" si="8"/>
        <v>-13565.408313599999</v>
      </c>
      <c r="Y66" s="218">
        <f t="shared" si="8"/>
        <v>-13565.408313599999</v>
      </c>
      <c r="Z66" s="218">
        <f t="shared" si="8"/>
        <v>-13565.408313599999</v>
      </c>
      <c r="AA66" s="218">
        <f t="shared" si="8"/>
        <v>-13565.408313599999</v>
      </c>
      <c r="AB66" s="218">
        <f t="shared" si="8"/>
        <v>-13565.408313599999</v>
      </c>
      <c r="AC66" s="218">
        <f t="shared" si="8"/>
        <v>-13565.408313599999</v>
      </c>
      <c r="AD66" s="218">
        <f t="shared" si="8"/>
        <v>-13565.408313599999</v>
      </c>
      <c r="AE66" s="218">
        <f t="shared" si="8"/>
        <v>-13565.408313599999</v>
      </c>
      <c r="AF66" s="218">
        <f t="shared" si="8"/>
        <v>-13565.408313599999</v>
      </c>
      <c r="AG66" s="218">
        <f t="shared" si="8"/>
        <v>-13565.408313599999</v>
      </c>
      <c r="AH66" s="218">
        <f t="shared" si="8"/>
        <v>-13565.408313599999</v>
      </c>
      <c r="AI66" s="218">
        <f t="shared" si="8"/>
        <v>-13565.408313599999</v>
      </c>
      <c r="AJ66" s="218">
        <f t="shared" si="8"/>
        <v>-13565.408313599999</v>
      </c>
      <c r="AK66" s="218">
        <f t="shared" si="8"/>
        <v>-13565.408313599999</v>
      </c>
      <c r="AL66" s="218">
        <f t="shared" si="8"/>
        <v>-13565.408313599999</v>
      </c>
      <c r="AM66" s="218">
        <f t="shared" si="8"/>
        <v>-13565.408313599999</v>
      </c>
      <c r="AN66" s="218">
        <f t="shared" si="8"/>
        <v>-13565.408313599999</v>
      </c>
      <c r="AO66" s="218">
        <f t="shared" si="8"/>
        <v>-13565.408313599999</v>
      </c>
      <c r="AP66" s="218">
        <f t="shared" si="8"/>
        <v>-13565.408313599999</v>
      </c>
      <c r="AQ66" s="218">
        <f t="shared" si="8"/>
        <v>-13565.408313599999</v>
      </c>
      <c r="AR66" s="218">
        <f t="shared" si="8"/>
        <v>-13565.408313599999</v>
      </c>
      <c r="AS66" s="218">
        <f t="shared" si="8"/>
        <v>-13565.408313599999</v>
      </c>
      <c r="AT66" s="218">
        <f t="shared" si="8"/>
        <v>-13565.408313599999</v>
      </c>
      <c r="AU66" s="218">
        <f t="shared" si="8"/>
        <v>-13565.408313599999</v>
      </c>
      <c r="AV66" s="218">
        <f t="shared" si="8"/>
        <v>-13565.408313599999</v>
      </c>
      <c r="AW66" s="218">
        <f t="shared" si="8"/>
        <v>-13565.408313599999</v>
      </c>
      <c r="AX66" s="218">
        <f t="shared" si="8"/>
        <v>-13565.408313599999</v>
      </c>
      <c r="AY66" s="218">
        <f t="shared" si="8"/>
        <v>-13565.408313599999</v>
      </c>
      <c r="AZ66" s="218">
        <f t="shared" si="8"/>
        <v>-13565.408313599999</v>
      </c>
      <c r="BA66" s="218">
        <f t="shared" si="8"/>
        <v>0</v>
      </c>
    </row>
    <row r="67" spans="1:53" x14ac:dyDescent="0.25">
      <c r="A67" s="220" t="str">
        <f>A32</f>
        <v>Прочие расходы при эксплуатации объекта, руб. без НДС</v>
      </c>
      <c r="B67" s="218">
        <f>-B53*1000/1.2</f>
        <v>0</v>
      </c>
      <c r="C67" s="218">
        <f t="shared" si="8"/>
        <v>-12150.906897218407</v>
      </c>
      <c r="D67" s="218">
        <f t="shared" si="8"/>
        <v>-12515.434104134956</v>
      </c>
      <c r="E67" s="218">
        <f t="shared" si="8"/>
        <v>-12890.897127259008</v>
      </c>
      <c r="F67" s="218">
        <f t="shared" si="8"/>
        <v>-13277.624041076777</v>
      </c>
      <c r="G67" s="218">
        <f t="shared" si="8"/>
        <v>-13675.952762309083</v>
      </c>
      <c r="H67" s="218">
        <f t="shared" si="8"/>
        <v>-14086.231345178356</v>
      </c>
      <c r="I67" s="218">
        <f t="shared" si="8"/>
        <v>-14508.818285533705</v>
      </c>
      <c r="J67" s="218">
        <f t="shared" si="8"/>
        <v>-14944.082834099712</v>
      </c>
      <c r="K67" s="218">
        <f t="shared" si="8"/>
        <v>-15392.405319122707</v>
      </c>
      <c r="L67" s="218">
        <f t="shared" si="8"/>
        <v>-15854.177478696387</v>
      </c>
      <c r="M67" s="218">
        <f t="shared" si="8"/>
        <v>-26579.359881571956</v>
      </c>
      <c r="N67" s="218">
        <f t="shared" si="8"/>
        <v>-27376.740678019112</v>
      </c>
      <c r="O67" s="218">
        <f t="shared" si="8"/>
        <v>-28198.04289835969</v>
      </c>
      <c r="P67" s="218">
        <f t="shared" si="8"/>
        <v>-29043.984185310481</v>
      </c>
      <c r="Q67" s="218">
        <f t="shared" si="8"/>
        <v>-29915.303710869794</v>
      </c>
      <c r="R67" s="218">
        <f t="shared" si="8"/>
        <v>-30812.762822195891</v>
      </c>
      <c r="S67" s="218">
        <f t="shared" si="8"/>
        <v>-31737.145706861771</v>
      </c>
      <c r="T67" s="218">
        <f t="shared" si="8"/>
        <v>-32689.260078067618</v>
      </c>
      <c r="U67" s="218">
        <f t="shared" si="8"/>
        <v>-33669.937880409656</v>
      </c>
      <c r="V67" s="218">
        <f t="shared" si="8"/>
        <v>-34680.036016821941</v>
      </c>
      <c r="W67" s="218">
        <f t="shared" si="8"/>
        <v>-49494.984736164966</v>
      </c>
      <c r="X67" s="218">
        <f t="shared" si="8"/>
        <v>-50979.834278249917</v>
      </c>
      <c r="Y67" s="218">
        <f t="shared" si="8"/>
        <v>-52509.229306597401</v>
      </c>
      <c r="Z67" s="218">
        <f t="shared" si="8"/>
        <v>-54084.506185795341</v>
      </c>
      <c r="AA67" s="218">
        <f t="shared" si="8"/>
        <v>-55707.041371369196</v>
      </c>
      <c r="AB67" s="218">
        <f t="shared" si="8"/>
        <v>-57378.252612510274</v>
      </c>
      <c r="AC67" s="218">
        <f t="shared" si="8"/>
        <v>-59099.600190885576</v>
      </c>
      <c r="AD67" s="218">
        <f t="shared" si="8"/>
        <v>-60872.588196612152</v>
      </c>
      <c r="AE67" s="218">
        <f t="shared" si="8"/>
        <v>-62698.765842510511</v>
      </c>
      <c r="AF67" s="218">
        <f t="shared" si="8"/>
        <v>-64579.728817785828</v>
      </c>
      <c r="AG67" s="218">
        <f t="shared" si="8"/>
        <v>-66517.120682319422</v>
      </c>
      <c r="AH67" s="218">
        <f t="shared" si="8"/>
        <v>-68512.634302788996</v>
      </c>
      <c r="AI67" s="218">
        <f t="shared" si="8"/>
        <v>-70568.013331872658</v>
      </c>
      <c r="AJ67" s="218">
        <f t="shared" si="8"/>
        <v>-72685.053731828841</v>
      </c>
      <c r="AK67" s="218">
        <f t="shared" si="8"/>
        <v>-74865.605343783711</v>
      </c>
      <c r="AL67" s="218">
        <f t="shared" si="8"/>
        <v>-77111.573504097236</v>
      </c>
      <c r="AM67" s="218">
        <f t="shared" si="8"/>
        <v>-79424.92070922014</v>
      </c>
      <c r="AN67" s="218">
        <f t="shared" si="8"/>
        <v>-81807.668330496759</v>
      </c>
      <c r="AO67" s="218">
        <f t="shared" si="8"/>
        <v>-84261.898380411658</v>
      </c>
      <c r="AP67" s="218">
        <f t="shared" si="8"/>
        <v>-86789.755331824024</v>
      </c>
      <c r="AQ67" s="218">
        <f t="shared" si="8"/>
        <v>-89393.447991778725</v>
      </c>
      <c r="AR67" s="218">
        <f t="shared" si="8"/>
        <v>-92075.251431532073</v>
      </c>
      <c r="AS67" s="218">
        <f t="shared" si="8"/>
        <v>-94837.508974478071</v>
      </c>
      <c r="AT67" s="218">
        <f t="shared" si="8"/>
        <v>-97682.634243712426</v>
      </c>
      <c r="AU67" s="218">
        <f t="shared" si="8"/>
        <v>-100613.1132710238</v>
      </c>
      <c r="AV67" s="218">
        <f t="shared" si="8"/>
        <v>-103631.50666915449</v>
      </c>
      <c r="AW67" s="218">
        <f t="shared" si="8"/>
        <v>-106740.45186922913</v>
      </c>
      <c r="AX67" s="218">
        <f t="shared" si="8"/>
        <v>-109942.66542530603</v>
      </c>
      <c r="AY67" s="218">
        <f t="shared" si="8"/>
        <v>-113240.94538806521</v>
      </c>
      <c r="AZ67" s="218">
        <f t="shared" si="8"/>
        <v>-116638.17374970719</v>
      </c>
      <c r="BA67" s="218">
        <f t="shared" si="8"/>
        <v>0</v>
      </c>
    </row>
    <row r="68" spans="1:53" x14ac:dyDescent="0.25">
      <c r="A68" s="220" t="s">
        <v>440</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c r="BA68" s="218"/>
    </row>
    <row r="69" spans="1:53" x14ac:dyDescent="0.25">
      <c r="A69" s="220" t="s">
        <v>440</v>
      </c>
      <c r="B69" s="218">
        <f t="shared" ref="B69:BA69" si="9">-$B$37*(1+B$49)*$B$28*365</f>
        <v>0</v>
      </c>
      <c r="C69" s="218">
        <f t="shared" si="9"/>
        <v>0</v>
      </c>
      <c r="D69" s="218">
        <f t="shared" si="9"/>
        <v>0</v>
      </c>
      <c r="E69" s="218">
        <f t="shared" si="9"/>
        <v>0</v>
      </c>
      <c r="F69" s="218">
        <f t="shared" si="9"/>
        <v>0</v>
      </c>
      <c r="G69" s="218">
        <f t="shared" si="9"/>
        <v>0</v>
      </c>
      <c r="H69" s="218">
        <f t="shared" si="9"/>
        <v>0</v>
      </c>
      <c r="I69" s="218">
        <f t="shared" si="9"/>
        <v>0</v>
      </c>
      <c r="J69" s="218">
        <f t="shared" si="9"/>
        <v>0</v>
      </c>
      <c r="K69" s="218">
        <f t="shared" si="9"/>
        <v>0</v>
      </c>
      <c r="L69" s="218">
        <f t="shared" si="9"/>
        <v>0</v>
      </c>
      <c r="M69" s="219">
        <f t="shared" si="9"/>
        <v>0</v>
      </c>
      <c r="N69" s="218">
        <f t="shared" si="9"/>
        <v>0</v>
      </c>
      <c r="O69" s="218">
        <f t="shared" si="9"/>
        <v>0</v>
      </c>
      <c r="P69" s="218">
        <f t="shared" si="9"/>
        <v>0</v>
      </c>
      <c r="Q69" s="218">
        <f t="shared" si="9"/>
        <v>0</v>
      </c>
      <c r="R69" s="218">
        <f t="shared" si="9"/>
        <v>0</v>
      </c>
      <c r="S69" s="218">
        <f t="shared" si="9"/>
        <v>0</v>
      </c>
      <c r="T69" s="218">
        <f t="shared" si="9"/>
        <v>0</v>
      </c>
      <c r="U69" s="218">
        <f t="shared" si="9"/>
        <v>0</v>
      </c>
      <c r="V69" s="218">
        <f t="shared" si="9"/>
        <v>0</v>
      </c>
      <c r="W69" s="218">
        <f t="shared" si="9"/>
        <v>0</v>
      </c>
      <c r="X69" s="218">
        <f t="shared" si="9"/>
        <v>0</v>
      </c>
      <c r="Y69" s="218">
        <f t="shared" si="9"/>
        <v>0</v>
      </c>
      <c r="Z69" s="218">
        <f t="shared" si="9"/>
        <v>0</v>
      </c>
      <c r="AA69" s="218">
        <f t="shared" si="9"/>
        <v>0</v>
      </c>
      <c r="AB69" s="218">
        <f t="shared" si="9"/>
        <v>0</v>
      </c>
      <c r="AC69" s="218">
        <f t="shared" si="9"/>
        <v>0</v>
      </c>
      <c r="AD69" s="218">
        <f t="shared" si="9"/>
        <v>0</v>
      </c>
      <c r="AE69" s="218">
        <f t="shared" si="9"/>
        <v>0</v>
      </c>
      <c r="AF69" s="218">
        <f t="shared" si="9"/>
        <v>0</v>
      </c>
      <c r="AG69" s="218">
        <f t="shared" si="9"/>
        <v>0</v>
      </c>
      <c r="AH69" s="218">
        <f t="shared" si="9"/>
        <v>0</v>
      </c>
      <c r="AI69" s="218">
        <f t="shared" si="9"/>
        <v>0</v>
      </c>
      <c r="AJ69" s="218">
        <f t="shared" si="9"/>
        <v>0</v>
      </c>
      <c r="AK69" s="218">
        <f t="shared" si="9"/>
        <v>0</v>
      </c>
      <c r="AL69" s="218">
        <f t="shared" si="9"/>
        <v>0</v>
      </c>
      <c r="AM69" s="218">
        <f t="shared" si="9"/>
        <v>0</v>
      </c>
      <c r="AN69" s="218">
        <f t="shared" si="9"/>
        <v>0</v>
      </c>
      <c r="AO69" s="218">
        <f t="shared" si="9"/>
        <v>0</v>
      </c>
      <c r="AP69" s="218">
        <f t="shared" si="9"/>
        <v>0</v>
      </c>
      <c r="AQ69" s="218">
        <f t="shared" si="9"/>
        <v>0</v>
      </c>
      <c r="AR69" s="218">
        <f t="shared" si="9"/>
        <v>0</v>
      </c>
      <c r="AS69" s="218">
        <f t="shared" si="9"/>
        <v>0</v>
      </c>
      <c r="AT69" s="218">
        <f t="shared" si="9"/>
        <v>0</v>
      </c>
      <c r="AU69" s="218">
        <f t="shared" si="9"/>
        <v>0</v>
      </c>
      <c r="AV69" s="218">
        <f t="shared" si="9"/>
        <v>0</v>
      </c>
      <c r="AW69" s="218">
        <f t="shared" si="9"/>
        <v>0</v>
      </c>
      <c r="AX69" s="218">
        <f t="shared" si="9"/>
        <v>0</v>
      </c>
      <c r="AY69" s="218">
        <f t="shared" si="9"/>
        <v>0</v>
      </c>
      <c r="AZ69" s="218">
        <f t="shared" si="9"/>
        <v>0</v>
      </c>
      <c r="BA69" s="218">
        <f t="shared" si="9"/>
        <v>0</v>
      </c>
    </row>
    <row r="70" spans="1:53" x14ac:dyDescent="0.25">
      <c r="A70" s="220" t="s">
        <v>440</v>
      </c>
      <c r="B70" s="218"/>
      <c r="C70" s="218">
        <f t="shared" ref="C70:BA70" si="10">-$B$38*(1+C$49)*12</f>
        <v>0</v>
      </c>
      <c r="D70" s="218">
        <f t="shared" si="10"/>
        <v>0</v>
      </c>
      <c r="E70" s="218">
        <f t="shared" si="10"/>
        <v>0</v>
      </c>
      <c r="F70" s="218">
        <f t="shared" si="10"/>
        <v>0</v>
      </c>
      <c r="G70" s="218">
        <f t="shared" si="10"/>
        <v>0</v>
      </c>
      <c r="H70" s="218">
        <f t="shared" si="10"/>
        <v>0</v>
      </c>
      <c r="I70" s="218">
        <f t="shared" si="10"/>
        <v>0</v>
      </c>
      <c r="J70" s="218">
        <f t="shared" si="10"/>
        <v>0</v>
      </c>
      <c r="K70" s="218">
        <f t="shared" si="10"/>
        <v>0</v>
      </c>
      <c r="L70" s="218">
        <f t="shared" si="10"/>
        <v>0</v>
      </c>
      <c r="M70" s="219">
        <f t="shared" si="10"/>
        <v>0</v>
      </c>
      <c r="N70" s="218">
        <f t="shared" si="10"/>
        <v>0</v>
      </c>
      <c r="O70" s="218">
        <f t="shared" si="10"/>
        <v>0</v>
      </c>
      <c r="P70" s="218">
        <f t="shared" si="10"/>
        <v>0</v>
      </c>
      <c r="Q70" s="218">
        <f t="shared" si="10"/>
        <v>0</v>
      </c>
      <c r="R70" s="218">
        <f t="shared" si="10"/>
        <v>0</v>
      </c>
      <c r="S70" s="218">
        <f t="shared" si="10"/>
        <v>0</v>
      </c>
      <c r="T70" s="218">
        <f t="shared" si="10"/>
        <v>0</v>
      </c>
      <c r="U70" s="218">
        <f t="shared" si="10"/>
        <v>0</v>
      </c>
      <c r="V70" s="218">
        <f t="shared" si="10"/>
        <v>0</v>
      </c>
      <c r="W70" s="218">
        <f t="shared" si="10"/>
        <v>0</v>
      </c>
      <c r="X70" s="218">
        <f t="shared" si="10"/>
        <v>0</v>
      </c>
      <c r="Y70" s="218">
        <f t="shared" si="10"/>
        <v>0</v>
      </c>
      <c r="Z70" s="218">
        <f t="shared" si="10"/>
        <v>0</v>
      </c>
      <c r="AA70" s="218">
        <f t="shared" si="10"/>
        <v>0</v>
      </c>
      <c r="AB70" s="218">
        <f t="shared" si="10"/>
        <v>0</v>
      </c>
      <c r="AC70" s="218">
        <f t="shared" si="10"/>
        <v>0</v>
      </c>
      <c r="AD70" s="218">
        <f t="shared" si="10"/>
        <v>0</v>
      </c>
      <c r="AE70" s="218">
        <f t="shared" si="10"/>
        <v>0</v>
      </c>
      <c r="AF70" s="218">
        <f t="shared" si="10"/>
        <v>0</v>
      </c>
      <c r="AG70" s="218">
        <f t="shared" si="10"/>
        <v>0</v>
      </c>
      <c r="AH70" s="218">
        <f t="shared" si="10"/>
        <v>0</v>
      </c>
      <c r="AI70" s="218">
        <f t="shared" si="10"/>
        <v>0</v>
      </c>
      <c r="AJ70" s="218">
        <f t="shared" si="10"/>
        <v>0</v>
      </c>
      <c r="AK70" s="218">
        <f t="shared" si="10"/>
        <v>0</v>
      </c>
      <c r="AL70" s="218">
        <f t="shared" si="10"/>
        <v>0</v>
      </c>
      <c r="AM70" s="218">
        <f t="shared" si="10"/>
        <v>0</v>
      </c>
      <c r="AN70" s="218">
        <f t="shared" si="10"/>
        <v>0</v>
      </c>
      <c r="AO70" s="218">
        <f t="shared" si="10"/>
        <v>0</v>
      </c>
      <c r="AP70" s="218">
        <f t="shared" si="10"/>
        <v>0</v>
      </c>
      <c r="AQ70" s="218">
        <f t="shared" si="10"/>
        <v>0</v>
      </c>
      <c r="AR70" s="218">
        <f t="shared" si="10"/>
        <v>0</v>
      </c>
      <c r="AS70" s="218">
        <f t="shared" si="10"/>
        <v>0</v>
      </c>
      <c r="AT70" s="218">
        <f t="shared" si="10"/>
        <v>0</v>
      </c>
      <c r="AU70" s="218">
        <f t="shared" si="10"/>
        <v>0</v>
      </c>
      <c r="AV70" s="218">
        <f t="shared" si="10"/>
        <v>0</v>
      </c>
      <c r="AW70" s="218">
        <f t="shared" si="10"/>
        <v>0</v>
      </c>
      <c r="AX70" s="218">
        <f t="shared" si="10"/>
        <v>0</v>
      </c>
      <c r="AY70" s="218">
        <f t="shared" si="10"/>
        <v>0</v>
      </c>
      <c r="AZ70" s="218">
        <f t="shared" si="10"/>
        <v>0</v>
      </c>
      <c r="BA70" s="218">
        <f t="shared" si="10"/>
        <v>0</v>
      </c>
    </row>
    <row r="71" spans="1:53" x14ac:dyDescent="0.25">
      <c r="A71" s="220" t="s">
        <v>262</v>
      </c>
      <c r="B71" s="218"/>
      <c r="C71" s="218">
        <f>-(($B$25+$B$26)*$B$28+($B$25+$B$26)*$B$28+SUM($B$73:C73))/2*$B35</f>
        <v>-2141266.5497808144</v>
      </c>
      <c r="D71" s="218">
        <f>-(($B$25+$B$26)*$B$28+($B$25+$B$26)*$B$28+SUM($B$73:D73))/2*$B35</f>
        <v>-2119637.5947325234</v>
      </c>
      <c r="E71" s="218">
        <f>-(($B$25+$B$26)*$B$28+($B$25+$B$26)*$B$28+SUM($B$73:E73))/2*$B35</f>
        <v>-2098008.639684232</v>
      </c>
      <c r="F71" s="218">
        <f>-(($B$25+$B$26)*$B$28+($B$25+$B$26)*$B$28+SUM($B$73:F73))/2*$B35</f>
        <v>-2076379.6846359412</v>
      </c>
      <c r="G71" s="218">
        <f>-(($B$25+$B$26)*$B$28+($B$25+$B$26)*$B$28+SUM($B$73:G73))/2*$B35</f>
        <v>-2054750.7295876502</v>
      </c>
      <c r="H71" s="218">
        <f>-(($B$25+$B$26)*$B$28+($B$25+$B$26)*$B$28+SUM($B$73:H73))/2*$B35</f>
        <v>-2033121.7745393591</v>
      </c>
      <c r="I71" s="218">
        <f>-(($B$25+$B$26)*$B$28+($B$25+$B$26)*$B$28+SUM($B$73:I73))/2*$B35</f>
        <v>-2011492.8194910679</v>
      </c>
      <c r="J71" s="218">
        <f>-(($B$25+$B$26)*$B$28+($B$25+$B$26)*$B$28+SUM($B$73:J73))/2*$B35</f>
        <v>-1989863.8644427771</v>
      </c>
      <c r="K71" s="218">
        <f>-(($B$25+$B$26)*$B$28+($B$25+$B$26)*$B$28+SUM($B$73:K73))/2*$B35</f>
        <v>-1968234.9093944859</v>
      </c>
      <c r="L71" s="218">
        <f>-(($B$25+$B$26)*$B$28+($B$25+$B$26)*$B$28+SUM($B$73:L73))/2*$B35</f>
        <v>-1946605.9543461951</v>
      </c>
      <c r="M71" s="218">
        <f>-(($B$25+$B$26)*$B$28+($B$25+$B$26)*$B$28+SUM($B$73:M73))/2*$B35</f>
        <v>-1924976.9992979039</v>
      </c>
      <c r="N71" s="218">
        <f>-(($B$25+$B$26)*$B$28+($B$25+$B$26)*$B$28+SUM($B$73:N73))/2*$B35</f>
        <v>-1903348.0442496128</v>
      </c>
      <c r="O71" s="218">
        <f>-(($B$25+$B$26)*$B$28+($B$25+$B$26)*$B$28+SUM($B$73:O73))/2*$B35</f>
        <v>-1881719.0892013218</v>
      </c>
      <c r="P71" s="218">
        <f>-(($B$25+$B$26)*$B$28+($B$25+$B$26)*$B$28+SUM($B$73:P73))/2*$B35</f>
        <v>-1860090.1341530308</v>
      </c>
      <c r="Q71" s="218">
        <f>-(($B$25+$B$26)*$B$28+($B$25+$B$26)*$B$28+SUM($B$73:Q73))/2*$B35</f>
        <v>-1838461.1791047396</v>
      </c>
      <c r="R71" s="218">
        <f>-(($B$25+$B$26)*$B$28+($B$25+$B$26)*$B$28+SUM($B$73:R73))/2*$B35</f>
        <v>-1816832.2240564488</v>
      </c>
      <c r="S71" s="218">
        <f>-(($B$25+$B$26)*$B$28+($B$25+$B$26)*$B$28+SUM($B$73:S73))/2*$B35</f>
        <v>-1795203.2690081575</v>
      </c>
      <c r="T71" s="218">
        <f>-(($B$25+$B$26)*$B$28+($B$25+$B$26)*$B$28+SUM($B$73:T73))/2*$B35</f>
        <v>-1773574.3139598663</v>
      </c>
      <c r="U71" s="218">
        <f>-(($B$25+$B$26)*$B$28+($B$25+$B$26)*$B$28+SUM($B$73:U73))/2*$B35</f>
        <v>-1751945.3589115755</v>
      </c>
      <c r="V71" s="218">
        <f>-(($B$25+$B$26)*$B$28+($B$25+$B$26)*$B$28+SUM($B$73:V73))/2*$B35</f>
        <v>-1730316.4038632845</v>
      </c>
      <c r="W71" s="218">
        <f>-(($B$25+$B$26)*$B$28+($B$25+$B$26)*$B$28+SUM($B$73:W73))/2*$B35</f>
        <v>-1708687.4488149935</v>
      </c>
      <c r="X71" s="218">
        <f>-(($B$25+$B$26)*$B$28+($B$25+$B$26)*$B$28+SUM($B$73:X73))/2*$B35</f>
        <v>-1687058.4937667022</v>
      </c>
      <c r="Y71" s="218">
        <f>-(($B$25+$B$26)*$B$28+($B$25+$B$26)*$B$28+SUM($B$73:Y73))/2*$B35</f>
        <v>-1665429.5387184112</v>
      </c>
      <c r="Z71" s="218">
        <f>-(($B$25+$B$26)*$B$28+($B$25+$B$26)*$B$28+SUM($B$73:Z73))/2*$B35</f>
        <v>-1643800.5836701205</v>
      </c>
      <c r="AA71" s="218">
        <f>-(($B$25+$B$26)*$B$28+($B$25+$B$26)*$B$28+SUM($B$73:AA73))/2*$B35</f>
        <v>-1622171.6286218292</v>
      </c>
      <c r="AB71" s="218">
        <f>-(($B$25+$B$26)*$B$28+($B$25+$B$26)*$B$28+SUM($B$73:AB73))/2*$B35</f>
        <v>-1600542.673573538</v>
      </c>
      <c r="AC71" s="218">
        <f>-(($B$25+$B$26)*$B$28+($B$25+$B$26)*$B$28+SUM($B$73:AC73))/2*$B35</f>
        <v>-1578913.7185252472</v>
      </c>
      <c r="AD71" s="218">
        <f>-(($B$25+$B$26)*$B$28+($B$25+$B$26)*$B$28+SUM($B$73:AD73))/2*$B35</f>
        <v>-1557284.7634769562</v>
      </c>
      <c r="AE71" s="218">
        <f>-(($B$25+$B$26)*$B$28+($B$25+$B$26)*$B$28+SUM($B$73:AE73))/2*$B35</f>
        <v>-1535655.8084286652</v>
      </c>
      <c r="AF71" s="218">
        <f>-(($B$25+$B$26)*$B$28+($B$25+$B$26)*$B$28+SUM($B$73:AF73))/2*$B35</f>
        <v>-1514026.8533803739</v>
      </c>
      <c r="AG71" s="218">
        <f>-(($B$25+$B$26)*$B$28+($B$25+$B$26)*$B$28+SUM($B$73:AG73))/2*$B35</f>
        <v>-1492397.8983320829</v>
      </c>
      <c r="AH71" s="218">
        <f>-(($B$25+$B$26)*$B$28+($B$25+$B$26)*$B$28+SUM($B$73:AH73))/2*$B35</f>
        <v>-1470768.9432837919</v>
      </c>
      <c r="AI71" s="218">
        <f>-(($B$25+$B$26)*$B$28+($B$25+$B$26)*$B$28+SUM($B$73:AI73))/2*$B35</f>
        <v>-1449139.9882355009</v>
      </c>
      <c r="AJ71" s="218">
        <f>-(($B$25+$B$26)*$B$28+($B$25+$B$26)*$B$28+SUM($B$73:AJ73))/2*$B35</f>
        <v>-1427511.0331872099</v>
      </c>
      <c r="AK71" s="218">
        <f>-(($B$25+$B$26)*$B$28+($B$25+$B$26)*$B$28+SUM($B$73:AK73))/2*$B35</f>
        <v>-1405882.0781389188</v>
      </c>
      <c r="AL71" s="218">
        <f>-(($B$25+$B$26)*$B$28+($B$25+$B$26)*$B$28+SUM($B$73:AL73))/2*$B35</f>
        <v>-1384253.1230906278</v>
      </c>
      <c r="AM71" s="218">
        <f>-(($B$25+$B$26)*$B$28+($B$25+$B$26)*$B$28+SUM($B$73:AM73))/2*$B35</f>
        <v>-1362624.1680423368</v>
      </c>
      <c r="AN71" s="218">
        <f>-(($B$25+$B$26)*$B$28+($B$25+$B$26)*$B$28+SUM($B$73:AN73))/2*$B35</f>
        <v>-1340995.2129940458</v>
      </c>
      <c r="AO71" s="218">
        <f>-(($B$25+$B$26)*$B$28+($B$25+$B$26)*$B$28+SUM($B$73:AO73))/2*$B35</f>
        <v>-1319366.2579457546</v>
      </c>
      <c r="AP71" s="218">
        <f>-(($B$25+$B$26)*$B$28+($B$25+$B$26)*$B$28+SUM($B$73:AP73))/2*$B35</f>
        <v>-1297737.3028974636</v>
      </c>
      <c r="AQ71" s="218">
        <f>-(($B$25+$B$26)*$B$28+($B$25+$B$26)*$B$28+SUM($B$73:AQ73))/2*$B35</f>
        <v>-1276108.3478491725</v>
      </c>
      <c r="AR71" s="218">
        <f>-(($B$25+$B$26)*$B$28+($B$25+$B$26)*$B$28+SUM($B$73:AR73))/2*$B35</f>
        <v>-1254479.3928008815</v>
      </c>
      <c r="AS71" s="218">
        <f>-(($B$25+$B$26)*$B$28+($B$25+$B$26)*$B$28+SUM($B$73:AS73))/2*$B35</f>
        <v>-1232850.4377525905</v>
      </c>
      <c r="AT71" s="218">
        <f>-(($B$25+$B$26)*$B$28+($B$25+$B$26)*$B$28+SUM($B$73:AT73))/2*$B35</f>
        <v>-1211221.4827042995</v>
      </c>
      <c r="AU71" s="218">
        <f>-(($B$25+$B$26)*$B$28+($B$25+$B$26)*$B$28+SUM($B$73:AU73))/2*$B35</f>
        <v>-1189592.5276560085</v>
      </c>
      <c r="AV71" s="218">
        <f>-(($B$25+$B$26)*$B$28+($B$25+$B$26)*$B$28+SUM($B$73:AV73))/2*$B35</f>
        <v>-1167963.5726077175</v>
      </c>
      <c r="AW71" s="218">
        <f>-(($B$25+$B$26)*$B$28+($B$25+$B$26)*$B$28+SUM($B$73:AW73))/2*$B35</f>
        <v>-1146334.6175594262</v>
      </c>
      <c r="AX71" s="218">
        <f>-(($B$25+$B$26)*$B$28+($B$25+$B$26)*$B$28+SUM($B$73:AX73))/2*$B35</f>
        <v>-1124705.6625111352</v>
      </c>
      <c r="AY71" s="218">
        <f>-(($B$25+$B$26)*$B$28+($B$25+$B$26)*$B$28+SUM($B$73:AY73))/2*$B35</f>
        <v>-1103076.7074628442</v>
      </c>
      <c r="AZ71" s="218">
        <f>-(($B$25+$B$26)*$B$28+($B$25+$B$26)*$B$28+SUM($B$73:AZ73))/2*$B35</f>
        <v>-1081447.7524145532</v>
      </c>
      <c r="BA71" s="218">
        <f>-(($B$25+$B$26)*$B$28+($B$25+$B$26)*$B$28+SUM($B$73:BA73))/2*$B35</f>
        <v>-1059818.7973662622</v>
      </c>
    </row>
    <row r="72" spans="1:53" s="158" customFormat="1" ht="14.25" x14ac:dyDescent="0.25">
      <c r="A72" s="221" t="s">
        <v>448</v>
      </c>
      <c r="B72" s="216">
        <f t="shared" ref="B72:BA72" si="11">B64+B65</f>
        <v>0</v>
      </c>
      <c r="C72" s="216">
        <f t="shared" si="11"/>
        <v>3153137.5053280094</v>
      </c>
      <c r="D72" s="216">
        <f t="shared" si="11"/>
        <v>3333700.3225919181</v>
      </c>
      <c r="E72" s="216">
        <f t="shared" si="11"/>
        <v>3519031.1557222949</v>
      </c>
      <c r="F72" s="216">
        <f t="shared" si="11"/>
        <v>3709273.0451951334</v>
      </c>
      <c r="G72" s="216">
        <f t="shared" si="11"/>
        <v>3904573.322700711</v>
      </c>
      <c r="H72" s="216">
        <f t="shared" si="11"/>
        <v>4105083.7398800035</v>
      </c>
      <c r="I72" s="216">
        <f t="shared" si="11"/>
        <v>4307569.2488448275</v>
      </c>
      <c r="J72" s="216">
        <f t="shared" si="11"/>
        <v>4518973.5470678974</v>
      </c>
      <c r="K72" s="216">
        <f t="shared" si="11"/>
        <v>4736071.1055862131</v>
      </c>
      <c r="L72" s="216">
        <f t="shared" si="11"/>
        <v>4959032.7222086303</v>
      </c>
      <c r="M72" s="217">
        <f t="shared" si="11"/>
        <v>5776254.6622011634</v>
      </c>
      <c r="N72" s="216">
        <f t="shared" si="11"/>
        <v>6029124.0482191304</v>
      </c>
      <c r="O72" s="216">
        <f t="shared" si="11"/>
        <v>6285539.295087791</v>
      </c>
      <c r="P72" s="216">
        <f t="shared" si="11"/>
        <v>6552491.2233518073</v>
      </c>
      <c r="Q72" s="216">
        <f t="shared" si="11"/>
        <v>6826802.8408123022</v>
      </c>
      <c r="R72" s="216">
        <f t="shared" si="11"/>
        <v>7108694.9381451588</v>
      </c>
      <c r="S72" s="216">
        <f t="shared" si="11"/>
        <v>7398394.9297465552</v>
      </c>
      <c r="T72" s="216">
        <f t="shared" si="11"/>
        <v>7696137.0524445456</v>
      </c>
      <c r="U72" s="216">
        <f t="shared" si="11"/>
        <v>7998771.2180936253</v>
      </c>
      <c r="V72" s="216">
        <f t="shared" si="11"/>
        <v>8313328.632701477</v>
      </c>
      <c r="W72" s="216">
        <f t="shared" si="11"/>
        <v>9018158.8306192048</v>
      </c>
      <c r="X72" s="216">
        <f t="shared" si="11"/>
        <v>9362000.1362999305</v>
      </c>
      <c r="Y72" s="216">
        <f t="shared" si="11"/>
        <v>9715507.8124996275</v>
      </c>
      <c r="Z72" s="216">
        <f t="shared" si="11"/>
        <v>10078971.850333869</v>
      </c>
      <c r="AA72" s="216">
        <f t="shared" si="11"/>
        <v>10452690.940651687</v>
      </c>
      <c r="AB72" s="216">
        <f t="shared" si="11"/>
        <v>10836972.735027594</v>
      </c>
      <c r="AC72" s="216">
        <f t="shared" si="11"/>
        <v>11232134.114583325</v>
      </c>
      <c r="AD72" s="216">
        <f t="shared" si="11"/>
        <v>11638501.466874283</v>
      </c>
      <c r="AE72" s="216">
        <f t="shared" si="11"/>
        <v>12056410.971082516</v>
      </c>
      <c r="AF72" s="216">
        <f t="shared" si="11"/>
        <v>12486208.89176555</v>
      </c>
      <c r="AG72" s="216">
        <f t="shared" si="11"/>
        <v>12928251.88141763</v>
      </c>
      <c r="AH72" s="216">
        <f t="shared" si="11"/>
        <v>13382907.292107821</v>
      </c>
      <c r="AI72" s="216">
        <f t="shared" si="11"/>
        <v>13850553.496467268</v>
      </c>
      <c r="AJ72" s="216">
        <f t="shared" si="11"/>
        <v>14331580.21830605</v>
      </c>
      <c r="AK72" s="216">
        <f t="shared" si="11"/>
        <v>14826388.873148547</v>
      </c>
      <c r="AL72" s="216">
        <f t="shared" si="11"/>
        <v>15335392.918984871</v>
      </c>
      <c r="AM72" s="216">
        <f t="shared" si="11"/>
        <v>15859018.217544835</v>
      </c>
      <c r="AN72" s="216">
        <f t="shared" si="11"/>
        <v>16397703.40641015</v>
      </c>
      <c r="AO72" s="216">
        <f t="shared" si="11"/>
        <v>16951900.282289978</v>
      </c>
      <c r="AP72" s="216">
        <f t="shared" si="11"/>
        <v>17522074.19579475</v>
      </c>
      <c r="AQ72" s="216">
        <f t="shared" si="11"/>
        <v>18108704.458053213</v>
      </c>
      <c r="AR72" s="216">
        <f t="shared" si="11"/>
        <v>18712284.759527985</v>
      </c>
      <c r="AS72" s="216">
        <f t="shared" si="11"/>
        <v>19333323.601395555</v>
      </c>
      <c r="AT72" s="216">
        <f t="shared" si="11"/>
        <v>19972344.739867698</v>
      </c>
      <c r="AU72" s="216">
        <f t="shared" si="11"/>
        <v>20629887.643842552</v>
      </c>
      <c r="AV72" s="216">
        <f t="shared" si="11"/>
        <v>21306507.96628521</v>
      </c>
      <c r="AW72" s="216">
        <f t="shared" si="11"/>
        <v>22002778.029749699</v>
      </c>
      <c r="AX72" s="216">
        <f t="shared" si="11"/>
        <v>22719287.326466676</v>
      </c>
      <c r="AY72" s="216">
        <f t="shared" si="11"/>
        <v>23456643.033433706</v>
      </c>
      <c r="AZ72" s="216">
        <f t="shared" si="11"/>
        <v>24215470.542958301</v>
      </c>
      <c r="BA72" s="216">
        <f t="shared" si="11"/>
        <v>-1059818.7973662622</v>
      </c>
    </row>
    <row r="73" spans="1:53" x14ac:dyDescent="0.25">
      <c r="A73" s="220" t="s">
        <v>258</v>
      </c>
      <c r="B73" s="218">
        <v>0</v>
      </c>
      <c r="C73" s="218">
        <f>IF($B$25-ABS(SUM($B$73:B73))&gt;0,-$B$25/$B$27,0)</f>
        <v>-1966268.6407537323</v>
      </c>
      <c r="D73" s="218">
        <f>IF($B$25-ABS(SUM($B$73:C73))&gt;0,-$B$25/$B$27,0)</f>
        <v>-1966268.6407537323</v>
      </c>
      <c r="E73" s="218">
        <f>IF($B$25-ABS(SUM($B$73:D73))&gt;0,-$B$25/$B$27,0)</f>
        <v>-1966268.6407537323</v>
      </c>
      <c r="F73" s="218">
        <f>IF($B$25-ABS(SUM($B$73:E73))&gt;0,-$B$25/$B$27,0)</f>
        <v>-1966268.6407537323</v>
      </c>
      <c r="G73" s="218">
        <f>IF($B$25-ABS(SUM($B$73:F73))&gt;0,-$B$25/$B$27,0)</f>
        <v>-1966268.6407537323</v>
      </c>
      <c r="H73" s="218">
        <f>IF($B$25-ABS(SUM($B$73:G73))&gt;0,-$B$25/$B$27,0)</f>
        <v>-1966268.6407537323</v>
      </c>
      <c r="I73" s="218">
        <f>IF($B$25-ABS(SUM($B$73:H73))&gt;0,-$B$25/$B$27,0)</f>
        <v>-1966268.6407537323</v>
      </c>
      <c r="J73" s="218">
        <f>IF($B$25-ABS(SUM($B$73:I73))&gt;0,-$B$25/$B$27,0)</f>
        <v>-1966268.6407537323</v>
      </c>
      <c r="K73" s="218">
        <f>IF($B$25-ABS(SUM($B$73:J73))&gt;0,-$B$25/$B$27,0)</f>
        <v>-1966268.6407537323</v>
      </c>
      <c r="L73" s="218">
        <f>IF($B$25-ABS(SUM($B$73:K73))&gt;0,-$B$25/$B$27,0)</f>
        <v>-1966268.6407537323</v>
      </c>
      <c r="M73" s="218">
        <f>IF($B$25-ABS(SUM($B$73:L73))&gt;0,-$B$25/$B$27,0)</f>
        <v>-1966268.6407537323</v>
      </c>
      <c r="N73" s="218">
        <f>IF($B$25-ABS(SUM($B$73:M73))&gt;0,-$B$25/$B$27,0)</f>
        <v>-1966268.6407537323</v>
      </c>
      <c r="O73" s="218">
        <f>IF($B$25-ABS(SUM($B$73:N73))&gt;0,-$B$25/$B$27,0)</f>
        <v>-1966268.6407537323</v>
      </c>
      <c r="P73" s="218">
        <f>IF($B$25-ABS(SUM($B$73:O73))&gt;0,-$B$25/$B$27,0)</f>
        <v>-1966268.6407537323</v>
      </c>
      <c r="Q73" s="218">
        <f>IF($B$25-ABS(SUM($B$73:P73))&gt;0,-$B$25/$B$27,0)</f>
        <v>-1966268.6407537323</v>
      </c>
      <c r="R73" s="218">
        <f>IF($B$25-ABS(SUM($B$73:Q73))&gt;0,-$B$25/$B$27,0)</f>
        <v>-1966268.6407537323</v>
      </c>
      <c r="S73" s="218">
        <f>IF($B$25-ABS(SUM($B$73:R73))&gt;0,-$B$25/$B$27,0)</f>
        <v>-1966268.6407537323</v>
      </c>
      <c r="T73" s="218">
        <f>IF($B$25-ABS(SUM($B$73:S73))&gt;0,-$B$25/$B$27,0)</f>
        <v>-1966268.6407537323</v>
      </c>
      <c r="U73" s="218">
        <f>IF($B$25-ABS(SUM($B$73:T73))&gt;0,-$B$25/$B$27,0)</f>
        <v>-1966268.6407537323</v>
      </c>
      <c r="V73" s="218">
        <f>IF($B$25-ABS(SUM($B$73:U73))&gt;0,-$B$25/$B$27,0)</f>
        <v>-1966268.6407537323</v>
      </c>
      <c r="W73" s="218">
        <f>IF($B$25-ABS(SUM($B$73:V73))&gt;0,-$B$25/$B$27,0)</f>
        <v>-1966268.6407537323</v>
      </c>
      <c r="X73" s="218">
        <f>IF($B$25-ABS(SUM($B$73:W73))&gt;0,-$B$25/$B$27,0)</f>
        <v>-1966268.6407537323</v>
      </c>
      <c r="Y73" s="218">
        <f>IF($B$25-ABS(SUM($B$73:X73))&gt;0,-$B$25/$B$27,0)</f>
        <v>-1966268.6407537323</v>
      </c>
      <c r="Z73" s="218">
        <f>IF($B$25-ABS(SUM($B$73:Y73))&gt;0,-$B$25/$B$27,0)</f>
        <v>-1966268.6407537323</v>
      </c>
      <c r="AA73" s="218">
        <f>IF($B$25-ABS(SUM($B$73:Z73))&gt;0,-$B$25/$B$27,0)</f>
        <v>-1966268.6407537323</v>
      </c>
      <c r="AB73" s="218">
        <f>IF($B$25-ABS(SUM($B$73:AA73))&gt;0,-$B$25/$B$27,0)</f>
        <v>-1966268.6407537323</v>
      </c>
      <c r="AC73" s="218">
        <f>IF($B$25-ABS(SUM($B$73:AB73))&gt;0,-$B$25/$B$27,0)</f>
        <v>-1966268.6407537323</v>
      </c>
      <c r="AD73" s="218">
        <f>IF($B$25-ABS(SUM($B$73:AC73))&gt;0,-$B$25/$B$27,0)</f>
        <v>-1966268.6407537323</v>
      </c>
      <c r="AE73" s="218">
        <f>IF($B$25-ABS(SUM($B$73:AD73))&gt;0,-$B$25/$B$27,0)</f>
        <v>-1966268.6407537323</v>
      </c>
      <c r="AF73" s="218">
        <f>IF($B$25-ABS(SUM($B$73:AE73))&gt;0,-$B$25/$B$27,0)</f>
        <v>-1966268.6407537323</v>
      </c>
      <c r="AG73" s="218">
        <f>IF($B$25-ABS(SUM($B$73:AF73))&gt;0,-$B$25/$B$27,0)</f>
        <v>-1966268.6407537323</v>
      </c>
      <c r="AH73" s="218">
        <f>IF($B$25-ABS(SUM($B$73:AG73))&gt;0,-$B$25/$B$27,0)</f>
        <v>-1966268.6407537323</v>
      </c>
      <c r="AI73" s="218">
        <f>IF($B$25-ABS(SUM($B$73:AH73))&gt;0,-$B$25/$B$27,0)</f>
        <v>-1966268.6407537323</v>
      </c>
      <c r="AJ73" s="218">
        <f>IF($B$25-ABS(SUM($B$73:AI73))&gt;0,-$B$25/$B$27,0)</f>
        <v>-1966268.6407537323</v>
      </c>
      <c r="AK73" s="218">
        <f>IF($B$25-ABS(SUM($B$73:AJ73))&gt;0,-$B$25/$B$27,0)</f>
        <v>-1966268.6407537323</v>
      </c>
      <c r="AL73" s="218">
        <f>IF($B$25-ABS(SUM($B$73:AK73))&gt;0,-$B$25/$B$27,0)</f>
        <v>-1966268.6407537323</v>
      </c>
      <c r="AM73" s="218">
        <f>IF($B$25-ABS(SUM($B$73:AL73))&gt;0,-$B$25/$B$27,0)</f>
        <v>-1966268.6407537323</v>
      </c>
      <c r="AN73" s="218">
        <f>IF($B$25-ABS(SUM($B$73:AM73))&gt;0,-$B$25/$B$27,0)</f>
        <v>-1966268.6407537323</v>
      </c>
      <c r="AO73" s="218">
        <f>IF($B$25-ABS(SUM($B$73:AN73))&gt;0,-$B$25/$B$27,0)</f>
        <v>-1966268.6407537323</v>
      </c>
      <c r="AP73" s="218">
        <f>IF($B$25-ABS(SUM($B$73:AO73))&gt;0,-$B$25/$B$27,0)</f>
        <v>-1966268.6407537323</v>
      </c>
      <c r="AQ73" s="218">
        <f>IF($B$25-ABS(SUM($B$73:AP73))&gt;0,-$B$25/$B$27,0)</f>
        <v>-1966268.6407537323</v>
      </c>
      <c r="AR73" s="218">
        <f>IF($B$25-ABS(SUM($B$73:AQ73))&gt;0,-$B$25/$B$27,0)</f>
        <v>-1966268.6407537323</v>
      </c>
      <c r="AS73" s="218">
        <f>IF($B$25-ABS(SUM($B$73:AR73))&gt;0,-$B$25/$B$27,0)</f>
        <v>-1966268.6407537323</v>
      </c>
      <c r="AT73" s="218">
        <f>IF($B$25-ABS(SUM($B$73:AS73))&gt;0,-$B$25/$B$27,0)</f>
        <v>-1966268.6407537323</v>
      </c>
      <c r="AU73" s="218">
        <f>IF($B$25-ABS(SUM($B$73:AT73))&gt;0,-$B$25/$B$27,0)</f>
        <v>-1966268.6407537323</v>
      </c>
      <c r="AV73" s="218">
        <f>IF($B$25-ABS(SUM($B$73:AU73))&gt;0,-$B$25/$B$27,0)</f>
        <v>-1966268.6407537323</v>
      </c>
      <c r="AW73" s="218">
        <f>IF($B$25-ABS(SUM($B$73:AV73))&gt;0,-$B$25/$B$27,0)</f>
        <v>-1966268.6407537323</v>
      </c>
      <c r="AX73" s="218">
        <f>IF($B$25-ABS(SUM($B$73:AW73))&gt;0,-$B$25/$B$27,0)</f>
        <v>-1966268.6407537323</v>
      </c>
      <c r="AY73" s="218">
        <f>IF($B$25-ABS(SUM($B$73:AX73))&gt;0,-$B$25/$B$27,0)</f>
        <v>-1966268.6407537323</v>
      </c>
      <c r="AZ73" s="218">
        <f>IF($B$25-ABS(SUM($B$73:AY73))&gt;0,-$B$25/$B$27,0)</f>
        <v>-1966268.6407537323</v>
      </c>
      <c r="BA73" s="218">
        <f>IF($B$25-ABS(SUM($B$73:AZ73))&gt;0,-$B$25/$B$27,0)</f>
        <v>-1966268.6407537323</v>
      </c>
    </row>
    <row r="74" spans="1:53" s="158" customFormat="1" ht="14.25" x14ac:dyDescent="0.25">
      <c r="A74" s="221" t="s">
        <v>449</v>
      </c>
      <c r="B74" s="216">
        <f t="shared" ref="B74:BA74" si="12">B72+B73</f>
        <v>0</v>
      </c>
      <c r="C74" s="216">
        <f t="shared" si="12"/>
        <v>1186868.8645742771</v>
      </c>
      <c r="D74" s="216">
        <f t="shared" si="12"/>
        <v>1367431.6818381858</v>
      </c>
      <c r="E74" s="216">
        <f t="shared" si="12"/>
        <v>1552762.5149685626</v>
      </c>
      <c r="F74" s="216">
        <f t="shared" si="12"/>
        <v>1743004.4044414011</v>
      </c>
      <c r="G74" s="216">
        <f t="shared" si="12"/>
        <v>1938304.6819469787</v>
      </c>
      <c r="H74" s="216">
        <f t="shared" si="12"/>
        <v>2138815.099126271</v>
      </c>
      <c r="I74" s="216">
        <f t="shared" si="12"/>
        <v>2341300.6080910955</v>
      </c>
      <c r="J74" s="216">
        <f t="shared" si="12"/>
        <v>2552704.9063141653</v>
      </c>
      <c r="K74" s="216">
        <f t="shared" si="12"/>
        <v>2769802.464832481</v>
      </c>
      <c r="L74" s="216">
        <f t="shared" si="12"/>
        <v>2992764.0814548982</v>
      </c>
      <c r="M74" s="217">
        <f t="shared" si="12"/>
        <v>3809986.0214474313</v>
      </c>
      <c r="N74" s="216">
        <f t="shared" si="12"/>
        <v>4062855.4074653983</v>
      </c>
      <c r="O74" s="216">
        <f t="shared" si="12"/>
        <v>4319270.654334059</v>
      </c>
      <c r="P74" s="216">
        <f t="shared" si="12"/>
        <v>4586222.5825980753</v>
      </c>
      <c r="Q74" s="216">
        <f t="shared" si="12"/>
        <v>4860534.2000585701</v>
      </c>
      <c r="R74" s="216">
        <f t="shared" si="12"/>
        <v>5142426.2973914267</v>
      </c>
      <c r="S74" s="216">
        <f t="shared" si="12"/>
        <v>5432126.2889928231</v>
      </c>
      <c r="T74" s="216">
        <f t="shared" si="12"/>
        <v>5729868.4116908135</v>
      </c>
      <c r="U74" s="216">
        <f t="shared" si="12"/>
        <v>6032502.5773398932</v>
      </c>
      <c r="V74" s="216">
        <f t="shared" si="12"/>
        <v>6347059.991947745</v>
      </c>
      <c r="W74" s="216">
        <f t="shared" si="12"/>
        <v>7051890.1898654727</v>
      </c>
      <c r="X74" s="216">
        <f t="shared" si="12"/>
        <v>7395731.4955461985</v>
      </c>
      <c r="Y74" s="216">
        <f t="shared" si="12"/>
        <v>7749239.1717458954</v>
      </c>
      <c r="Z74" s="216">
        <f t="shared" si="12"/>
        <v>8112703.2095801374</v>
      </c>
      <c r="AA74" s="216">
        <f t="shared" si="12"/>
        <v>8486422.2998979539</v>
      </c>
      <c r="AB74" s="216">
        <f t="shared" si="12"/>
        <v>8870704.0942738615</v>
      </c>
      <c r="AC74" s="216">
        <f t="shared" si="12"/>
        <v>9265865.4738295916</v>
      </c>
      <c r="AD74" s="216">
        <f t="shared" si="12"/>
        <v>9672232.8261205498</v>
      </c>
      <c r="AE74" s="216">
        <f t="shared" si="12"/>
        <v>10090142.330328783</v>
      </c>
      <c r="AF74" s="216">
        <f t="shared" si="12"/>
        <v>10519940.251011817</v>
      </c>
      <c r="AG74" s="216">
        <f t="shared" si="12"/>
        <v>10961983.240663897</v>
      </c>
      <c r="AH74" s="216">
        <f t="shared" si="12"/>
        <v>11416638.651354088</v>
      </c>
      <c r="AI74" s="216">
        <f t="shared" si="12"/>
        <v>11884284.855713535</v>
      </c>
      <c r="AJ74" s="216">
        <f t="shared" si="12"/>
        <v>12365311.577552317</v>
      </c>
      <c r="AK74" s="216">
        <f t="shared" si="12"/>
        <v>12860120.232394814</v>
      </c>
      <c r="AL74" s="216">
        <f t="shared" si="12"/>
        <v>13369124.278231138</v>
      </c>
      <c r="AM74" s="216">
        <f t="shared" si="12"/>
        <v>13892749.576791102</v>
      </c>
      <c r="AN74" s="216">
        <f t="shared" si="12"/>
        <v>14431434.765656417</v>
      </c>
      <c r="AO74" s="216">
        <f t="shared" si="12"/>
        <v>14985631.641536245</v>
      </c>
      <c r="AP74" s="216">
        <f t="shared" si="12"/>
        <v>15555805.555041017</v>
      </c>
      <c r="AQ74" s="216">
        <f t="shared" si="12"/>
        <v>16142435.81729948</v>
      </c>
      <c r="AR74" s="216">
        <f t="shared" si="12"/>
        <v>16746016.118774252</v>
      </c>
      <c r="AS74" s="216">
        <f t="shared" si="12"/>
        <v>17367054.960641824</v>
      </c>
      <c r="AT74" s="216">
        <f t="shared" si="12"/>
        <v>18006076.099113967</v>
      </c>
      <c r="AU74" s="216">
        <f t="shared" si="12"/>
        <v>18663619.003088821</v>
      </c>
      <c r="AV74" s="216">
        <f t="shared" si="12"/>
        <v>19340239.325531479</v>
      </c>
      <c r="AW74" s="216">
        <f t="shared" si="12"/>
        <v>20036509.388995968</v>
      </c>
      <c r="AX74" s="216">
        <f t="shared" si="12"/>
        <v>20753018.685712945</v>
      </c>
      <c r="AY74" s="216">
        <f t="shared" si="12"/>
        <v>21490374.392679974</v>
      </c>
      <c r="AZ74" s="216">
        <f t="shared" si="12"/>
        <v>22249201.902204569</v>
      </c>
      <c r="BA74" s="216">
        <f t="shared" si="12"/>
        <v>-3026087.4381199945</v>
      </c>
    </row>
    <row r="75" spans="1:53" x14ac:dyDescent="0.25">
      <c r="A75" s="220" t="s">
        <v>257</v>
      </c>
      <c r="B75" s="218">
        <f t="shared" ref="B75:BA75" si="13">-B61</f>
        <v>0</v>
      </c>
      <c r="C75" s="218">
        <f t="shared" si="13"/>
        <v>0</v>
      </c>
      <c r="D75" s="218">
        <f t="shared" si="13"/>
        <v>0</v>
      </c>
      <c r="E75" s="218">
        <f t="shared" si="13"/>
        <v>0</v>
      </c>
      <c r="F75" s="218">
        <f t="shared" si="13"/>
        <v>0</v>
      </c>
      <c r="G75" s="218">
        <f t="shared" si="13"/>
        <v>0</v>
      </c>
      <c r="H75" s="218">
        <f t="shared" si="13"/>
        <v>0</v>
      </c>
      <c r="I75" s="218">
        <f t="shared" si="13"/>
        <v>0</v>
      </c>
      <c r="J75" s="218">
        <f t="shared" si="13"/>
        <v>0</v>
      </c>
      <c r="K75" s="218">
        <f t="shared" si="13"/>
        <v>0</v>
      </c>
      <c r="L75" s="218">
        <f t="shared" si="13"/>
        <v>0</v>
      </c>
      <c r="M75" s="219">
        <f t="shared" si="13"/>
        <v>0</v>
      </c>
      <c r="N75" s="218">
        <f t="shared" si="13"/>
        <v>0</v>
      </c>
      <c r="O75" s="218">
        <f t="shared" si="13"/>
        <v>0</v>
      </c>
      <c r="P75" s="218">
        <f t="shared" si="13"/>
        <v>0</v>
      </c>
      <c r="Q75" s="218">
        <f t="shared" si="13"/>
        <v>0</v>
      </c>
      <c r="R75" s="218">
        <f t="shared" si="13"/>
        <v>0</v>
      </c>
      <c r="S75" s="218">
        <f t="shared" si="13"/>
        <v>0</v>
      </c>
      <c r="T75" s="218">
        <f t="shared" si="13"/>
        <v>0</v>
      </c>
      <c r="U75" s="218">
        <f t="shared" si="13"/>
        <v>0</v>
      </c>
      <c r="V75" s="218">
        <f t="shared" si="13"/>
        <v>0</v>
      </c>
      <c r="W75" s="218">
        <f t="shared" si="13"/>
        <v>0</v>
      </c>
      <c r="X75" s="218">
        <f t="shared" si="13"/>
        <v>0</v>
      </c>
      <c r="Y75" s="218">
        <f t="shared" si="13"/>
        <v>0</v>
      </c>
      <c r="Z75" s="218">
        <f t="shared" si="13"/>
        <v>0</v>
      </c>
      <c r="AA75" s="218">
        <f t="shared" si="13"/>
        <v>0</v>
      </c>
      <c r="AB75" s="218">
        <f t="shared" si="13"/>
        <v>0</v>
      </c>
      <c r="AC75" s="218">
        <f t="shared" si="13"/>
        <v>0</v>
      </c>
      <c r="AD75" s="218">
        <f t="shared" si="13"/>
        <v>0</v>
      </c>
      <c r="AE75" s="218">
        <f t="shared" si="13"/>
        <v>0</v>
      </c>
      <c r="AF75" s="218">
        <f t="shared" si="13"/>
        <v>0</v>
      </c>
      <c r="AG75" s="218">
        <f t="shared" si="13"/>
        <v>0</v>
      </c>
      <c r="AH75" s="218">
        <f t="shared" si="13"/>
        <v>0</v>
      </c>
      <c r="AI75" s="218">
        <f t="shared" si="13"/>
        <v>0</v>
      </c>
      <c r="AJ75" s="218">
        <f t="shared" si="13"/>
        <v>0</v>
      </c>
      <c r="AK75" s="218">
        <f t="shared" si="13"/>
        <v>0</v>
      </c>
      <c r="AL75" s="218">
        <f t="shared" si="13"/>
        <v>0</v>
      </c>
      <c r="AM75" s="218">
        <f t="shared" si="13"/>
        <v>0</v>
      </c>
      <c r="AN75" s="218">
        <f t="shared" si="13"/>
        <v>0</v>
      </c>
      <c r="AO75" s="218">
        <f t="shared" si="13"/>
        <v>0</v>
      </c>
      <c r="AP75" s="218">
        <f t="shared" si="13"/>
        <v>0</v>
      </c>
      <c r="AQ75" s="218">
        <f t="shared" si="13"/>
        <v>0</v>
      </c>
      <c r="AR75" s="218">
        <f t="shared" si="13"/>
        <v>0</v>
      </c>
      <c r="AS75" s="218">
        <f t="shared" si="13"/>
        <v>0</v>
      </c>
      <c r="AT75" s="218">
        <f t="shared" si="13"/>
        <v>0</v>
      </c>
      <c r="AU75" s="218">
        <f t="shared" si="13"/>
        <v>0</v>
      </c>
      <c r="AV75" s="218">
        <f t="shared" si="13"/>
        <v>0</v>
      </c>
      <c r="AW75" s="218">
        <f t="shared" si="13"/>
        <v>0</v>
      </c>
      <c r="AX75" s="218">
        <f t="shared" si="13"/>
        <v>0</v>
      </c>
      <c r="AY75" s="218">
        <f t="shared" si="13"/>
        <v>0</v>
      </c>
      <c r="AZ75" s="218">
        <f t="shared" si="13"/>
        <v>0</v>
      </c>
      <c r="BA75" s="218">
        <f t="shared" si="13"/>
        <v>0</v>
      </c>
    </row>
    <row r="76" spans="1:53" s="158" customFormat="1" ht="14.25" x14ac:dyDescent="0.25">
      <c r="A76" s="221" t="s">
        <v>261</v>
      </c>
      <c r="B76" s="216">
        <f t="shared" ref="B76:BA76" si="14">B74+B75</f>
        <v>0</v>
      </c>
      <c r="C76" s="216">
        <f t="shared" si="14"/>
        <v>1186868.8645742771</v>
      </c>
      <c r="D76" s="216">
        <f t="shared" si="14"/>
        <v>1367431.6818381858</v>
      </c>
      <c r="E76" s="216">
        <f t="shared" si="14"/>
        <v>1552762.5149685626</v>
      </c>
      <c r="F76" s="216">
        <f t="shared" si="14"/>
        <v>1743004.4044414011</v>
      </c>
      <c r="G76" s="216">
        <f t="shared" si="14"/>
        <v>1938304.6819469787</v>
      </c>
      <c r="H76" s="216">
        <f t="shared" si="14"/>
        <v>2138815.099126271</v>
      </c>
      <c r="I76" s="216">
        <f t="shared" si="14"/>
        <v>2341300.6080910955</v>
      </c>
      <c r="J76" s="216">
        <f t="shared" si="14"/>
        <v>2552704.9063141653</v>
      </c>
      <c r="K76" s="216">
        <f t="shared" si="14"/>
        <v>2769802.464832481</v>
      </c>
      <c r="L76" s="216">
        <f t="shared" si="14"/>
        <v>2992764.0814548982</v>
      </c>
      <c r="M76" s="217">
        <f t="shared" si="14"/>
        <v>3809986.0214474313</v>
      </c>
      <c r="N76" s="216">
        <f t="shared" si="14"/>
        <v>4062855.4074653983</v>
      </c>
      <c r="O76" s="216">
        <f t="shared" si="14"/>
        <v>4319270.654334059</v>
      </c>
      <c r="P76" s="216">
        <f t="shared" si="14"/>
        <v>4586222.5825980753</v>
      </c>
      <c r="Q76" s="216">
        <f t="shared" si="14"/>
        <v>4860534.2000585701</v>
      </c>
      <c r="R76" s="216">
        <f t="shared" si="14"/>
        <v>5142426.2973914267</v>
      </c>
      <c r="S76" s="216">
        <f t="shared" si="14"/>
        <v>5432126.2889928231</v>
      </c>
      <c r="T76" s="216">
        <f t="shared" si="14"/>
        <v>5729868.4116908135</v>
      </c>
      <c r="U76" s="216">
        <f t="shared" si="14"/>
        <v>6032502.5773398932</v>
      </c>
      <c r="V76" s="216">
        <f t="shared" si="14"/>
        <v>6347059.991947745</v>
      </c>
      <c r="W76" s="216">
        <f t="shared" si="14"/>
        <v>7051890.1898654727</v>
      </c>
      <c r="X76" s="216">
        <f t="shared" si="14"/>
        <v>7395731.4955461985</v>
      </c>
      <c r="Y76" s="216">
        <f t="shared" si="14"/>
        <v>7749239.1717458954</v>
      </c>
      <c r="Z76" s="216">
        <f t="shared" si="14"/>
        <v>8112703.2095801374</v>
      </c>
      <c r="AA76" s="216">
        <f t="shared" si="14"/>
        <v>8486422.2998979539</v>
      </c>
      <c r="AB76" s="216">
        <f t="shared" si="14"/>
        <v>8870704.0942738615</v>
      </c>
      <c r="AC76" s="216">
        <f t="shared" si="14"/>
        <v>9265865.4738295916</v>
      </c>
      <c r="AD76" s="216">
        <f t="shared" si="14"/>
        <v>9672232.8261205498</v>
      </c>
      <c r="AE76" s="216">
        <f t="shared" si="14"/>
        <v>10090142.330328783</v>
      </c>
      <c r="AF76" s="216">
        <f t="shared" si="14"/>
        <v>10519940.251011817</v>
      </c>
      <c r="AG76" s="216">
        <f t="shared" si="14"/>
        <v>10961983.240663897</v>
      </c>
      <c r="AH76" s="216">
        <f t="shared" si="14"/>
        <v>11416638.651354088</v>
      </c>
      <c r="AI76" s="216">
        <f t="shared" si="14"/>
        <v>11884284.855713535</v>
      </c>
      <c r="AJ76" s="216">
        <f t="shared" si="14"/>
        <v>12365311.577552317</v>
      </c>
      <c r="AK76" s="216">
        <f t="shared" si="14"/>
        <v>12860120.232394814</v>
      </c>
      <c r="AL76" s="216">
        <f t="shared" si="14"/>
        <v>13369124.278231138</v>
      </c>
      <c r="AM76" s="216">
        <f t="shared" si="14"/>
        <v>13892749.576791102</v>
      </c>
      <c r="AN76" s="216">
        <f t="shared" si="14"/>
        <v>14431434.765656417</v>
      </c>
      <c r="AO76" s="216">
        <f t="shared" si="14"/>
        <v>14985631.641536245</v>
      </c>
      <c r="AP76" s="216">
        <f t="shared" si="14"/>
        <v>15555805.555041017</v>
      </c>
      <c r="AQ76" s="216">
        <f t="shared" si="14"/>
        <v>16142435.81729948</v>
      </c>
      <c r="AR76" s="216">
        <f t="shared" si="14"/>
        <v>16746016.118774252</v>
      </c>
      <c r="AS76" s="216">
        <f t="shared" si="14"/>
        <v>17367054.960641824</v>
      </c>
      <c r="AT76" s="216">
        <f t="shared" si="14"/>
        <v>18006076.099113967</v>
      </c>
      <c r="AU76" s="216">
        <f t="shared" si="14"/>
        <v>18663619.003088821</v>
      </c>
      <c r="AV76" s="216">
        <f t="shared" si="14"/>
        <v>19340239.325531479</v>
      </c>
      <c r="AW76" s="216">
        <f t="shared" si="14"/>
        <v>20036509.388995968</v>
      </c>
      <c r="AX76" s="216">
        <f t="shared" si="14"/>
        <v>20753018.685712945</v>
      </c>
      <c r="AY76" s="216">
        <f t="shared" si="14"/>
        <v>21490374.392679974</v>
      </c>
      <c r="AZ76" s="216">
        <f t="shared" si="14"/>
        <v>22249201.902204569</v>
      </c>
      <c r="BA76" s="216">
        <f t="shared" si="14"/>
        <v>-3026087.4381199945</v>
      </c>
    </row>
    <row r="77" spans="1:53" x14ac:dyDescent="0.25">
      <c r="A77" s="220" t="s">
        <v>256</v>
      </c>
      <c r="B77" s="218">
        <f t="shared" ref="B77:BA77" si="15">-B76*$B$36</f>
        <v>0</v>
      </c>
      <c r="C77" s="218">
        <f t="shared" si="15"/>
        <v>-237373.77291485542</v>
      </c>
      <c r="D77" s="218">
        <f t="shared" si="15"/>
        <v>-273486.33636763715</v>
      </c>
      <c r="E77" s="218">
        <f t="shared" si="15"/>
        <v>-310552.50299371255</v>
      </c>
      <c r="F77" s="218">
        <f t="shared" si="15"/>
        <v>-348600.88088828023</v>
      </c>
      <c r="G77" s="218">
        <f t="shared" si="15"/>
        <v>-387660.93638939573</v>
      </c>
      <c r="H77" s="218">
        <f t="shared" si="15"/>
        <v>-427763.01982525422</v>
      </c>
      <c r="I77" s="218">
        <f t="shared" si="15"/>
        <v>-468260.12161821913</v>
      </c>
      <c r="J77" s="218">
        <f t="shared" si="15"/>
        <v>-510540.98126283311</v>
      </c>
      <c r="K77" s="218">
        <f t="shared" si="15"/>
        <v>-553960.49296649627</v>
      </c>
      <c r="L77" s="218">
        <f t="shared" si="15"/>
        <v>-598552.81629097962</v>
      </c>
      <c r="M77" s="219">
        <f t="shared" si="15"/>
        <v>-761997.20428948628</v>
      </c>
      <c r="N77" s="218">
        <f t="shared" si="15"/>
        <v>-812571.08149307966</v>
      </c>
      <c r="O77" s="218">
        <f t="shared" si="15"/>
        <v>-863854.13086681184</v>
      </c>
      <c r="P77" s="218">
        <f t="shared" si="15"/>
        <v>-917244.51651961508</v>
      </c>
      <c r="Q77" s="218">
        <f t="shared" si="15"/>
        <v>-972106.84001171403</v>
      </c>
      <c r="R77" s="218">
        <f t="shared" si="15"/>
        <v>-1028485.2594782854</v>
      </c>
      <c r="S77" s="218">
        <f t="shared" si="15"/>
        <v>-1086425.2577985646</v>
      </c>
      <c r="T77" s="218">
        <f t="shared" si="15"/>
        <v>-1145973.6823381628</v>
      </c>
      <c r="U77" s="218">
        <f t="shared" si="15"/>
        <v>-1206500.5154679788</v>
      </c>
      <c r="V77" s="218">
        <f t="shared" si="15"/>
        <v>-1269411.9983895491</v>
      </c>
      <c r="W77" s="218">
        <f t="shared" si="15"/>
        <v>-1410378.0379730947</v>
      </c>
      <c r="X77" s="218">
        <f t="shared" si="15"/>
        <v>-1479146.2991092398</v>
      </c>
      <c r="Y77" s="218">
        <f t="shared" si="15"/>
        <v>-1549847.8343491792</v>
      </c>
      <c r="Z77" s="218">
        <f t="shared" si="15"/>
        <v>-1622540.6419160275</v>
      </c>
      <c r="AA77" s="218">
        <f t="shared" si="15"/>
        <v>-1697284.459979591</v>
      </c>
      <c r="AB77" s="218">
        <f t="shared" si="15"/>
        <v>-1774140.8188547725</v>
      </c>
      <c r="AC77" s="218">
        <f t="shared" si="15"/>
        <v>-1853173.0947659183</v>
      </c>
      <c r="AD77" s="218">
        <f t="shared" si="15"/>
        <v>-1934446.5652241101</v>
      </c>
      <c r="AE77" s="218">
        <f t="shared" si="15"/>
        <v>-2018028.4660657567</v>
      </c>
      <c r="AF77" s="218">
        <f t="shared" si="15"/>
        <v>-2103988.0502023636</v>
      </c>
      <c r="AG77" s="218">
        <f t="shared" si="15"/>
        <v>-2192396.6481327796</v>
      </c>
      <c r="AH77" s="218">
        <f t="shared" si="15"/>
        <v>-2283327.7302708174</v>
      </c>
      <c r="AI77" s="218">
        <f t="shared" si="15"/>
        <v>-2376856.9711427069</v>
      </c>
      <c r="AJ77" s="218">
        <f t="shared" si="15"/>
        <v>-2473062.3155104634</v>
      </c>
      <c r="AK77" s="218">
        <f t="shared" si="15"/>
        <v>-2572024.046478963</v>
      </c>
      <c r="AL77" s="218">
        <f t="shared" si="15"/>
        <v>-2673824.855646228</v>
      </c>
      <c r="AM77" s="218">
        <f t="shared" si="15"/>
        <v>-2778549.9153582207</v>
      </c>
      <c r="AN77" s="218">
        <f t="shared" si="15"/>
        <v>-2886286.9531312836</v>
      </c>
      <c r="AO77" s="218">
        <f t="shared" si="15"/>
        <v>-2997126.3283072491</v>
      </c>
      <c r="AP77" s="218">
        <f t="shared" si="15"/>
        <v>-3111161.1110082036</v>
      </c>
      <c r="AQ77" s="218">
        <f t="shared" si="15"/>
        <v>-3228487.1634598961</v>
      </c>
      <c r="AR77" s="218">
        <f t="shared" si="15"/>
        <v>-3349203.2237548507</v>
      </c>
      <c r="AS77" s="218">
        <f t="shared" si="15"/>
        <v>-3473410.9921283647</v>
      </c>
      <c r="AT77" s="218">
        <f t="shared" si="15"/>
        <v>-3601215.2198227937</v>
      </c>
      <c r="AU77" s="218">
        <f t="shared" si="15"/>
        <v>-3732723.8006177642</v>
      </c>
      <c r="AV77" s="218">
        <f t="shared" si="15"/>
        <v>-3868047.8651062958</v>
      </c>
      <c r="AW77" s="218">
        <f t="shared" si="15"/>
        <v>-4007301.8777991938</v>
      </c>
      <c r="AX77" s="218">
        <f t="shared" si="15"/>
        <v>-4150603.7371425889</v>
      </c>
      <c r="AY77" s="218">
        <f t="shared" si="15"/>
        <v>-4298074.8785359953</v>
      </c>
      <c r="AZ77" s="218">
        <f t="shared" si="15"/>
        <v>-4449840.3804409141</v>
      </c>
      <c r="BA77" s="218">
        <f t="shared" si="15"/>
        <v>605217.4876239989</v>
      </c>
    </row>
    <row r="78" spans="1:53" ht="16.5" thickBot="1" x14ac:dyDescent="0.3">
      <c r="A78" s="222" t="s">
        <v>260</v>
      </c>
      <c r="B78" s="223">
        <f t="shared" ref="B78:BA78" si="16">B76+B77</f>
        <v>0</v>
      </c>
      <c r="C78" s="223">
        <f t="shared" si="16"/>
        <v>949495.09165942168</v>
      </c>
      <c r="D78" s="223">
        <f t="shared" si="16"/>
        <v>1093945.3454705486</v>
      </c>
      <c r="E78" s="223">
        <f t="shared" si="16"/>
        <v>1242210.0119748502</v>
      </c>
      <c r="F78" s="223">
        <f t="shared" si="16"/>
        <v>1394403.5235531209</v>
      </c>
      <c r="G78" s="223">
        <f t="shared" si="16"/>
        <v>1550643.7455575829</v>
      </c>
      <c r="H78" s="223">
        <f t="shared" si="16"/>
        <v>1711052.0793010169</v>
      </c>
      <c r="I78" s="223">
        <f t="shared" si="16"/>
        <v>1873040.4864728763</v>
      </c>
      <c r="J78" s="223">
        <f t="shared" si="16"/>
        <v>2042163.9250513322</v>
      </c>
      <c r="K78" s="223">
        <f t="shared" si="16"/>
        <v>2215841.9718659846</v>
      </c>
      <c r="L78" s="223">
        <f t="shared" si="16"/>
        <v>2394211.2651639185</v>
      </c>
      <c r="M78" s="224">
        <f t="shared" si="16"/>
        <v>3047988.8171579451</v>
      </c>
      <c r="N78" s="223">
        <f t="shared" si="16"/>
        <v>3250284.3259723186</v>
      </c>
      <c r="O78" s="223">
        <f t="shared" si="16"/>
        <v>3455416.5234672474</v>
      </c>
      <c r="P78" s="223">
        <f t="shared" si="16"/>
        <v>3668978.0660784603</v>
      </c>
      <c r="Q78" s="223">
        <f t="shared" si="16"/>
        <v>3888427.3600468561</v>
      </c>
      <c r="R78" s="223">
        <f t="shared" si="16"/>
        <v>4113941.0379131413</v>
      </c>
      <c r="S78" s="223">
        <f t="shared" si="16"/>
        <v>4345701.0311942585</v>
      </c>
      <c r="T78" s="223">
        <f t="shared" si="16"/>
        <v>4583894.7293526512</v>
      </c>
      <c r="U78" s="223">
        <f t="shared" si="16"/>
        <v>4826002.0618719142</v>
      </c>
      <c r="V78" s="223">
        <f t="shared" si="16"/>
        <v>5077647.9935581964</v>
      </c>
      <c r="W78" s="223">
        <f t="shared" si="16"/>
        <v>5641512.151892378</v>
      </c>
      <c r="X78" s="223">
        <f t="shared" si="16"/>
        <v>5916585.1964369584</v>
      </c>
      <c r="Y78" s="223">
        <f t="shared" si="16"/>
        <v>6199391.3373967167</v>
      </c>
      <c r="Z78" s="223">
        <f t="shared" si="16"/>
        <v>6490162.5676641101</v>
      </c>
      <c r="AA78" s="223">
        <f t="shared" si="16"/>
        <v>6789137.8399183629</v>
      </c>
      <c r="AB78" s="223">
        <f t="shared" si="16"/>
        <v>7096563.275419089</v>
      </c>
      <c r="AC78" s="223">
        <f t="shared" si="16"/>
        <v>7412692.3790636733</v>
      </c>
      <c r="AD78" s="223">
        <f t="shared" si="16"/>
        <v>7737786.2608964397</v>
      </c>
      <c r="AE78" s="223">
        <f t="shared" si="16"/>
        <v>8072113.864263026</v>
      </c>
      <c r="AF78" s="223">
        <f t="shared" si="16"/>
        <v>8415952.2008094527</v>
      </c>
      <c r="AG78" s="223">
        <f t="shared" si="16"/>
        <v>8769586.5925311185</v>
      </c>
      <c r="AH78" s="223">
        <f t="shared" si="16"/>
        <v>9133310.9210832696</v>
      </c>
      <c r="AI78" s="223">
        <f t="shared" si="16"/>
        <v>9507427.8845708277</v>
      </c>
      <c r="AJ78" s="223">
        <f t="shared" si="16"/>
        <v>9892249.2620418537</v>
      </c>
      <c r="AK78" s="223">
        <f t="shared" si="16"/>
        <v>10288096.185915852</v>
      </c>
      <c r="AL78" s="223">
        <f t="shared" si="16"/>
        <v>10695299.42258491</v>
      </c>
      <c r="AM78" s="223">
        <f t="shared" si="16"/>
        <v>11114199.661432881</v>
      </c>
      <c r="AN78" s="223">
        <f t="shared" si="16"/>
        <v>11545147.812525135</v>
      </c>
      <c r="AO78" s="223">
        <f t="shared" si="16"/>
        <v>11988505.313228996</v>
      </c>
      <c r="AP78" s="223">
        <f t="shared" si="16"/>
        <v>12444644.444032814</v>
      </c>
      <c r="AQ78" s="223">
        <f t="shared" si="16"/>
        <v>12913948.653839584</v>
      </c>
      <c r="AR78" s="223">
        <f t="shared" si="16"/>
        <v>13396812.895019401</v>
      </c>
      <c r="AS78" s="223">
        <f t="shared" si="16"/>
        <v>13893643.968513459</v>
      </c>
      <c r="AT78" s="223">
        <f t="shared" si="16"/>
        <v>14404860.879291173</v>
      </c>
      <c r="AU78" s="223">
        <f t="shared" si="16"/>
        <v>14930895.202471057</v>
      </c>
      <c r="AV78" s="223">
        <f t="shared" si="16"/>
        <v>15472191.460425183</v>
      </c>
      <c r="AW78" s="223">
        <f t="shared" si="16"/>
        <v>16029207.511196773</v>
      </c>
      <c r="AX78" s="223">
        <f t="shared" si="16"/>
        <v>16602414.948570356</v>
      </c>
      <c r="AY78" s="223">
        <f t="shared" si="16"/>
        <v>17192299.514143981</v>
      </c>
      <c r="AZ78" s="223">
        <f t="shared" si="16"/>
        <v>17799361.521763656</v>
      </c>
      <c r="BA78" s="223">
        <f t="shared" si="16"/>
        <v>-2420869.9504959956</v>
      </c>
    </row>
    <row r="79" spans="1:53" s="228" customFormat="1" ht="16.5" thickBot="1" x14ac:dyDescent="0.3">
      <c r="A79" s="225"/>
      <c r="B79" s="226">
        <v>0</v>
      </c>
      <c r="C79" s="226">
        <v>1</v>
      </c>
      <c r="D79" s="226">
        <f>C79+1</f>
        <v>2</v>
      </c>
      <c r="E79" s="226">
        <f t="shared" ref="E79:BA79" si="17">D79+1</f>
        <v>3</v>
      </c>
      <c r="F79" s="226">
        <f t="shared" si="17"/>
        <v>4</v>
      </c>
      <c r="G79" s="226">
        <f t="shared" si="17"/>
        <v>5</v>
      </c>
      <c r="H79" s="226">
        <f t="shared" si="17"/>
        <v>6</v>
      </c>
      <c r="I79" s="226">
        <f t="shared" si="17"/>
        <v>7</v>
      </c>
      <c r="J79" s="226">
        <f t="shared" si="17"/>
        <v>8</v>
      </c>
      <c r="K79" s="226">
        <f t="shared" si="17"/>
        <v>9</v>
      </c>
      <c r="L79" s="226">
        <f t="shared" si="17"/>
        <v>10</v>
      </c>
      <c r="M79" s="227">
        <f t="shared" si="17"/>
        <v>11</v>
      </c>
      <c r="N79" s="226">
        <f t="shared" si="17"/>
        <v>12</v>
      </c>
      <c r="O79" s="226">
        <f t="shared" si="17"/>
        <v>13</v>
      </c>
      <c r="P79" s="226">
        <f t="shared" si="17"/>
        <v>14</v>
      </c>
      <c r="Q79" s="226">
        <f t="shared" si="17"/>
        <v>15</v>
      </c>
      <c r="R79" s="226">
        <f t="shared" si="17"/>
        <v>16</v>
      </c>
      <c r="S79" s="226">
        <f t="shared" si="17"/>
        <v>17</v>
      </c>
      <c r="T79" s="226">
        <f t="shared" si="17"/>
        <v>18</v>
      </c>
      <c r="U79" s="226">
        <f t="shared" si="17"/>
        <v>19</v>
      </c>
      <c r="V79" s="226">
        <f t="shared" si="17"/>
        <v>20</v>
      </c>
      <c r="W79" s="226">
        <f t="shared" si="17"/>
        <v>21</v>
      </c>
      <c r="X79" s="226">
        <f t="shared" si="17"/>
        <v>22</v>
      </c>
      <c r="Y79" s="226">
        <f t="shared" si="17"/>
        <v>23</v>
      </c>
      <c r="Z79" s="226">
        <f t="shared" si="17"/>
        <v>24</v>
      </c>
      <c r="AA79" s="226">
        <f t="shared" si="17"/>
        <v>25</v>
      </c>
      <c r="AB79" s="226">
        <f t="shared" si="17"/>
        <v>26</v>
      </c>
      <c r="AC79" s="226">
        <f t="shared" si="17"/>
        <v>27</v>
      </c>
      <c r="AD79" s="226">
        <f t="shared" si="17"/>
        <v>28</v>
      </c>
      <c r="AE79" s="226">
        <f t="shared" si="17"/>
        <v>29</v>
      </c>
      <c r="AF79" s="226">
        <f t="shared" si="17"/>
        <v>30</v>
      </c>
      <c r="AG79" s="226">
        <f t="shared" si="17"/>
        <v>31</v>
      </c>
      <c r="AH79" s="226">
        <f t="shared" si="17"/>
        <v>32</v>
      </c>
      <c r="AI79" s="226">
        <f t="shared" si="17"/>
        <v>33</v>
      </c>
      <c r="AJ79" s="226">
        <f t="shared" si="17"/>
        <v>34</v>
      </c>
      <c r="AK79" s="226">
        <f t="shared" si="17"/>
        <v>35</v>
      </c>
      <c r="AL79" s="226">
        <f t="shared" si="17"/>
        <v>36</v>
      </c>
      <c r="AM79" s="226">
        <f t="shared" si="17"/>
        <v>37</v>
      </c>
      <c r="AN79" s="226">
        <f t="shared" si="17"/>
        <v>38</v>
      </c>
      <c r="AO79" s="226">
        <f t="shared" si="17"/>
        <v>39</v>
      </c>
      <c r="AP79" s="226">
        <f t="shared" si="17"/>
        <v>40</v>
      </c>
      <c r="AQ79" s="226">
        <f t="shared" si="17"/>
        <v>41</v>
      </c>
      <c r="AR79" s="226">
        <f t="shared" si="17"/>
        <v>42</v>
      </c>
      <c r="AS79" s="226">
        <f t="shared" si="17"/>
        <v>43</v>
      </c>
      <c r="AT79" s="226">
        <f t="shared" si="17"/>
        <v>44</v>
      </c>
      <c r="AU79" s="226">
        <f t="shared" si="17"/>
        <v>45</v>
      </c>
      <c r="AV79" s="226">
        <f t="shared" si="17"/>
        <v>46</v>
      </c>
      <c r="AW79" s="226">
        <f t="shared" si="17"/>
        <v>47</v>
      </c>
      <c r="AX79" s="226">
        <f t="shared" si="17"/>
        <v>48</v>
      </c>
      <c r="AY79" s="226">
        <f t="shared" si="17"/>
        <v>49</v>
      </c>
      <c r="AZ79" s="226">
        <f t="shared" si="17"/>
        <v>50</v>
      </c>
      <c r="BA79" s="226">
        <f t="shared" si="17"/>
        <v>51</v>
      </c>
    </row>
    <row r="80" spans="1:53" ht="31.5" x14ac:dyDescent="0.25">
      <c r="A80" s="204" t="s">
        <v>259</v>
      </c>
      <c r="B80" s="192" t="str">
        <f>B47</f>
        <v>Год окончания строительства 2022</v>
      </c>
      <c r="C80" s="192">
        <f t="shared" ref="C80:BA80" si="18">C47</f>
        <v>2021</v>
      </c>
      <c r="D80" s="192">
        <f t="shared" si="18"/>
        <v>2022</v>
      </c>
      <c r="E80" s="192">
        <f t="shared" si="18"/>
        <v>2023</v>
      </c>
      <c r="F80" s="192">
        <f t="shared" si="18"/>
        <v>2024</v>
      </c>
      <c r="G80" s="192">
        <f t="shared" si="18"/>
        <v>2025</v>
      </c>
      <c r="H80" s="192">
        <f t="shared" si="18"/>
        <v>2026</v>
      </c>
      <c r="I80" s="192">
        <f t="shared" si="18"/>
        <v>2027</v>
      </c>
      <c r="J80" s="192">
        <f t="shared" si="18"/>
        <v>2028</v>
      </c>
      <c r="K80" s="192">
        <f t="shared" si="18"/>
        <v>2029</v>
      </c>
      <c r="L80" s="192">
        <f t="shared" si="18"/>
        <v>2030</v>
      </c>
      <c r="M80" s="205">
        <f t="shared" si="18"/>
        <v>2031</v>
      </c>
      <c r="N80" s="192">
        <f t="shared" si="18"/>
        <v>2032</v>
      </c>
      <c r="O80" s="192">
        <f t="shared" si="18"/>
        <v>2033</v>
      </c>
      <c r="P80" s="192">
        <f t="shared" si="18"/>
        <v>2034</v>
      </c>
      <c r="Q80" s="192">
        <f t="shared" si="18"/>
        <v>2035</v>
      </c>
      <c r="R80" s="192">
        <f t="shared" si="18"/>
        <v>2036</v>
      </c>
      <c r="S80" s="192">
        <f t="shared" si="18"/>
        <v>2037</v>
      </c>
      <c r="T80" s="192">
        <f t="shared" si="18"/>
        <v>2038</v>
      </c>
      <c r="U80" s="192">
        <f t="shared" si="18"/>
        <v>2039</v>
      </c>
      <c r="V80" s="192">
        <f t="shared" si="18"/>
        <v>2040</v>
      </c>
      <c r="W80" s="192">
        <f t="shared" si="18"/>
        <v>2041</v>
      </c>
      <c r="X80" s="192">
        <f t="shared" si="18"/>
        <v>2042</v>
      </c>
      <c r="Y80" s="192">
        <f t="shared" si="18"/>
        <v>2043</v>
      </c>
      <c r="Z80" s="192">
        <f t="shared" si="18"/>
        <v>2044</v>
      </c>
      <c r="AA80" s="192">
        <f t="shared" si="18"/>
        <v>2045</v>
      </c>
      <c r="AB80" s="192">
        <f t="shared" si="18"/>
        <v>2046</v>
      </c>
      <c r="AC80" s="192">
        <f t="shared" si="18"/>
        <v>2047</v>
      </c>
      <c r="AD80" s="192">
        <f t="shared" si="18"/>
        <v>2048</v>
      </c>
      <c r="AE80" s="192">
        <f t="shared" si="18"/>
        <v>2049</v>
      </c>
      <c r="AF80" s="192">
        <f t="shared" si="18"/>
        <v>2050</v>
      </c>
      <c r="AG80" s="192">
        <f t="shared" si="18"/>
        <v>2051</v>
      </c>
      <c r="AH80" s="192">
        <f t="shared" si="18"/>
        <v>2052</v>
      </c>
      <c r="AI80" s="192">
        <f t="shared" si="18"/>
        <v>2053</v>
      </c>
      <c r="AJ80" s="192">
        <f t="shared" si="18"/>
        <v>2054</v>
      </c>
      <c r="AK80" s="192">
        <f t="shared" si="18"/>
        <v>2055</v>
      </c>
      <c r="AL80" s="192">
        <f t="shared" si="18"/>
        <v>2056</v>
      </c>
      <c r="AM80" s="192">
        <f t="shared" si="18"/>
        <v>2057</v>
      </c>
      <c r="AN80" s="192">
        <f t="shared" si="18"/>
        <v>2058</v>
      </c>
      <c r="AO80" s="192">
        <f t="shared" si="18"/>
        <v>2059</v>
      </c>
      <c r="AP80" s="192">
        <f t="shared" si="18"/>
        <v>2060</v>
      </c>
      <c r="AQ80" s="192">
        <f t="shared" si="18"/>
        <v>2061</v>
      </c>
      <c r="AR80" s="192">
        <f t="shared" si="18"/>
        <v>2062</v>
      </c>
      <c r="AS80" s="192">
        <f t="shared" si="18"/>
        <v>2063</v>
      </c>
      <c r="AT80" s="192">
        <f t="shared" si="18"/>
        <v>2064</v>
      </c>
      <c r="AU80" s="192">
        <f t="shared" si="18"/>
        <v>2065</v>
      </c>
      <c r="AV80" s="192">
        <f t="shared" si="18"/>
        <v>2066</v>
      </c>
      <c r="AW80" s="192">
        <f t="shared" si="18"/>
        <v>2067</v>
      </c>
      <c r="AX80" s="192">
        <f t="shared" si="18"/>
        <v>2068</v>
      </c>
      <c r="AY80" s="192">
        <f t="shared" si="18"/>
        <v>2069</v>
      </c>
      <c r="AZ80" s="192">
        <f t="shared" si="18"/>
        <v>2070</v>
      </c>
      <c r="BA80" s="192">
        <f t="shared" si="18"/>
        <v>0</v>
      </c>
    </row>
    <row r="81" spans="1:53" s="158" customFormat="1" ht="14.25" x14ac:dyDescent="0.25">
      <c r="A81" s="215" t="s">
        <v>449</v>
      </c>
      <c r="B81" s="216">
        <f t="shared" ref="B81:BA81" si="19">B74</f>
        <v>0</v>
      </c>
      <c r="C81" s="216">
        <f t="shared" si="19"/>
        <v>1186868.8645742771</v>
      </c>
      <c r="D81" s="216">
        <f t="shared" si="19"/>
        <v>1367431.6818381858</v>
      </c>
      <c r="E81" s="216">
        <f t="shared" si="19"/>
        <v>1552762.5149685626</v>
      </c>
      <c r="F81" s="216">
        <f t="shared" si="19"/>
        <v>1743004.4044414011</v>
      </c>
      <c r="G81" s="216">
        <f t="shared" si="19"/>
        <v>1938304.6819469787</v>
      </c>
      <c r="H81" s="216">
        <f t="shared" si="19"/>
        <v>2138815.099126271</v>
      </c>
      <c r="I81" s="216">
        <f t="shared" si="19"/>
        <v>2341300.6080910955</v>
      </c>
      <c r="J81" s="216">
        <f t="shared" si="19"/>
        <v>2552704.9063141653</v>
      </c>
      <c r="K81" s="216">
        <f t="shared" si="19"/>
        <v>2769802.464832481</v>
      </c>
      <c r="L81" s="216">
        <f t="shared" si="19"/>
        <v>2992764.0814548982</v>
      </c>
      <c r="M81" s="217">
        <f t="shared" si="19"/>
        <v>3809986.0214474313</v>
      </c>
      <c r="N81" s="216">
        <f t="shared" si="19"/>
        <v>4062855.4074653983</v>
      </c>
      <c r="O81" s="216">
        <f t="shared" si="19"/>
        <v>4319270.654334059</v>
      </c>
      <c r="P81" s="216">
        <f t="shared" si="19"/>
        <v>4586222.5825980753</v>
      </c>
      <c r="Q81" s="216">
        <f t="shared" si="19"/>
        <v>4860534.2000585701</v>
      </c>
      <c r="R81" s="216">
        <f t="shared" si="19"/>
        <v>5142426.2973914267</v>
      </c>
      <c r="S81" s="216">
        <f t="shared" si="19"/>
        <v>5432126.2889928231</v>
      </c>
      <c r="T81" s="216">
        <f t="shared" si="19"/>
        <v>5729868.4116908135</v>
      </c>
      <c r="U81" s="216">
        <f t="shared" si="19"/>
        <v>6032502.5773398932</v>
      </c>
      <c r="V81" s="216">
        <f t="shared" si="19"/>
        <v>6347059.991947745</v>
      </c>
      <c r="W81" s="216">
        <f t="shared" si="19"/>
        <v>7051890.1898654727</v>
      </c>
      <c r="X81" s="216">
        <f t="shared" si="19"/>
        <v>7395731.4955461985</v>
      </c>
      <c r="Y81" s="216">
        <f t="shared" si="19"/>
        <v>7749239.1717458954</v>
      </c>
      <c r="Z81" s="216">
        <f t="shared" si="19"/>
        <v>8112703.2095801374</v>
      </c>
      <c r="AA81" s="216">
        <f t="shared" si="19"/>
        <v>8486422.2998979539</v>
      </c>
      <c r="AB81" s="216">
        <f t="shared" si="19"/>
        <v>8870704.0942738615</v>
      </c>
      <c r="AC81" s="216">
        <f t="shared" si="19"/>
        <v>9265865.4738295916</v>
      </c>
      <c r="AD81" s="216">
        <f t="shared" si="19"/>
        <v>9672232.8261205498</v>
      </c>
      <c r="AE81" s="216">
        <f t="shared" si="19"/>
        <v>10090142.330328783</v>
      </c>
      <c r="AF81" s="216">
        <f t="shared" si="19"/>
        <v>10519940.251011817</v>
      </c>
      <c r="AG81" s="216">
        <f t="shared" si="19"/>
        <v>10961983.240663897</v>
      </c>
      <c r="AH81" s="216">
        <f t="shared" si="19"/>
        <v>11416638.651354088</v>
      </c>
      <c r="AI81" s="216">
        <f t="shared" si="19"/>
        <v>11884284.855713535</v>
      </c>
      <c r="AJ81" s="216">
        <f t="shared" si="19"/>
        <v>12365311.577552317</v>
      </c>
      <c r="AK81" s="216">
        <f t="shared" si="19"/>
        <v>12860120.232394814</v>
      </c>
      <c r="AL81" s="216">
        <f t="shared" si="19"/>
        <v>13369124.278231138</v>
      </c>
      <c r="AM81" s="216">
        <f t="shared" si="19"/>
        <v>13892749.576791102</v>
      </c>
      <c r="AN81" s="216">
        <f t="shared" si="19"/>
        <v>14431434.765656417</v>
      </c>
      <c r="AO81" s="216">
        <f t="shared" si="19"/>
        <v>14985631.641536245</v>
      </c>
      <c r="AP81" s="216">
        <f t="shared" si="19"/>
        <v>15555805.555041017</v>
      </c>
      <c r="AQ81" s="216">
        <f t="shared" si="19"/>
        <v>16142435.81729948</v>
      </c>
      <c r="AR81" s="216">
        <f t="shared" si="19"/>
        <v>16746016.118774252</v>
      </c>
      <c r="AS81" s="216">
        <f t="shared" si="19"/>
        <v>17367054.960641824</v>
      </c>
      <c r="AT81" s="216">
        <f t="shared" si="19"/>
        <v>18006076.099113967</v>
      </c>
      <c r="AU81" s="216">
        <f t="shared" si="19"/>
        <v>18663619.003088821</v>
      </c>
      <c r="AV81" s="216">
        <f t="shared" si="19"/>
        <v>19340239.325531479</v>
      </c>
      <c r="AW81" s="216">
        <f t="shared" si="19"/>
        <v>20036509.388995968</v>
      </c>
      <c r="AX81" s="216">
        <f t="shared" si="19"/>
        <v>20753018.685712945</v>
      </c>
      <c r="AY81" s="216">
        <f t="shared" si="19"/>
        <v>21490374.392679974</v>
      </c>
      <c r="AZ81" s="216">
        <f t="shared" si="19"/>
        <v>22249201.902204569</v>
      </c>
      <c r="BA81" s="216">
        <f t="shared" si="19"/>
        <v>-3026087.4381199945</v>
      </c>
    </row>
    <row r="82" spans="1:53" x14ac:dyDescent="0.25">
      <c r="A82" s="220" t="s">
        <v>258</v>
      </c>
      <c r="B82" s="218">
        <f t="shared" ref="B82:BA82" si="20">-B73</f>
        <v>0</v>
      </c>
      <c r="C82" s="218">
        <f t="shared" si="20"/>
        <v>1966268.6407537323</v>
      </c>
      <c r="D82" s="218">
        <f t="shared" si="20"/>
        <v>1966268.6407537323</v>
      </c>
      <c r="E82" s="218">
        <f t="shared" si="20"/>
        <v>1966268.6407537323</v>
      </c>
      <c r="F82" s="218">
        <f t="shared" si="20"/>
        <v>1966268.6407537323</v>
      </c>
      <c r="G82" s="218">
        <f t="shared" si="20"/>
        <v>1966268.6407537323</v>
      </c>
      <c r="H82" s="218">
        <f t="shared" si="20"/>
        <v>1966268.6407537323</v>
      </c>
      <c r="I82" s="218">
        <f t="shared" si="20"/>
        <v>1966268.6407537323</v>
      </c>
      <c r="J82" s="218">
        <f t="shared" si="20"/>
        <v>1966268.6407537323</v>
      </c>
      <c r="K82" s="218">
        <f t="shared" si="20"/>
        <v>1966268.6407537323</v>
      </c>
      <c r="L82" s="218">
        <f t="shared" si="20"/>
        <v>1966268.6407537323</v>
      </c>
      <c r="M82" s="219">
        <f t="shared" si="20"/>
        <v>1966268.6407537323</v>
      </c>
      <c r="N82" s="218">
        <f t="shared" si="20"/>
        <v>1966268.6407537323</v>
      </c>
      <c r="O82" s="218">
        <f t="shared" si="20"/>
        <v>1966268.6407537323</v>
      </c>
      <c r="P82" s="218">
        <f t="shared" si="20"/>
        <v>1966268.6407537323</v>
      </c>
      <c r="Q82" s="218">
        <f t="shared" si="20"/>
        <v>1966268.6407537323</v>
      </c>
      <c r="R82" s="218">
        <f t="shared" si="20"/>
        <v>1966268.6407537323</v>
      </c>
      <c r="S82" s="218">
        <f t="shared" si="20"/>
        <v>1966268.6407537323</v>
      </c>
      <c r="T82" s="218">
        <f t="shared" si="20"/>
        <v>1966268.6407537323</v>
      </c>
      <c r="U82" s="218">
        <f t="shared" si="20"/>
        <v>1966268.6407537323</v>
      </c>
      <c r="V82" s="218">
        <f t="shared" si="20"/>
        <v>1966268.6407537323</v>
      </c>
      <c r="W82" s="218">
        <f t="shared" si="20"/>
        <v>1966268.6407537323</v>
      </c>
      <c r="X82" s="218">
        <f t="shared" si="20"/>
        <v>1966268.6407537323</v>
      </c>
      <c r="Y82" s="218">
        <f t="shared" si="20"/>
        <v>1966268.6407537323</v>
      </c>
      <c r="Z82" s="218">
        <f t="shared" si="20"/>
        <v>1966268.6407537323</v>
      </c>
      <c r="AA82" s="218">
        <f t="shared" si="20"/>
        <v>1966268.6407537323</v>
      </c>
      <c r="AB82" s="218">
        <f t="shared" si="20"/>
        <v>1966268.6407537323</v>
      </c>
      <c r="AC82" s="218">
        <f t="shared" si="20"/>
        <v>1966268.6407537323</v>
      </c>
      <c r="AD82" s="218">
        <f t="shared" si="20"/>
        <v>1966268.6407537323</v>
      </c>
      <c r="AE82" s="218">
        <f t="shared" si="20"/>
        <v>1966268.6407537323</v>
      </c>
      <c r="AF82" s="218">
        <f t="shared" si="20"/>
        <v>1966268.6407537323</v>
      </c>
      <c r="AG82" s="218">
        <f t="shared" si="20"/>
        <v>1966268.6407537323</v>
      </c>
      <c r="AH82" s="218">
        <f t="shared" si="20"/>
        <v>1966268.6407537323</v>
      </c>
      <c r="AI82" s="218">
        <f t="shared" si="20"/>
        <v>1966268.6407537323</v>
      </c>
      <c r="AJ82" s="218">
        <f t="shared" si="20"/>
        <v>1966268.6407537323</v>
      </c>
      <c r="AK82" s="218">
        <f t="shared" si="20"/>
        <v>1966268.6407537323</v>
      </c>
      <c r="AL82" s="218">
        <f t="shared" si="20"/>
        <v>1966268.6407537323</v>
      </c>
      <c r="AM82" s="218">
        <f t="shared" si="20"/>
        <v>1966268.6407537323</v>
      </c>
      <c r="AN82" s="218">
        <f t="shared" si="20"/>
        <v>1966268.6407537323</v>
      </c>
      <c r="AO82" s="218">
        <f t="shared" si="20"/>
        <v>1966268.6407537323</v>
      </c>
      <c r="AP82" s="218">
        <f t="shared" si="20"/>
        <v>1966268.6407537323</v>
      </c>
      <c r="AQ82" s="218">
        <f t="shared" si="20"/>
        <v>1966268.6407537323</v>
      </c>
      <c r="AR82" s="218">
        <f t="shared" si="20"/>
        <v>1966268.6407537323</v>
      </c>
      <c r="AS82" s="218">
        <f t="shared" si="20"/>
        <v>1966268.6407537323</v>
      </c>
      <c r="AT82" s="218">
        <f t="shared" si="20"/>
        <v>1966268.6407537323</v>
      </c>
      <c r="AU82" s="218">
        <f t="shared" si="20"/>
        <v>1966268.6407537323</v>
      </c>
      <c r="AV82" s="218">
        <f t="shared" si="20"/>
        <v>1966268.6407537323</v>
      </c>
      <c r="AW82" s="218">
        <f t="shared" si="20"/>
        <v>1966268.6407537323</v>
      </c>
      <c r="AX82" s="218">
        <f t="shared" si="20"/>
        <v>1966268.6407537323</v>
      </c>
      <c r="AY82" s="218">
        <f t="shared" si="20"/>
        <v>1966268.6407537323</v>
      </c>
      <c r="AZ82" s="218">
        <f t="shared" si="20"/>
        <v>1966268.6407537323</v>
      </c>
      <c r="BA82" s="218">
        <f t="shared" si="20"/>
        <v>1966268.6407537323</v>
      </c>
    </row>
    <row r="83" spans="1:53" x14ac:dyDescent="0.25">
      <c r="A83" s="220" t="s">
        <v>257</v>
      </c>
      <c r="B83" s="218">
        <f t="shared" ref="B83:BA83" si="21">B75</f>
        <v>0</v>
      </c>
      <c r="C83" s="218">
        <f t="shared" si="21"/>
        <v>0</v>
      </c>
      <c r="D83" s="218">
        <f t="shared" si="21"/>
        <v>0</v>
      </c>
      <c r="E83" s="218">
        <f t="shared" si="21"/>
        <v>0</v>
      </c>
      <c r="F83" s="218">
        <f t="shared" si="21"/>
        <v>0</v>
      </c>
      <c r="G83" s="218">
        <f t="shared" si="21"/>
        <v>0</v>
      </c>
      <c r="H83" s="218">
        <f t="shared" si="21"/>
        <v>0</v>
      </c>
      <c r="I83" s="218">
        <f t="shared" si="21"/>
        <v>0</v>
      </c>
      <c r="J83" s="218">
        <f t="shared" si="21"/>
        <v>0</v>
      </c>
      <c r="K83" s="218">
        <f t="shared" si="21"/>
        <v>0</v>
      </c>
      <c r="L83" s="218">
        <f t="shared" si="21"/>
        <v>0</v>
      </c>
      <c r="M83" s="219">
        <f t="shared" si="21"/>
        <v>0</v>
      </c>
      <c r="N83" s="218">
        <f t="shared" si="21"/>
        <v>0</v>
      </c>
      <c r="O83" s="218">
        <f t="shared" si="21"/>
        <v>0</v>
      </c>
      <c r="P83" s="218">
        <f t="shared" si="21"/>
        <v>0</v>
      </c>
      <c r="Q83" s="218">
        <f t="shared" si="21"/>
        <v>0</v>
      </c>
      <c r="R83" s="218">
        <f t="shared" si="21"/>
        <v>0</v>
      </c>
      <c r="S83" s="218">
        <f t="shared" si="21"/>
        <v>0</v>
      </c>
      <c r="T83" s="218">
        <f t="shared" si="21"/>
        <v>0</v>
      </c>
      <c r="U83" s="218">
        <f t="shared" si="21"/>
        <v>0</v>
      </c>
      <c r="V83" s="218">
        <f t="shared" si="21"/>
        <v>0</v>
      </c>
      <c r="W83" s="218">
        <f t="shared" si="21"/>
        <v>0</v>
      </c>
      <c r="X83" s="218">
        <f t="shared" si="21"/>
        <v>0</v>
      </c>
      <c r="Y83" s="218">
        <f t="shared" si="21"/>
        <v>0</v>
      </c>
      <c r="Z83" s="218">
        <f t="shared" si="21"/>
        <v>0</v>
      </c>
      <c r="AA83" s="218">
        <f t="shared" si="21"/>
        <v>0</v>
      </c>
      <c r="AB83" s="218">
        <f t="shared" si="21"/>
        <v>0</v>
      </c>
      <c r="AC83" s="218">
        <f t="shared" si="21"/>
        <v>0</v>
      </c>
      <c r="AD83" s="218">
        <f t="shared" si="21"/>
        <v>0</v>
      </c>
      <c r="AE83" s="218">
        <f t="shared" si="21"/>
        <v>0</v>
      </c>
      <c r="AF83" s="218">
        <f t="shared" si="21"/>
        <v>0</v>
      </c>
      <c r="AG83" s="218">
        <f t="shared" si="21"/>
        <v>0</v>
      </c>
      <c r="AH83" s="218">
        <f t="shared" si="21"/>
        <v>0</v>
      </c>
      <c r="AI83" s="218">
        <f t="shared" si="21"/>
        <v>0</v>
      </c>
      <c r="AJ83" s="218">
        <f t="shared" si="21"/>
        <v>0</v>
      </c>
      <c r="AK83" s="218">
        <f t="shared" si="21"/>
        <v>0</v>
      </c>
      <c r="AL83" s="218">
        <f t="shared" si="21"/>
        <v>0</v>
      </c>
      <c r="AM83" s="218">
        <f t="shared" si="21"/>
        <v>0</v>
      </c>
      <c r="AN83" s="218">
        <f t="shared" si="21"/>
        <v>0</v>
      </c>
      <c r="AO83" s="218">
        <f t="shared" si="21"/>
        <v>0</v>
      </c>
      <c r="AP83" s="218">
        <f t="shared" si="21"/>
        <v>0</v>
      </c>
      <c r="AQ83" s="218">
        <f t="shared" si="21"/>
        <v>0</v>
      </c>
      <c r="AR83" s="218">
        <f t="shared" si="21"/>
        <v>0</v>
      </c>
      <c r="AS83" s="218">
        <f t="shared" si="21"/>
        <v>0</v>
      </c>
      <c r="AT83" s="218">
        <f t="shared" si="21"/>
        <v>0</v>
      </c>
      <c r="AU83" s="218">
        <f t="shared" si="21"/>
        <v>0</v>
      </c>
      <c r="AV83" s="218">
        <f t="shared" si="21"/>
        <v>0</v>
      </c>
      <c r="AW83" s="218">
        <f t="shared" si="21"/>
        <v>0</v>
      </c>
      <c r="AX83" s="218">
        <f t="shared" si="21"/>
        <v>0</v>
      </c>
      <c r="AY83" s="218">
        <f t="shared" si="21"/>
        <v>0</v>
      </c>
      <c r="AZ83" s="218">
        <f t="shared" si="21"/>
        <v>0</v>
      </c>
      <c r="BA83" s="218">
        <f t="shared" si="21"/>
        <v>0</v>
      </c>
    </row>
    <row r="84" spans="1:53" x14ac:dyDescent="0.25">
      <c r="A84" s="220" t="s">
        <v>256</v>
      </c>
      <c r="B84" s="218">
        <f>IF(SUM($B$77:B77)+SUM($A$84:A84)&gt;0,0,SUM($B$77:B77)-SUM($A$84:A84))</f>
        <v>0</v>
      </c>
      <c r="C84" s="218">
        <f>IF(SUM($B$77:C77)+SUM($A$84:B84)&gt;0,0,SUM($B$77:C77)-SUM($A$84:B84))</f>
        <v>-237373.77291485542</v>
      </c>
      <c r="D84" s="218">
        <f>IF(SUM($B$77:D77)+SUM($A$84:C84)&gt;0,0,SUM($B$77:D77)-SUM($A$84:C84))</f>
        <v>-273486.33636763715</v>
      </c>
      <c r="E84" s="218">
        <f>IF(SUM($B$77:E77)+SUM($A$84:D84)&gt;0,0,SUM($B$77:E77)-SUM($A$84:D84))</f>
        <v>-310552.50299371255</v>
      </c>
      <c r="F84" s="218">
        <f>IF(SUM($B$77:F77)+SUM($A$84:E84)&gt;0,0,SUM($B$77:F77)-SUM($A$84:E84))</f>
        <v>-348600.88088828023</v>
      </c>
      <c r="G84" s="218">
        <f>IF(SUM($B$77:G77)+SUM($A$84:F84)&gt;0,0,SUM($B$77:G77)-SUM($A$84:F84))</f>
        <v>-387660.93638939573</v>
      </c>
      <c r="H84" s="218">
        <f>IF(SUM($B$77:H77)+SUM($A$84:G84)&gt;0,0,SUM($B$77:H77)-SUM($A$84:G84))</f>
        <v>-427763.01982525433</v>
      </c>
      <c r="I84" s="218">
        <f>IF(SUM($B$77:I77)+SUM($A$84:H84)&gt;0,0,SUM($B$77:I77)-SUM($A$84:H84))</f>
        <v>-468260.12161821919</v>
      </c>
      <c r="J84" s="218">
        <f>IF(SUM($B$77:J77)+SUM($A$84:I84)&gt;0,0,SUM($B$77:J77)-SUM($A$84:I84))</f>
        <v>-510540.98126283288</v>
      </c>
      <c r="K84" s="218">
        <f>IF(SUM($B$77:K77)+SUM($A$84:J84)&gt;0,0,SUM($B$77:K77)-SUM($A$84:J84))</f>
        <v>-553960.49296649639</v>
      </c>
      <c r="L84" s="218">
        <f>IF(SUM($B$77:L77)+SUM($A$84:K84)&gt;0,0,SUM($B$77:L77)-SUM($A$84:K84))</f>
        <v>-598552.81629097974</v>
      </c>
      <c r="M84" s="219">
        <f>IF(SUM($B$77:M77)+SUM($A$84:L84)&gt;0,0,SUM($B$77:M77)-SUM($A$84:L84))</f>
        <v>-761997.20428948617</v>
      </c>
      <c r="N84" s="218">
        <f>IF(SUM($B$77:N77)+SUM($A$84:M84)&gt;0,0,SUM($B$77:N77)-SUM($A$84:M84))</f>
        <v>-812571.08149307966</v>
      </c>
      <c r="O84" s="218">
        <f>IF(SUM($B$77:O77)+SUM($A$84:N84)&gt;0,0,SUM($B$77:O77)-SUM($A$84:N84))</f>
        <v>-863854.13086681161</v>
      </c>
      <c r="P84" s="218">
        <f>IF(SUM($B$77:P77)+SUM($A$84:O84)&gt;0,0,SUM($B$77:P77)-SUM($A$84:O84))</f>
        <v>-917244.51651961543</v>
      </c>
      <c r="Q84" s="218">
        <f>IF(SUM($B$77:Q77)+SUM($A$84:P84)&gt;0,0,SUM($B$77:Q77)-SUM($A$84:P84))</f>
        <v>-972106.84001171403</v>
      </c>
      <c r="R84" s="218">
        <f>IF(SUM($B$77:R77)+SUM($A$84:Q84)&gt;0,0,SUM($B$77:R77)-SUM($A$84:Q84))</f>
        <v>-1028485.2594782859</v>
      </c>
      <c r="S84" s="218">
        <f>IF(SUM($B$77:S77)+SUM($A$84:R84)&gt;0,0,SUM($B$77:S77)-SUM($A$84:R84))</f>
        <v>-1086425.2577985656</v>
      </c>
      <c r="T84" s="218">
        <f>IF(SUM($B$77:T77)+SUM($A$84:S84)&gt;0,0,SUM($B$77:T77)-SUM($A$84:S84))</f>
        <v>-1145973.6823381633</v>
      </c>
      <c r="U84" s="218">
        <f>IF(SUM($B$77:U77)+SUM($A$84:T84)&gt;0,0,SUM($B$77:U77)-SUM($A$84:T84))</f>
        <v>-1206500.515467979</v>
      </c>
      <c r="V84" s="218">
        <f>IF(SUM($B$77:V77)+SUM($A$84:U84)&gt;0,0,SUM($B$77:V77)-SUM($A$84:U84))</f>
        <v>-1269411.9983895496</v>
      </c>
      <c r="W84" s="218">
        <f>IF(SUM($B$77:W77)+SUM($A$84:V84)&gt;0,0,SUM($B$77:W77)-SUM($A$84:V84))</f>
        <v>-1410378.0379730947</v>
      </c>
      <c r="X84" s="218">
        <f>IF(SUM($B$77:X77)+SUM($A$84:W84)&gt;0,0,SUM($B$77:X77)-SUM($A$84:W84))</f>
        <v>-1479146.2991092391</v>
      </c>
      <c r="Y84" s="218">
        <f>IF(SUM($B$77:Y77)+SUM($A$84:X84)&gt;0,0,SUM($B$77:Y77)-SUM($A$84:X84))</f>
        <v>-1549847.8343491778</v>
      </c>
      <c r="Z84" s="218">
        <f>IF(SUM($B$77:Z77)+SUM($A$84:Y84)&gt;0,0,SUM($B$77:Z77)-SUM($A$84:Y84))</f>
        <v>-1622540.6419160292</v>
      </c>
      <c r="AA84" s="218">
        <f>IF(SUM($B$77:AA77)+SUM($A$84:Z84)&gt;0,0,SUM($B$77:AA77)-SUM($A$84:Z84))</f>
        <v>-1697284.45997959</v>
      </c>
      <c r="AB84" s="218">
        <f>IF(SUM($B$77:AB77)+SUM($A$84:AA84)&gt;0,0,SUM($B$77:AB77)-SUM($A$84:AA84))</f>
        <v>-1774140.8188547716</v>
      </c>
      <c r="AC84" s="218">
        <f>IF(SUM($B$77:AC77)+SUM($A$84:AB84)&gt;0,0,SUM($B$77:AC77)-SUM($A$84:AB84))</f>
        <v>-1853173.0947659202</v>
      </c>
      <c r="AD84" s="218">
        <f>IF(SUM($B$77:AD77)+SUM($A$84:AC84)&gt;0,0,SUM($B$77:AD77)-SUM($A$84:AC84))</f>
        <v>-1934446.5652241111</v>
      </c>
      <c r="AE84" s="218">
        <f>IF(SUM($B$77:AE77)+SUM($A$84:AD84)&gt;0,0,SUM($B$77:AE77)-SUM($A$84:AD84))</f>
        <v>-2018028.466065757</v>
      </c>
      <c r="AF84" s="218">
        <f>IF(SUM($B$77:AF77)+SUM($A$84:AE84)&gt;0,0,SUM($B$77:AF77)-SUM($A$84:AE84))</f>
        <v>-2103988.0502023622</v>
      </c>
      <c r="AG84" s="218">
        <f>IF(SUM($B$77:AG77)+SUM($A$84:AF84)&gt;0,0,SUM($B$77:AG77)-SUM($A$84:AF84))</f>
        <v>-2192396.6481327787</v>
      </c>
      <c r="AH84" s="218">
        <f>IF(SUM($B$77:AH77)+SUM($A$84:AG84)&gt;0,0,SUM($B$77:AH77)-SUM($A$84:AG84))</f>
        <v>-2283327.7302708179</v>
      </c>
      <c r="AI84" s="218">
        <f>IF(SUM($B$77:AI77)+SUM($A$84:AH84)&gt;0,0,SUM($B$77:AI77)-SUM($A$84:AH84))</f>
        <v>-2376856.9711427093</v>
      </c>
      <c r="AJ84" s="218">
        <f>IF(SUM($B$77:AJ77)+SUM($A$84:AI84)&gt;0,0,SUM($B$77:AJ77)-SUM($A$84:AI84))</f>
        <v>-2473062.3155104667</v>
      </c>
      <c r="AK84" s="218">
        <f>IF(SUM($B$77:AK77)+SUM($A$84:AJ84)&gt;0,0,SUM($B$77:AK77)-SUM($A$84:AJ84))</f>
        <v>-2572024.0464789644</v>
      </c>
      <c r="AL84" s="218">
        <f>IF(SUM($B$77:AL77)+SUM($A$84:AK84)&gt;0,0,SUM($B$77:AL77)-SUM($A$84:AK84))</f>
        <v>-2673824.8556462303</v>
      </c>
      <c r="AM84" s="218">
        <f>IF(SUM($B$77:AM77)+SUM($A$84:AL84)&gt;0,0,SUM($B$77:AM77)-SUM($A$84:AL84))</f>
        <v>-2778549.915358223</v>
      </c>
      <c r="AN84" s="218">
        <f>IF(SUM($B$77:AN77)+SUM($A$84:AM84)&gt;0,0,SUM($B$77:AN77)-SUM($A$84:AM84))</f>
        <v>-2886286.9531312808</v>
      </c>
      <c r="AO84" s="218">
        <f>IF(SUM($B$77:AO77)+SUM($A$84:AN84)&gt;0,0,SUM($B$77:AO77)-SUM($A$84:AN84))</f>
        <v>-2997126.3283072487</v>
      </c>
      <c r="AP84" s="218">
        <f>IF(SUM($B$77:AP77)+SUM($A$84:AO84)&gt;0,0,SUM($B$77:AP77)-SUM($A$84:AO84))</f>
        <v>-3111161.1110082045</v>
      </c>
      <c r="AQ84" s="218">
        <f>IF(SUM($B$77:AQ77)+SUM($A$84:AP84)&gt;0,0,SUM($B$77:AQ77)-SUM($A$84:AP84))</f>
        <v>-3228487.163459897</v>
      </c>
      <c r="AR84" s="218">
        <f>IF(SUM($B$77:AR77)+SUM($A$84:AQ84)&gt;0,0,SUM($B$77:AR77)-SUM($A$84:AQ84))</f>
        <v>-3349203.223754853</v>
      </c>
      <c r="AS84" s="218">
        <f>IF(SUM($B$77:AS77)+SUM($A$84:AR84)&gt;0,0,SUM($B$77:AS77)-SUM($A$84:AR84))</f>
        <v>-3473410.9921283722</v>
      </c>
      <c r="AT84" s="218">
        <f>IF(SUM($B$77:AT77)+SUM($A$84:AS84)&gt;0,0,SUM($B$77:AT77)-SUM($A$84:AS84))</f>
        <v>-3601215.2198227942</v>
      </c>
      <c r="AU84" s="218">
        <f>IF(SUM($B$77:AU77)+SUM($A$84:AT84)&gt;0,0,SUM($B$77:AU77)-SUM($A$84:AT84))</f>
        <v>-3732723.8006177694</v>
      </c>
      <c r="AV84" s="218">
        <f>IF(SUM($B$77:AV77)+SUM($A$84:AU84)&gt;0,0,SUM($B$77:AV77)-SUM($A$84:AU84))</f>
        <v>-3868047.8651062995</v>
      </c>
      <c r="AW84" s="218">
        <f>IF(SUM($B$77:AW77)+SUM($A$84:AV84)&gt;0,0,SUM($B$77:AW77)-SUM($A$84:AV84))</f>
        <v>-4007301.877799198</v>
      </c>
      <c r="AX84" s="218">
        <f>IF(SUM($B$77:AX77)+SUM($A$84:AW84)&gt;0,0,SUM($B$77:AX77)-SUM($A$84:AW84))</f>
        <v>-4150603.7371425927</v>
      </c>
      <c r="AY84" s="218">
        <f>IF(SUM($B$77:AY77)+SUM($A$84:AX84)&gt;0,0,SUM($B$77:AY77)-SUM($A$84:AX84))</f>
        <v>-4298074.8785360008</v>
      </c>
      <c r="AZ84" s="218">
        <f>IF(SUM($B$77:AZ77)+SUM($A$84:AY84)&gt;0,0,SUM($B$77:AZ77)-SUM($A$84:AY84))</f>
        <v>-4449840.3804409206</v>
      </c>
      <c r="BA84" s="218">
        <f>IF(SUM($B$77:BA77)+SUM($A$84:AZ84)&gt;0,0,SUM($B$77:BA77)-SUM($A$84:AZ84))</f>
        <v>605217.48762400448</v>
      </c>
    </row>
    <row r="85" spans="1:53" x14ac:dyDescent="0.25">
      <c r="A85" s="220" t="s">
        <v>255</v>
      </c>
      <c r="B85" s="229">
        <f>IF(((SUM($B$64:B64)+SUM($B$66:B70))+SUM($B$87:B87))&lt;0,((SUM($B$64:B64)+SUM($B$66:B70))+SUM($B$87:B87))*0.2-SUM($A$85:A85),IF(SUM(A$85:$B85)&lt;0,0-SUM(A$85:$B85),0))</f>
        <v>-19662686.407537322</v>
      </c>
      <c r="C85" s="229">
        <f>IF(((SUM($B$64:C64)+SUM($B$66:C70))+SUM($B$87:C87))&lt;0,((SUM($B$64:C64)+SUM($B$66:C70))+SUM($B$87:C87))*0.2-SUM($A$85:B85),IF(SUM(B$85:$B85)&lt;0,0-SUM(B$85:$B85),0))</f>
        <v>1058880.8110217638</v>
      </c>
      <c r="D85" s="229">
        <f>IF(((SUM($B$64:D64)+SUM($B$66:D70))+SUM($B$87:D87))&lt;0,((SUM($B$64:D64)+SUM($B$66:D70))+SUM($B$87:D87))*0.2-SUM($A$85:C85),IF(SUM($B$85:C85)&lt;0,0-SUM($B$85:C85),0))</f>
        <v>1090667.583464887</v>
      </c>
      <c r="E85" s="229">
        <f>IF(((SUM($B$64:E64)+SUM($B$66:E70))+SUM($B$87:E87))&lt;0,((SUM($B$64:E64)+SUM($B$66:E70))+SUM($B$87:E87))*0.2-SUM($A$85:D85),IF(SUM($B$85:D85)&lt;0,0-SUM($B$85:D85),0))</f>
        <v>1123407.9590813052</v>
      </c>
      <c r="F85" s="229">
        <f>IF(((SUM($B$64:F64)+SUM($B$66:F70))+SUM($B$87:F87))&lt;0,((SUM($B$64:F64)+SUM($B$66:F70))+SUM($B$87:F87))*0.2-SUM($A$85:E85),IF(SUM($B$85:E85)&lt;0,0-SUM($B$85:E85),0))</f>
        <v>1157130.5459662136</v>
      </c>
      <c r="G85" s="229">
        <f>IF(((SUM($B$64:G64)+SUM($B$66:G70))+SUM($B$87:G87))&lt;0,((SUM($B$64:G64)+SUM($B$66:G70))+SUM($B$87:G87))*0.2-SUM($A$85:F85),IF(SUM($B$85:F85)&lt;0,0-SUM($B$85:F85),0))</f>
        <v>1191864.8104576748</v>
      </c>
      <c r="H85" s="229">
        <f>IF(((SUM($B$64:H64)+SUM($B$66:H70))+SUM($B$87:H87))&lt;0,((SUM($B$64:H64)+SUM($B$66:H70))+SUM($B$87:H87))*0.2-SUM($A$85:G85),IF(SUM($B$85:G85)&lt;0,0-SUM($B$85:G85),0))</f>
        <v>1227641.1028838716</v>
      </c>
      <c r="I85" s="229">
        <f>IF(((SUM($B$64:I64)+SUM($B$66:I70))+SUM($B$87:I87))&lt;0,((SUM($B$64:I64)+SUM($B$66:I70))+SUM($B$87:I87))*0.2-SUM($A$85:H85),IF(SUM($B$85:H85)&lt;0,0-SUM($B$85:H85),0))</f>
        <v>1263812.4136671796</v>
      </c>
      <c r="J85" s="229">
        <f>IF(((SUM($B$64:J64)+SUM($B$66:J70))+SUM($B$87:J87))&lt;0,((SUM($B$64:J64)+SUM($B$66:J70))+SUM($B$87:J87))*0.2-SUM($A$85:I85),IF(SUM($B$85:I85)&lt;0,0-SUM($B$85:I85),0))</f>
        <v>1301767.4823021349</v>
      </c>
      <c r="K85" s="229">
        <f>IF(((SUM($B$64:K64)+SUM($B$66:K70))+SUM($B$87:K87))&lt;0,((SUM($B$64:K64)+SUM($B$66:K70))+SUM($B$87:K87))*0.2-SUM($A$85:J85),IF(SUM($B$85:J85)&lt;0,0-SUM($B$85:J85),0))</f>
        <v>1340861.2029961403</v>
      </c>
      <c r="L85" s="229">
        <f>IF(((SUM($B$64:L64)+SUM($B$66:L70))+SUM($B$87:L87))&lt;0,((SUM($B$64:L64)+SUM($B$66:L70))+SUM($B$87:L87))*0.2-SUM($A$85:K85),IF(SUM($B$85:K85)&lt;0,0-SUM($B$85:K85),0))</f>
        <v>1381127.7353109661</v>
      </c>
      <c r="M85" s="229">
        <f>IF(((SUM($B$64:M64)+SUM($B$66:M70))+SUM($B$87:M87))&lt;0,((SUM($B$64:M64)+SUM($B$66:M70))+SUM($B$87:M87))*0.2-SUM($A$85:L85),IF(SUM($B$85:L85)&lt;0,0-SUM($B$85:L85),0))</f>
        <v>1540246.3322998136</v>
      </c>
      <c r="N85" s="229">
        <f>IF(((SUM($B$64:N64)+SUM($B$66:N70))+SUM($B$87:N87))&lt;0,((SUM($B$64:N64)+SUM($B$66:N70))+SUM($B$87:N87))*0.2-SUM($A$85:M85),IF(SUM($B$85:M85)&lt;0,0-SUM($B$85:M85),0))</f>
        <v>1586494.4184937477</v>
      </c>
      <c r="O85" s="229">
        <f>IF(((SUM($B$64:O64)+SUM($B$66:O70))+SUM($B$87:O87))&lt;0,((SUM($B$64:O64)+SUM($B$66:O70))+SUM($B$87:O87))*0.2-SUM($A$85:N85),IF(SUM($B$85:N85)&lt;0,0-SUM($B$85:N85),0))</f>
        <v>1633451.676857823</v>
      </c>
      <c r="P85" s="229">
        <f>IF(((SUM($B$64:P64)+SUM($B$66:P70))+SUM($B$87:P87))&lt;0,((SUM($B$64:P64)+SUM($B$66:P70))+SUM($B$87:P87))*0.2-SUM($A$85:O85),IF(SUM($B$85:O85)&lt;0,0-SUM($B$85:O85),0))</f>
        <v>1682516.271500966</v>
      </c>
      <c r="Q85" s="229">
        <f>IF(((SUM($B$64:Q64)+SUM($B$66:Q70))+SUM($B$87:Q87))&lt;0,((SUM($B$64:Q64)+SUM($B$66:Q70))+SUM($B$87:Q87))*0.2-SUM($A$85:P85),IF(SUM($B$85:P85)&lt;0,0-SUM($B$85:P85),0))</f>
        <v>1082816.0612328351</v>
      </c>
      <c r="R85" s="229">
        <f>IF(((SUM($B$64:R64)+SUM($B$66:R70))+SUM($B$87:R87))&lt;0,((SUM($B$64:R64)+SUM($B$66:R70))+SUM($B$87:R87))*0.2-SUM($A$85:Q85),IF(SUM($B$85:Q85)&lt;0,0-SUM($B$85:Q85),0))</f>
        <v>0</v>
      </c>
      <c r="S85" s="229">
        <f>IF(((SUM($B$64:S64)+SUM($B$66:S70))+SUM($B$87:S87))&lt;0,((SUM($B$64:S64)+SUM($B$66:S70))+SUM($B$87:S87))*0.2-SUM($A$85:R85),IF(SUM($B$85:R85)&lt;0,0-SUM($B$85:R85),0))</f>
        <v>0</v>
      </c>
      <c r="T85" s="229">
        <f>IF(((SUM($B$64:T64)+SUM($B$66:T70))+SUM($B$87:T87))&lt;0,((SUM($B$64:T64)+SUM($B$66:T70))+SUM($B$87:T87))*0.2-SUM($A$85:S85),IF(SUM($B$85:S85)&lt;0,0-SUM($B$85:S85),0))</f>
        <v>0</v>
      </c>
      <c r="U85" s="229">
        <f>IF(((SUM($B$64:U64)+SUM($B$66:U70))+SUM($B$87:U87))&lt;0,((SUM($B$64:U64)+SUM($B$66:U70))+SUM($B$87:U87))*0.2-SUM($A$85:T85),IF(SUM($B$85:T85)&lt;0,0-SUM($B$85:T85),0))</f>
        <v>0</v>
      </c>
      <c r="V85" s="229">
        <f>IF(((SUM($B$64:V64)+SUM($B$66:V70))+SUM($B$87:V87))&lt;0,((SUM($B$64:V64)+SUM($B$66:V70))+SUM($B$87:V87))*0.2-SUM($A$85:U85),IF(SUM($B$85:U85)&lt;0,0-SUM($B$85:U85),0))</f>
        <v>0</v>
      </c>
      <c r="W85" s="229">
        <f>IF(((SUM($B$64:W64)+SUM($B$66:W70))+SUM($B$87:W87))&lt;0,((SUM($B$64:W64)+SUM($B$66:W70))+SUM($B$87:W87))*0.2-SUM($A$85:V85),IF(SUM($B$85:V85)&lt;0,0-SUM($B$85:V85),0))</f>
        <v>0</v>
      </c>
      <c r="X85" s="229">
        <f>IF(((SUM($B$64:X64)+SUM($B$66:X70))+SUM($B$87:X87))&lt;0,((SUM($B$64:X64)+SUM($B$66:X70))+SUM($B$87:X87))*0.2-SUM($A$85:W85),IF(SUM($B$85:W85)&lt;0,0-SUM($B$85:W85),0))</f>
        <v>0</v>
      </c>
      <c r="Y85" s="229">
        <f>IF(((SUM($B$64:Y64)+SUM($B$66:Y70))+SUM($B$87:Y87))&lt;0,((SUM($B$64:Y64)+SUM($B$66:Y70))+SUM($B$87:Y87))*0.2-SUM($A$85:X85),IF(SUM($B$85:X85)&lt;0,0-SUM($B$85:X85),0))</f>
        <v>0</v>
      </c>
      <c r="Z85" s="229">
        <f>IF(((SUM($B$64:Z64)+SUM($B$66:Z70))+SUM($B$87:Z87))&lt;0,((SUM($B$64:Z64)+SUM($B$66:Z70))+SUM($B$87:Z87))*0.2-SUM($A$85:Y85),IF(SUM($B$85:Y85)&lt;0,0-SUM($B$85:Y85),0))</f>
        <v>0</v>
      </c>
      <c r="AA85" s="229">
        <f>IF(((SUM($B$64:AA64)+SUM($B$66:AA70))+SUM($B$87:AA87))&lt;0,((SUM($B$64:AA64)+SUM($B$66:AA70))+SUM($B$87:AA87))*0.2-SUM($A$85:Z85),IF(SUM($B$85:Z85)&lt;0,0-SUM($B$85:Z85),0))</f>
        <v>0</v>
      </c>
      <c r="AB85" s="229">
        <f>IF(((SUM($B$64:AB64)+SUM($B$66:AB70))+SUM($B$87:AB87))&lt;0,((SUM($B$64:AB64)+SUM($B$66:AB70))+SUM($B$87:AB87))*0.2-SUM($A$85:AA85),IF(SUM($B$85:AA85)&lt;0,0-SUM($B$85:AA85),0))</f>
        <v>0</v>
      </c>
      <c r="AC85" s="229">
        <f>IF(((SUM($B$64:AC64)+SUM($B$66:AC70))+SUM($B$87:AC87))&lt;0,((SUM($B$64:AC64)+SUM($B$66:AC70))+SUM($B$87:AC87))*0.2-SUM($A$85:AB85),IF(SUM($B$85:AB85)&lt;0,0-SUM($B$85:AB85),0))</f>
        <v>0</v>
      </c>
      <c r="AD85" s="229">
        <f>IF(((SUM($B$64:AD64)+SUM($B$66:AD70))+SUM($B$87:AD87))&lt;0,((SUM($B$64:AD64)+SUM($B$66:AD70))+SUM($B$87:AD87))*0.2-SUM($A$85:AC85),IF(SUM($B$85:AC85)&lt;0,0-SUM($B$85:AC85),0))</f>
        <v>0</v>
      </c>
      <c r="AE85" s="229">
        <f>IF(((SUM($B$64:AE64)+SUM($B$66:AE70))+SUM($B$87:AE87))&lt;0,((SUM($B$64:AE64)+SUM($B$66:AE70))+SUM($B$87:AE87))*0.2-SUM($A$85:AD85),IF(SUM($B$85:AD85)&lt;0,0-SUM($B$85:AD85),0))</f>
        <v>0</v>
      </c>
      <c r="AF85" s="229">
        <f>IF(((SUM($B$64:AF64)+SUM($B$66:AF70))+SUM($B$87:AF87))&lt;0,((SUM($B$64:AF64)+SUM($B$66:AF70))+SUM($B$87:AF87))*0.2-SUM($A$85:AE85),IF(SUM($B$85:AE85)&lt;0,0-SUM($B$85:AE85),0))</f>
        <v>0</v>
      </c>
      <c r="AG85" s="229">
        <f>IF(((SUM($B$64:AG64)+SUM($B$66:AG70))+SUM($B$87:AG87))&lt;0,((SUM($B$64:AG64)+SUM($B$66:AG70))+SUM($B$87:AG87))*0.2-SUM($A$85:AF85),IF(SUM($B$85:AF85)&lt;0,0-SUM($B$85:AF85),0))</f>
        <v>0</v>
      </c>
      <c r="AH85" s="229">
        <f>IF(((SUM($B$64:AH64)+SUM($B$66:AH70))+SUM($B$87:AH87))&lt;0,((SUM($B$64:AH64)+SUM($B$66:AH70))+SUM($B$87:AH87))*0.2-SUM($A$85:AG85),IF(SUM($B$85:AG85)&lt;0,0-SUM($B$85:AG85),0))</f>
        <v>0</v>
      </c>
      <c r="AI85" s="229">
        <f>IF(((SUM($B$64:AI64)+SUM($B$66:AI70))+SUM($B$87:AI87))&lt;0,((SUM($B$64:AI64)+SUM($B$66:AI70))+SUM($B$87:AI87))*0.2-SUM($A$85:AH85),IF(SUM($B$85:AH85)&lt;0,0-SUM($B$85:AH85),0))</f>
        <v>0</v>
      </c>
      <c r="AJ85" s="229">
        <f>IF(((SUM($B$64:AJ64)+SUM($B$66:AJ70))+SUM($B$87:AJ87))&lt;0,((SUM($B$64:AJ64)+SUM($B$66:AJ70))+SUM($B$87:AJ87))*0.2-SUM($A$85:AI85),IF(SUM($B$85:AI85)&lt;0,0-SUM($B$85:AI85),0))</f>
        <v>0</v>
      </c>
      <c r="AK85" s="229">
        <f>IF(((SUM($B$64:AK64)+SUM($B$66:AK70))+SUM($B$87:AK87))&lt;0,((SUM($B$64:AK64)+SUM($B$66:AK70))+SUM($B$87:AK87))*0.2-SUM($A$85:AJ85),IF(SUM($B$85:AJ85)&lt;0,0-SUM($B$85:AJ85),0))</f>
        <v>0</v>
      </c>
      <c r="AL85" s="229">
        <f>IF(((SUM($B$64:AL64)+SUM($B$66:AL70))+SUM($B$87:AL87))&lt;0,((SUM($B$64:AL64)+SUM($B$66:AL70))+SUM($B$87:AL87))*0.2-SUM($A$85:AK85),IF(SUM($B$85:AK85)&lt;0,0-SUM($B$85:AK85),0))</f>
        <v>0</v>
      </c>
      <c r="AM85" s="229">
        <f>IF(((SUM($B$64:AM64)+SUM($B$66:AM70))+SUM($B$87:AM87))&lt;0,((SUM($B$64:AM64)+SUM($B$66:AM70))+SUM($B$87:AM87))*0.2-SUM($A$85:AL85),IF(SUM($B$85:AL85)&lt;0,0-SUM($B$85:AL85),0))</f>
        <v>0</v>
      </c>
      <c r="AN85" s="229">
        <f>IF(((SUM($B$64:AN64)+SUM($B$66:AN70))+SUM($B$87:AN87))&lt;0,((SUM($B$64:AN64)+SUM($B$66:AN70))+SUM($B$87:AN87))*0.2-SUM($A$85:AM85),IF(SUM($B$85:AM85)&lt;0,0-SUM($B$85:AM85),0))</f>
        <v>0</v>
      </c>
      <c r="AO85" s="229">
        <f>IF(((SUM($B$64:AO64)+SUM($B$66:AO70))+SUM($B$87:AO87))&lt;0,((SUM($B$64:AO64)+SUM($B$66:AO70))+SUM($B$87:AO87))*0.2-SUM($A$85:AN85),IF(SUM($B$85:AN85)&lt;0,0-SUM($B$85:AN85),0))</f>
        <v>0</v>
      </c>
      <c r="AP85" s="229">
        <f>IF(((SUM($B$64:AP64)+SUM($B$66:AP70))+SUM($B$87:AP87))&lt;0,((SUM($B$64:AP64)+SUM($B$66:AP70))+SUM($B$87:AP87))*0.2-SUM($A$85:AO85),IF(SUM($B$85:AO85)&lt;0,0-SUM($B$85:AO85),0))</f>
        <v>0</v>
      </c>
      <c r="AQ85" s="229">
        <f>IF(((SUM($B$64:AQ64)+SUM($B$66:AQ70))+SUM($B$87:AQ87))&lt;0,((SUM($B$64:AQ64)+SUM($B$66:AQ70))+SUM($B$87:AQ87))*0.2-SUM($A$85:AP85),IF(SUM($B$85:AP85)&lt;0,0-SUM($B$85:AP85),0))</f>
        <v>0</v>
      </c>
      <c r="AR85" s="229">
        <f>IF(((SUM($B$64:AR64)+SUM($B$66:AR70))+SUM($B$87:AR87))&lt;0,((SUM($B$64:AR64)+SUM($B$66:AR70))+SUM($B$87:AR87))*0.2-SUM($A$85:AQ85),IF(SUM($B$85:AQ85)&lt;0,0-SUM($B$85:AQ85),0))</f>
        <v>0</v>
      </c>
      <c r="AS85" s="229">
        <f>IF(((SUM($B$64:AS64)+SUM($B$66:AS70))+SUM($B$87:AS87))&lt;0,((SUM($B$64:AS64)+SUM($B$66:AS70))+SUM($B$87:AS87))*0.2-SUM($A$85:AR85),IF(SUM($B$85:AR85)&lt;0,0-SUM($B$85:AR85),0))</f>
        <v>0</v>
      </c>
      <c r="AT85" s="229">
        <f>IF(((SUM($B$64:AT64)+SUM($B$66:AT70))+SUM($B$87:AT87))&lt;0,((SUM($B$64:AT64)+SUM($B$66:AT70))+SUM($B$87:AT87))*0.2-SUM($A$85:AS85),IF(SUM($B$85:AS85)&lt;0,0-SUM($B$85:AS85),0))</f>
        <v>0</v>
      </c>
      <c r="AU85" s="229">
        <f>IF(((SUM($B$64:AU64)+SUM($B$66:AU70))+SUM($B$87:AU87))&lt;0,((SUM($B$64:AU64)+SUM($B$66:AU70))+SUM($B$87:AU87))*0.2-SUM($A$85:AT85),IF(SUM($B$85:AT85)&lt;0,0-SUM($B$85:AT85),0))</f>
        <v>0</v>
      </c>
      <c r="AV85" s="229">
        <f>IF(((SUM($B$64:AV64)+SUM($B$66:AV70))+SUM($B$87:AV87))&lt;0,((SUM($B$64:AV64)+SUM($B$66:AV70))+SUM($B$87:AV87))*0.2-SUM($A$85:AU85),IF(SUM($B$85:AU85)&lt;0,0-SUM($B$85:AU85),0))</f>
        <v>0</v>
      </c>
      <c r="AW85" s="229">
        <f>IF(((SUM($B$64:AW64)+SUM($B$66:AW70))+SUM($B$87:AW87))&lt;0,((SUM($B$64:AW64)+SUM($B$66:AW70))+SUM($B$87:AW87))*0.2-SUM($A$85:AV85),IF(SUM($B$85:AV85)&lt;0,0-SUM($B$85:AV85),0))</f>
        <v>0</v>
      </c>
      <c r="AX85" s="229">
        <f>IF(((SUM($B$64:AX64)+SUM($B$66:AX70))+SUM($B$87:AX87))&lt;0,((SUM($B$64:AX64)+SUM($B$66:AX70))+SUM($B$87:AX87))*0.2-SUM($A$85:AW85),IF(SUM($B$85:AW85)&lt;0,0-SUM($B$85:AW85),0))</f>
        <v>0</v>
      </c>
      <c r="AY85" s="229">
        <f>IF(((SUM($B$64:AY64)+SUM($B$66:AY70))+SUM($B$87:AY87))&lt;0,((SUM($B$64:AY64)+SUM($B$66:AY70))+SUM($B$87:AY87))*0.2-SUM($A$85:AX85),IF(SUM($B$85:AX85)&lt;0,0-SUM($B$85:AX85),0))</f>
        <v>0</v>
      </c>
      <c r="AZ85" s="229">
        <f>IF(((SUM($B$64:AZ64)+SUM($B$66:AZ70))+SUM($B$87:AZ87))&lt;0,((SUM($B$64:AZ64)+SUM($B$66:AZ70))+SUM($B$87:AZ87))*0.2-SUM($A$85:AY85),IF(SUM($B$85:AY85)&lt;0,0-SUM($B$85:AY85),0))</f>
        <v>0</v>
      </c>
      <c r="BA85" s="229">
        <f>IF(((SUM($B$64:BA64)+SUM($B$66:BA70))+SUM($B$87:BA87))&lt;0,((SUM($B$64:BA64)+SUM($B$66:BA70))+SUM($B$87:BA87))*0.2-SUM($A$85:AZ85),IF(SUM($B$85:AZ85)&lt;0,0-SUM($B$85:AZ85),0))</f>
        <v>0</v>
      </c>
    </row>
    <row r="86" spans="1:53" x14ac:dyDescent="0.25">
      <c r="A86" s="220" t="s">
        <v>254</v>
      </c>
      <c r="B86" s="218">
        <f>-B64*(B39)</f>
        <v>0</v>
      </c>
      <c r="C86" s="218">
        <f t="shared" ref="C86:BA86" si="22">-(C64-B64)*$B$39</f>
        <v>0</v>
      </c>
      <c r="D86" s="218">
        <f t="shared" si="22"/>
        <v>0</v>
      </c>
      <c r="E86" s="218">
        <f t="shared" si="22"/>
        <v>0</v>
      </c>
      <c r="F86" s="218">
        <f t="shared" si="22"/>
        <v>0</v>
      </c>
      <c r="G86" s="218">
        <f t="shared" si="22"/>
        <v>0</v>
      </c>
      <c r="H86" s="218">
        <f t="shared" si="22"/>
        <v>0</v>
      </c>
      <c r="I86" s="218">
        <f t="shared" si="22"/>
        <v>0</v>
      </c>
      <c r="J86" s="218">
        <f t="shared" si="22"/>
        <v>0</v>
      </c>
      <c r="K86" s="218">
        <f t="shared" si="22"/>
        <v>0</v>
      </c>
      <c r="L86" s="218">
        <f t="shared" si="22"/>
        <v>0</v>
      </c>
      <c r="M86" s="219">
        <f t="shared" si="22"/>
        <v>0</v>
      </c>
      <c r="N86" s="218">
        <f t="shared" si="22"/>
        <v>0</v>
      </c>
      <c r="O86" s="218">
        <f t="shared" si="22"/>
        <v>0</v>
      </c>
      <c r="P86" s="218">
        <f t="shared" si="22"/>
        <v>0</v>
      </c>
      <c r="Q86" s="218">
        <f t="shared" si="22"/>
        <v>0</v>
      </c>
      <c r="R86" s="218">
        <f t="shared" si="22"/>
        <v>0</v>
      </c>
      <c r="S86" s="218">
        <f t="shared" si="22"/>
        <v>0</v>
      </c>
      <c r="T86" s="218">
        <f t="shared" si="22"/>
        <v>0</v>
      </c>
      <c r="U86" s="218">
        <f t="shared" si="22"/>
        <v>0</v>
      </c>
      <c r="V86" s="218">
        <f t="shared" si="22"/>
        <v>0</v>
      </c>
      <c r="W86" s="218">
        <f t="shared" si="22"/>
        <v>0</v>
      </c>
      <c r="X86" s="218">
        <f t="shared" si="22"/>
        <v>0</v>
      </c>
      <c r="Y86" s="218">
        <f t="shared" si="22"/>
        <v>0</v>
      </c>
      <c r="Z86" s="218">
        <f t="shared" si="22"/>
        <v>0</v>
      </c>
      <c r="AA86" s="218">
        <f t="shared" si="22"/>
        <v>0</v>
      </c>
      <c r="AB86" s="218">
        <f t="shared" si="22"/>
        <v>0</v>
      </c>
      <c r="AC86" s="218">
        <f t="shared" si="22"/>
        <v>0</v>
      </c>
      <c r="AD86" s="218">
        <f t="shared" si="22"/>
        <v>0</v>
      </c>
      <c r="AE86" s="218">
        <f t="shared" si="22"/>
        <v>0</v>
      </c>
      <c r="AF86" s="218">
        <f t="shared" si="22"/>
        <v>0</v>
      </c>
      <c r="AG86" s="218">
        <f t="shared" si="22"/>
        <v>0</v>
      </c>
      <c r="AH86" s="218">
        <f t="shared" si="22"/>
        <v>0</v>
      </c>
      <c r="AI86" s="218">
        <f t="shared" si="22"/>
        <v>0</v>
      </c>
      <c r="AJ86" s="218">
        <f t="shared" si="22"/>
        <v>0</v>
      </c>
      <c r="AK86" s="218">
        <f t="shared" si="22"/>
        <v>0</v>
      </c>
      <c r="AL86" s="218">
        <f t="shared" si="22"/>
        <v>0</v>
      </c>
      <c r="AM86" s="218">
        <f t="shared" si="22"/>
        <v>0</v>
      </c>
      <c r="AN86" s="218">
        <f t="shared" si="22"/>
        <v>0</v>
      </c>
      <c r="AO86" s="218">
        <f t="shared" si="22"/>
        <v>0</v>
      </c>
      <c r="AP86" s="218">
        <f t="shared" si="22"/>
        <v>0</v>
      </c>
      <c r="AQ86" s="218">
        <f t="shared" si="22"/>
        <v>0</v>
      </c>
      <c r="AR86" s="218">
        <f t="shared" si="22"/>
        <v>0</v>
      </c>
      <c r="AS86" s="218">
        <f t="shared" si="22"/>
        <v>0</v>
      </c>
      <c r="AT86" s="218">
        <f t="shared" si="22"/>
        <v>0</v>
      </c>
      <c r="AU86" s="218">
        <f t="shared" si="22"/>
        <v>0</v>
      </c>
      <c r="AV86" s="218">
        <f t="shared" si="22"/>
        <v>0</v>
      </c>
      <c r="AW86" s="218">
        <f t="shared" si="22"/>
        <v>0</v>
      </c>
      <c r="AX86" s="218">
        <f t="shared" si="22"/>
        <v>0</v>
      </c>
      <c r="AY86" s="218">
        <f t="shared" si="22"/>
        <v>0</v>
      </c>
      <c r="AZ86" s="218">
        <f t="shared" si="22"/>
        <v>0</v>
      </c>
      <c r="BA86" s="218">
        <f t="shared" si="22"/>
        <v>0</v>
      </c>
    </row>
    <row r="87" spans="1:53" x14ac:dyDescent="0.25">
      <c r="A87" s="220" t="s">
        <v>253</v>
      </c>
      <c r="B87" s="218">
        <f>-($B$25+$B$26)*$B$28</f>
        <v>-98313432.037686616</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c r="BA87" s="218"/>
    </row>
    <row r="88" spans="1:53" x14ac:dyDescent="0.25">
      <c r="A88" s="220" t="s">
        <v>252</v>
      </c>
      <c r="B88" s="218">
        <f t="shared" ref="B88:BA88" si="23">B59-B60</f>
        <v>0</v>
      </c>
      <c r="C88" s="218">
        <f t="shared" si="23"/>
        <v>0</v>
      </c>
      <c r="D88" s="218">
        <f t="shared" si="23"/>
        <v>0</v>
      </c>
      <c r="E88" s="218">
        <f t="shared" si="23"/>
        <v>0</v>
      </c>
      <c r="F88" s="218">
        <f t="shared" si="23"/>
        <v>0</v>
      </c>
      <c r="G88" s="218">
        <f t="shared" si="23"/>
        <v>0</v>
      </c>
      <c r="H88" s="218">
        <f t="shared" si="23"/>
        <v>0</v>
      </c>
      <c r="I88" s="218">
        <f t="shared" si="23"/>
        <v>0</v>
      </c>
      <c r="J88" s="218">
        <f t="shared" si="23"/>
        <v>0</v>
      </c>
      <c r="K88" s="218">
        <f t="shared" si="23"/>
        <v>0</v>
      </c>
      <c r="L88" s="218">
        <f t="shared" si="23"/>
        <v>0</v>
      </c>
      <c r="M88" s="219">
        <f t="shared" si="23"/>
        <v>0</v>
      </c>
      <c r="N88" s="218">
        <f t="shared" si="23"/>
        <v>0</v>
      </c>
      <c r="O88" s="218">
        <f t="shared" si="23"/>
        <v>0</v>
      </c>
      <c r="P88" s="218">
        <f t="shared" si="23"/>
        <v>0</v>
      </c>
      <c r="Q88" s="218">
        <f t="shared" si="23"/>
        <v>0</v>
      </c>
      <c r="R88" s="218">
        <f t="shared" si="23"/>
        <v>0</v>
      </c>
      <c r="S88" s="218">
        <f t="shared" si="23"/>
        <v>0</v>
      </c>
      <c r="T88" s="218">
        <f t="shared" si="23"/>
        <v>0</v>
      </c>
      <c r="U88" s="218">
        <f t="shared" si="23"/>
        <v>0</v>
      </c>
      <c r="V88" s="218">
        <f t="shared" si="23"/>
        <v>0</v>
      </c>
      <c r="W88" s="218">
        <f t="shared" si="23"/>
        <v>0</v>
      </c>
      <c r="X88" s="218">
        <f t="shared" si="23"/>
        <v>0</v>
      </c>
      <c r="Y88" s="218">
        <f t="shared" si="23"/>
        <v>0</v>
      </c>
      <c r="Z88" s="218">
        <f t="shared" si="23"/>
        <v>0</v>
      </c>
      <c r="AA88" s="218">
        <f t="shared" si="23"/>
        <v>0</v>
      </c>
      <c r="AB88" s="218">
        <f t="shared" si="23"/>
        <v>0</v>
      </c>
      <c r="AC88" s="218">
        <f t="shared" si="23"/>
        <v>0</v>
      </c>
      <c r="AD88" s="218">
        <f t="shared" si="23"/>
        <v>0</v>
      </c>
      <c r="AE88" s="218">
        <f t="shared" si="23"/>
        <v>0</v>
      </c>
      <c r="AF88" s="218">
        <f t="shared" si="23"/>
        <v>0</v>
      </c>
      <c r="AG88" s="218">
        <f t="shared" si="23"/>
        <v>0</v>
      </c>
      <c r="AH88" s="218">
        <f t="shared" si="23"/>
        <v>0</v>
      </c>
      <c r="AI88" s="218">
        <f t="shared" si="23"/>
        <v>0</v>
      </c>
      <c r="AJ88" s="218">
        <f t="shared" si="23"/>
        <v>0</v>
      </c>
      <c r="AK88" s="218">
        <f t="shared" si="23"/>
        <v>0</v>
      </c>
      <c r="AL88" s="218">
        <f t="shared" si="23"/>
        <v>0</v>
      </c>
      <c r="AM88" s="218">
        <f t="shared" si="23"/>
        <v>0</v>
      </c>
      <c r="AN88" s="218">
        <f t="shared" si="23"/>
        <v>0</v>
      </c>
      <c r="AO88" s="218">
        <f t="shared" si="23"/>
        <v>0</v>
      </c>
      <c r="AP88" s="218">
        <f t="shared" si="23"/>
        <v>0</v>
      </c>
      <c r="AQ88" s="218">
        <f t="shared" si="23"/>
        <v>0</v>
      </c>
      <c r="AR88" s="218">
        <f t="shared" si="23"/>
        <v>0</v>
      </c>
      <c r="AS88" s="218">
        <f t="shared" si="23"/>
        <v>0</v>
      </c>
      <c r="AT88" s="218">
        <f t="shared" si="23"/>
        <v>0</v>
      </c>
      <c r="AU88" s="218">
        <f t="shared" si="23"/>
        <v>0</v>
      </c>
      <c r="AV88" s="218">
        <f t="shared" si="23"/>
        <v>0</v>
      </c>
      <c r="AW88" s="218">
        <f t="shared" si="23"/>
        <v>0</v>
      </c>
      <c r="AX88" s="218">
        <f t="shared" si="23"/>
        <v>0</v>
      </c>
      <c r="AY88" s="218">
        <f t="shared" si="23"/>
        <v>0</v>
      </c>
      <c r="AZ88" s="218">
        <f t="shared" si="23"/>
        <v>0</v>
      </c>
      <c r="BA88" s="218">
        <f t="shared" si="23"/>
        <v>0</v>
      </c>
    </row>
    <row r="89" spans="1:53" s="158" customFormat="1" ht="14.25" x14ac:dyDescent="0.25">
      <c r="A89" s="230" t="s">
        <v>251</v>
      </c>
      <c r="B89" s="216">
        <f>SUM(B81:B88)</f>
        <v>-117976118.44522394</v>
      </c>
      <c r="C89" s="216">
        <f t="shared" ref="C89:BA89" si="24">SUM(C81:C88)</f>
        <v>3974644.5434349179</v>
      </c>
      <c r="D89" s="216">
        <f>SUM(D81:D88)</f>
        <v>4150881.5696891677</v>
      </c>
      <c r="E89" s="216">
        <f>SUM(E81:E88)</f>
        <v>4331886.611809887</v>
      </c>
      <c r="F89" s="216">
        <f t="shared" si="24"/>
        <v>4517802.7102730665</v>
      </c>
      <c r="G89" s="216">
        <f t="shared" si="24"/>
        <v>4708777.1967689898</v>
      </c>
      <c r="H89" s="216">
        <f t="shared" si="24"/>
        <v>4904961.8229386201</v>
      </c>
      <c r="I89" s="216">
        <f t="shared" si="24"/>
        <v>5103121.5408937875</v>
      </c>
      <c r="J89" s="216">
        <f t="shared" si="24"/>
        <v>5310200.0481071994</v>
      </c>
      <c r="K89" s="216">
        <f t="shared" si="24"/>
        <v>5522971.815615857</v>
      </c>
      <c r="L89" s="216">
        <f t="shared" si="24"/>
        <v>5741607.6412286162</v>
      </c>
      <c r="M89" s="217">
        <f t="shared" si="24"/>
        <v>6554503.7902114913</v>
      </c>
      <c r="N89" s="216">
        <f t="shared" si="24"/>
        <v>6803047.3852197984</v>
      </c>
      <c r="O89" s="216">
        <f t="shared" si="24"/>
        <v>7055136.8410788029</v>
      </c>
      <c r="P89" s="216">
        <f t="shared" si="24"/>
        <v>7317762.9783331584</v>
      </c>
      <c r="Q89" s="216">
        <f t="shared" si="24"/>
        <v>6937512.0620334232</v>
      </c>
      <c r="R89" s="216">
        <f t="shared" si="24"/>
        <v>6080209.6786668729</v>
      </c>
      <c r="S89" s="216">
        <f t="shared" si="24"/>
        <v>6311969.6719479896</v>
      </c>
      <c r="T89" s="216">
        <f t="shared" si="24"/>
        <v>6550163.3701063823</v>
      </c>
      <c r="U89" s="216">
        <f t="shared" si="24"/>
        <v>6792270.7026256463</v>
      </c>
      <c r="V89" s="216">
        <f t="shared" si="24"/>
        <v>7043916.6343119275</v>
      </c>
      <c r="W89" s="216">
        <f t="shared" si="24"/>
        <v>7607780.7926461101</v>
      </c>
      <c r="X89" s="216">
        <f t="shared" si="24"/>
        <v>7882853.8371906914</v>
      </c>
      <c r="Y89" s="216">
        <f t="shared" si="24"/>
        <v>8165659.9781504497</v>
      </c>
      <c r="Z89" s="216">
        <f t="shared" si="24"/>
        <v>8456431.2084178403</v>
      </c>
      <c r="AA89" s="216">
        <f t="shared" si="24"/>
        <v>8755406.4806720968</v>
      </c>
      <c r="AB89" s="216">
        <f t="shared" si="24"/>
        <v>9062831.9161728229</v>
      </c>
      <c r="AC89" s="216">
        <f t="shared" si="24"/>
        <v>9378961.0198174044</v>
      </c>
      <c r="AD89" s="216">
        <f t="shared" si="24"/>
        <v>9704054.9016501717</v>
      </c>
      <c r="AE89" s="216">
        <f t="shared" si="24"/>
        <v>10038382.505016759</v>
      </c>
      <c r="AF89" s="216">
        <f t="shared" si="24"/>
        <v>10382220.841563188</v>
      </c>
      <c r="AG89" s="216">
        <f t="shared" si="24"/>
        <v>10735855.233284852</v>
      </c>
      <c r="AH89" s="216">
        <f t="shared" si="24"/>
        <v>11099579.561837003</v>
      </c>
      <c r="AI89" s="216">
        <f t="shared" si="24"/>
        <v>11473696.525324559</v>
      </c>
      <c r="AJ89" s="216">
        <f t="shared" si="24"/>
        <v>11858517.902795583</v>
      </c>
      <c r="AK89" s="216">
        <f t="shared" si="24"/>
        <v>12254364.826669583</v>
      </c>
      <c r="AL89" s="216">
        <f t="shared" si="24"/>
        <v>12661568.063338641</v>
      </c>
      <c r="AM89" s="216">
        <f t="shared" si="24"/>
        <v>13080468.302186612</v>
      </c>
      <c r="AN89" s="216">
        <f t="shared" si="24"/>
        <v>13511416.453278869</v>
      </c>
      <c r="AO89" s="216">
        <f t="shared" si="24"/>
        <v>13954773.953982729</v>
      </c>
      <c r="AP89" s="216">
        <f t="shared" si="24"/>
        <v>14410913.084786545</v>
      </c>
      <c r="AQ89" s="216">
        <f t="shared" si="24"/>
        <v>14880217.294593316</v>
      </c>
      <c r="AR89" s="216">
        <f t="shared" si="24"/>
        <v>15363081.535773132</v>
      </c>
      <c r="AS89" s="216">
        <f t="shared" si="24"/>
        <v>15859912.609267183</v>
      </c>
      <c r="AT89" s="216">
        <f t="shared" si="24"/>
        <v>16371129.520044904</v>
      </c>
      <c r="AU89" s="216">
        <f t="shared" si="24"/>
        <v>16897163.843224782</v>
      </c>
      <c r="AV89" s="216">
        <f t="shared" si="24"/>
        <v>17438460.101178911</v>
      </c>
      <c r="AW89" s="216">
        <f t="shared" si="24"/>
        <v>17995476.151950501</v>
      </c>
      <c r="AX89" s="216">
        <f t="shared" si="24"/>
        <v>18568683.589324083</v>
      </c>
      <c r="AY89" s="216">
        <f t="shared" si="24"/>
        <v>19158568.154897705</v>
      </c>
      <c r="AZ89" s="216">
        <f t="shared" si="24"/>
        <v>19765630.16251738</v>
      </c>
      <c r="BA89" s="216">
        <f t="shared" si="24"/>
        <v>-454601.3097422577</v>
      </c>
    </row>
    <row r="90" spans="1:53" s="158" customFormat="1" ht="14.25" x14ac:dyDescent="0.25">
      <c r="A90" s="230" t="s">
        <v>450</v>
      </c>
      <c r="B90" s="216">
        <f>SUM($B$89:B89)</f>
        <v>-117976118.44522394</v>
      </c>
      <c r="C90" s="216">
        <f>SUM($B$89:C89)</f>
        <v>-114001473.90178902</v>
      </c>
      <c r="D90" s="216">
        <f>SUM($B$89:D89)</f>
        <v>-109850592.33209985</v>
      </c>
      <c r="E90" s="216">
        <f>SUM($B$89:E89)</f>
        <v>-105518705.72028998</v>
      </c>
      <c r="F90" s="216">
        <f>SUM($B$89:F89)</f>
        <v>-101000903.0100169</v>
      </c>
      <c r="G90" s="216">
        <f>SUM($B$89:G89)</f>
        <v>-96292125.813247919</v>
      </c>
      <c r="H90" s="216">
        <f>SUM($B$89:H89)</f>
        <v>-91387163.990309298</v>
      </c>
      <c r="I90" s="216">
        <f>SUM($B$89:I89)</f>
        <v>-86284042.449415505</v>
      </c>
      <c r="J90" s="216">
        <f>SUM($B$89:J89)</f>
        <v>-80973842.401308298</v>
      </c>
      <c r="K90" s="216">
        <f>SUM($B$89:K89)</f>
        <v>-75450870.585692436</v>
      </c>
      <c r="L90" s="216">
        <f>SUM($B$89:L89)</f>
        <v>-69709262.944463819</v>
      </c>
      <c r="M90" s="217">
        <f>SUM($B$89:M89)</f>
        <v>-63154759.154252328</v>
      </c>
      <c r="N90" s="216">
        <f>SUM($B$89:N89)</f>
        <v>-56351711.76903253</v>
      </c>
      <c r="O90" s="216">
        <f>SUM($B$89:O89)</f>
        <v>-49296574.927953728</v>
      </c>
      <c r="P90" s="216">
        <f>SUM($B$89:P89)</f>
        <v>-41978811.949620567</v>
      </c>
      <c r="Q90" s="216">
        <f>SUM($B$89:Q89)</f>
        <v>-35041299.887587145</v>
      </c>
      <c r="R90" s="216">
        <f>SUM($B$89:R89)</f>
        <v>-28961090.20892027</v>
      </c>
      <c r="S90" s="216">
        <f>SUM($B$89:S89)</f>
        <v>-22649120.536972281</v>
      </c>
      <c r="T90" s="216">
        <f>SUM($B$89:T89)</f>
        <v>-16098957.166865898</v>
      </c>
      <c r="U90" s="216">
        <f>SUM($B$89:U89)</f>
        <v>-9306686.464240253</v>
      </c>
      <c r="V90" s="216">
        <f>SUM($B$89:V89)</f>
        <v>-2262769.8299283255</v>
      </c>
      <c r="W90" s="216">
        <f>SUM($B$89:W89)</f>
        <v>5345010.9627177846</v>
      </c>
      <c r="X90" s="216">
        <f>SUM($B$89:X89)</f>
        <v>13227864.799908476</v>
      </c>
      <c r="Y90" s="216">
        <f>SUM($B$89:Y89)</f>
        <v>21393524.778058924</v>
      </c>
      <c r="Z90" s="216">
        <f>SUM($B$89:Z89)</f>
        <v>29849955.986476764</v>
      </c>
      <c r="AA90" s="216">
        <f>SUM($B$89:AA89)</f>
        <v>38605362.467148863</v>
      </c>
      <c r="AB90" s="216">
        <f>SUM($B$89:AB89)</f>
        <v>47668194.383321688</v>
      </c>
      <c r="AC90" s="216">
        <f>SUM($B$89:AC89)</f>
        <v>57047155.403139092</v>
      </c>
      <c r="AD90" s="216">
        <f>SUM($B$89:AD89)</f>
        <v>66751210.30478926</v>
      </c>
      <c r="AE90" s="216">
        <f>SUM($B$89:AE89)</f>
        <v>76789592.809806019</v>
      </c>
      <c r="AF90" s="216">
        <f>SUM($B$89:AF89)</f>
        <v>87171813.651369214</v>
      </c>
      <c r="AG90" s="216">
        <f>SUM($B$89:AG89)</f>
        <v>97907668.88465406</v>
      </c>
      <c r="AH90" s="216">
        <f>SUM($B$89:AH89)</f>
        <v>109007248.44649106</v>
      </c>
      <c r="AI90" s="216">
        <f>SUM($B$89:AI89)</f>
        <v>120480944.97181562</v>
      </c>
      <c r="AJ90" s="216">
        <f>SUM($B$89:AJ89)</f>
        <v>132339462.8746112</v>
      </c>
      <c r="AK90" s="216">
        <f>SUM($B$89:AK89)</f>
        <v>144593827.70128077</v>
      </c>
      <c r="AL90" s="216">
        <f>SUM($B$89:AL89)</f>
        <v>157255395.76461941</v>
      </c>
      <c r="AM90" s="216">
        <f>SUM($B$89:AM89)</f>
        <v>170335864.06680602</v>
      </c>
      <c r="AN90" s="216">
        <f>SUM($B$89:AN89)</f>
        <v>183847280.52008489</v>
      </c>
      <c r="AO90" s="216">
        <f>SUM($B$89:AO89)</f>
        <v>197802054.47406763</v>
      </c>
      <c r="AP90" s="216">
        <f>SUM($B$89:AP89)</f>
        <v>212212967.55885416</v>
      </c>
      <c r="AQ90" s="216">
        <f>SUM($B$89:AQ89)</f>
        <v>227093184.85344747</v>
      </c>
      <c r="AR90" s="216">
        <f>SUM($B$89:AR89)</f>
        <v>242456266.3892206</v>
      </c>
      <c r="AS90" s="216">
        <f>SUM($B$89:AS89)</f>
        <v>258316178.99848777</v>
      </c>
      <c r="AT90" s="216">
        <f>SUM($B$89:AT89)</f>
        <v>274687308.51853269</v>
      </c>
      <c r="AU90" s="216">
        <f>SUM($B$89:AU89)</f>
        <v>291584472.36175746</v>
      </c>
      <c r="AV90" s="216">
        <f>SUM($B$89:AV89)</f>
        <v>309022932.46293634</v>
      </c>
      <c r="AW90" s="216">
        <f>SUM($B$89:AW89)</f>
        <v>327018408.61488682</v>
      </c>
      <c r="AX90" s="216">
        <f>SUM($B$89:AX89)</f>
        <v>345587092.20421088</v>
      </c>
      <c r="AY90" s="216">
        <f>SUM($B$89:AY89)</f>
        <v>364745660.35910857</v>
      </c>
      <c r="AZ90" s="216">
        <f>SUM($B$89:AZ89)</f>
        <v>384511290.52162594</v>
      </c>
      <c r="BA90" s="216">
        <f>SUM($B$89:BA89)</f>
        <v>384056689.21188366</v>
      </c>
    </row>
    <row r="91" spans="1:53" x14ac:dyDescent="0.25">
      <c r="A91" s="231" t="s">
        <v>250</v>
      </c>
      <c r="B91" s="232">
        <f t="shared" ref="B91:BA91" si="25">1/POWER((1+$B$44),B79)</f>
        <v>1</v>
      </c>
      <c r="C91" s="232">
        <f t="shared" si="25"/>
        <v>0.88105726872246692</v>
      </c>
      <c r="D91" s="232">
        <f t="shared" si="25"/>
        <v>0.77626191076869333</v>
      </c>
      <c r="E91" s="232">
        <f t="shared" si="25"/>
        <v>0.68393119891514842</v>
      </c>
      <c r="F91" s="232">
        <f t="shared" si="25"/>
        <v>0.60258255411026285</v>
      </c>
      <c r="G91" s="232">
        <f t="shared" si="25"/>
        <v>0.53090973930419638</v>
      </c>
      <c r="H91" s="232">
        <f t="shared" si="25"/>
        <v>0.4677618848495122</v>
      </c>
      <c r="I91" s="232">
        <f t="shared" si="25"/>
        <v>0.41212500867798435</v>
      </c>
      <c r="J91" s="232">
        <f t="shared" si="25"/>
        <v>0.3631057345180479</v>
      </c>
      <c r="K91" s="232">
        <f t="shared" si="25"/>
        <v>0.31991694671193649</v>
      </c>
      <c r="L91" s="232">
        <f t="shared" si="25"/>
        <v>0.28186515128804979</v>
      </c>
      <c r="M91" s="233">
        <f t="shared" si="25"/>
        <v>0.24833934034189409</v>
      </c>
      <c r="N91" s="232">
        <f t="shared" si="25"/>
        <v>0.21880118091796832</v>
      </c>
      <c r="O91" s="232">
        <f t="shared" si="25"/>
        <v>0.19277637085283555</v>
      </c>
      <c r="P91" s="232">
        <f t="shared" si="25"/>
        <v>0.16984702277782865</v>
      </c>
      <c r="Q91" s="232">
        <f t="shared" si="25"/>
        <v>0.14964495398927638</v>
      </c>
      <c r="R91" s="232">
        <f t="shared" si="25"/>
        <v>0.13184577443989109</v>
      </c>
      <c r="S91" s="232">
        <f t="shared" si="25"/>
        <v>0.11616367792060887</v>
      </c>
      <c r="T91" s="232">
        <f t="shared" si="25"/>
        <v>0.102346852793488</v>
      </c>
      <c r="U91" s="232">
        <f t="shared" si="25"/>
        <v>9.0173438584570942E-2</v>
      </c>
      <c r="V91" s="232">
        <f t="shared" si="25"/>
        <v>7.9447963510635183E-2</v>
      </c>
      <c r="W91" s="232">
        <f t="shared" si="25"/>
        <v>6.999820573624245E-2</v>
      </c>
      <c r="X91" s="232">
        <f t="shared" si="25"/>
        <v>6.1672427961447097E-2</v>
      </c>
      <c r="Y91" s="232">
        <f t="shared" si="25"/>
        <v>5.4336940935195678E-2</v>
      </c>
      <c r="Z91" s="232">
        <f t="shared" si="25"/>
        <v>4.7873956771097514E-2</v>
      </c>
      <c r="AA91" s="232">
        <f t="shared" si="25"/>
        <v>4.2179697595680632E-2</v>
      </c>
      <c r="AB91" s="232">
        <f t="shared" si="25"/>
        <v>3.7162729159189986E-2</v>
      </c>
      <c r="AC91" s="232">
        <f t="shared" si="25"/>
        <v>3.2742492651268711E-2</v>
      </c>
      <c r="AD91" s="232">
        <f t="shared" si="25"/>
        <v>2.8848011146492256E-2</v>
      </c>
      <c r="AE91" s="232">
        <f t="shared" si="25"/>
        <v>2.5416749908803746E-2</v>
      </c>
      <c r="AF91" s="232">
        <f t="shared" si="25"/>
        <v>2.239361225445264E-2</v>
      </c>
      <c r="AG91" s="232">
        <f t="shared" si="25"/>
        <v>1.9730054849738013E-2</v>
      </c>
      <c r="AH91" s="232">
        <f t="shared" si="25"/>
        <v>1.7383308237654636E-2</v>
      </c>
      <c r="AI91" s="232">
        <f t="shared" si="25"/>
        <v>1.5315690077228756E-2</v>
      </c>
      <c r="AJ91" s="232">
        <f t="shared" si="25"/>
        <v>1.3494000068042956E-2</v>
      </c>
      <c r="AK91" s="232">
        <f t="shared" si="25"/>
        <v>1.1888986844090711E-2</v>
      </c>
      <c r="AL91" s="232">
        <f t="shared" si="25"/>
        <v>1.0474878276731903E-2</v>
      </c>
      <c r="AM91" s="232">
        <f t="shared" si="25"/>
        <v>9.228967644697713E-3</v>
      </c>
      <c r="AN91" s="232">
        <f t="shared" si="25"/>
        <v>8.1312490261653842E-3</v>
      </c>
      <c r="AO91" s="232">
        <f t="shared" si="25"/>
        <v>7.1640960582954934E-3</v>
      </c>
      <c r="AP91" s="232">
        <f t="shared" si="25"/>
        <v>6.3119789059872195E-3</v>
      </c>
      <c r="AQ91" s="232">
        <f t="shared" si="25"/>
        <v>5.5612148951429243E-3</v>
      </c>
      <c r="AR91" s="232">
        <f t="shared" si="25"/>
        <v>4.8997488062933253E-3</v>
      </c>
      <c r="AS91" s="232">
        <f t="shared" si="25"/>
        <v>4.3169593006989653E-3</v>
      </c>
      <c r="AT91" s="232">
        <f t="shared" si="25"/>
        <v>3.8034883706598811E-3</v>
      </c>
      <c r="AU91" s="232">
        <f t="shared" si="25"/>
        <v>3.3510910754712612E-3</v>
      </c>
      <c r="AV91" s="232">
        <f t="shared" si="25"/>
        <v>2.9525031501949437E-3</v>
      </c>
      <c r="AW91" s="232">
        <f t="shared" si="25"/>
        <v>2.6013243614052368E-3</v>
      </c>
      <c r="AX91" s="232">
        <f t="shared" si="25"/>
        <v>2.2919157369209139E-3</v>
      </c>
      <c r="AY91" s="232">
        <f t="shared" si="25"/>
        <v>2.0193090193135802E-3</v>
      </c>
      <c r="AZ91" s="232">
        <f t="shared" si="25"/>
        <v>1.7791268892630662E-3</v>
      </c>
      <c r="BA91" s="232">
        <f t="shared" si="25"/>
        <v>1.5675126777648163E-3</v>
      </c>
    </row>
    <row r="92" spans="1:53" s="158" customFormat="1" ht="14.25" x14ac:dyDescent="0.25">
      <c r="A92" s="234" t="s">
        <v>451</v>
      </c>
      <c r="B92" s="235">
        <f t="shared" ref="B92:AY92" si="26">B89*B91</f>
        <v>-117976118.44522394</v>
      </c>
      <c r="C92" s="235">
        <f t="shared" si="26"/>
        <v>3501889.4655814255</v>
      </c>
      <c r="D92" s="235">
        <f t="shared" si="26"/>
        <v>3222171.2586614662</v>
      </c>
      <c r="E92" s="235">
        <f t="shared" si="26"/>
        <v>2962712.4039796162</v>
      </c>
      <c r="F92" s="235">
        <f t="shared" si="26"/>
        <v>2722349.0961226122</v>
      </c>
      <c r="G92" s="235">
        <f t="shared" si="26"/>
        <v>2499935.673978169</v>
      </c>
      <c r="H92" s="235">
        <f t="shared" si="26"/>
        <v>2294354.1874126685</v>
      </c>
      <c r="I92" s="235">
        <f t="shared" si="26"/>
        <v>2103124.0093256612</v>
      </c>
      <c r="J92" s="235">
        <f t="shared" si="26"/>
        <v>1928164.088905738</v>
      </c>
      <c r="K92" s="235">
        <f t="shared" si="26"/>
        <v>1766892.2800279052</v>
      </c>
      <c r="L92" s="235">
        <f t="shared" si="26"/>
        <v>1618359.1064315266</v>
      </c>
      <c r="M92" s="217">
        <f t="shared" si="26"/>
        <v>1627741.1475295662</v>
      </c>
      <c r="N92" s="235">
        <f t="shared" si="26"/>
        <v>1488514.8017269885</v>
      </c>
      <c r="O92" s="235">
        <f t="shared" si="26"/>
        <v>1360063.6760933101</v>
      </c>
      <c r="P92" s="235">
        <f t="shared" si="26"/>
        <v>1242900.2552637032</v>
      </c>
      <c r="Q92" s="235">
        <f t="shared" si="26"/>
        <v>1038163.6733230415</v>
      </c>
      <c r="R92" s="235">
        <f t="shared" si="26"/>
        <v>801649.95384075528</v>
      </c>
      <c r="S92" s="235">
        <f t="shared" si="26"/>
        <v>733221.61201681755</v>
      </c>
      <c r="T92" s="235">
        <f t="shared" si="26"/>
        <v>670388.60621357511</v>
      </c>
      <c r="U92" s="235">
        <f t="shared" si="26"/>
        <v>612482.40505299426</v>
      </c>
      <c r="V92" s="235">
        <f t="shared" si="26"/>
        <v>559624.83173477021</v>
      </c>
      <c r="W92" s="235">
        <f t="shared" si="26"/>
        <v>532531.00511987612</v>
      </c>
      <c r="X92" s="235">
        <f t="shared" si="26"/>
        <v>486154.73540475976</v>
      </c>
      <c r="Y92" s="235">
        <f t="shared" si="26"/>
        <v>443696.9839296522</v>
      </c>
      <c r="Z92" s="235">
        <f t="shared" si="26"/>
        <v>404842.82210955559</v>
      </c>
      <c r="AA92" s="235">
        <f t="shared" si="26"/>
        <v>369300.39768201148</v>
      </c>
      <c r="AB92" s="235">
        <f t="shared" si="26"/>
        <v>336799.56791599345</v>
      </c>
      <c r="AC92" s="235">
        <f t="shared" si="26"/>
        <v>307090.56226790708</v>
      </c>
      <c r="AD92" s="235">
        <f t="shared" si="26"/>
        <v>279942.68396897695</v>
      </c>
      <c r="AE92" s="235">
        <f t="shared" si="26"/>
        <v>255143.05761892183</v>
      </c>
      <c r="AF92" s="235">
        <f t="shared" si="26"/>
        <v>232495.42786606299</v>
      </c>
      <c r="AG92" s="235">
        <f t="shared" si="26"/>
        <v>211819.012611557</v>
      </c>
      <c r="AH92" s="235">
        <f t="shared" si="26"/>
        <v>192947.4128317842</v>
      </c>
      <c r="AI92" s="235">
        <f t="shared" si="26"/>
        <v>175727.58002204739</v>
      </c>
      <c r="AJ92" s="235">
        <f t="shared" si="26"/>
        <v>160018.84138721222</v>
      </c>
      <c r="AK92" s="235">
        <f t="shared" si="26"/>
        <v>145691.98220696262</v>
      </c>
      <c r="AL92" s="235">
        <f t="shared" si="26"/>
        <v>132628.38425602837</v>
      </c>
      <c r="AM92" s="235">
        <f t="shared" si="26"/>
        <v>120719.21873837427</v>
      </c>
      <c r="AN92" s="235">
        <f t="shared" si="26"/>
        <v>109864.69187783876</v>
      </c>
      <c r="AO92" s="235">
        <f t="shared" si="26"/>
        <v>99973.341078132289</v>
      </c>
      <c r="AP92" s="235">
        <f t="shared" si="26"/>
        <v>90961.37940718788</v>
      </c>
      <c r="AQ92" s="235">
        <f t="shared" si="26"/>
        <v>82752.086061655689</v>
      </c>
      <c r="AR92" s="235">
        <f t="shared" si="26"/>
        <v>75275.240415891429</v>
      </c>
      <c r="AS92" s="235">
        <f t="shared" si="26"/>
        <v>68466.59724684876</v>
      </c>
      <c r="AT92" s="235">
        <f t="shared" si="26"/>
        <v>62267.400744057471</v>
      </c>
      <c r="AU92" s="235">
        <f t="shared" si="26"/>
        <v>56623.934955806246</v>
      </c>
      <c r="AV92" s="235">
        <f t="shared" si="26"/>
        <v>51487.10838327957</v>
      </c>
      <c r="AW92" s="235">
        <f t="shared" si="26"/>
        <v>46812.070509155805</v>
      </c>
      <c r="AX92" s="235">
        <f t="shared" si="26"/>
        <v>42557.85813227699</v>
      </c>
      <c r="AY92" s="235">
        <f t="shared" si="26"/>
        <v>38687.069472318872</v>
      </c>
      <c r="AZ92" s="235">
        <f>AZ89*AZ91</f>
        <v>35165.564105363781</v>
      </c>
      <c r="BA92" s="235">
        <f>BA89*BA91</f>
        <v>-712.5933163494791</v>
      </c>
    </row>
    <row r="93" spans="1:53" s="158" customFormat="1" ht="14.25" x14ac:dyDescent="0.25">
      <c r="A93" s="234" t="s">
        <v>452</v>
      </c>
      <c r="B93" s="235">
        <f>SUM($B$92:B92)</f>
        <v>-117976118.44522394</v>
      </c>
      <c r="C93" s="235">
        <f>SUM($B$92:C92)</f>
        <v>-114474228.97964251</v>
      </c>
      <c r="D93" s="235">
        <f>SUM($B$92:D92)</f>
        <v>-111252057.72098105</v>
      </c>
      <c r="E93" s="235">
        <f>SUM($B$92:E92)</f>
        <v>-108289345.31700143</v>
      </c>
      <c r="F93" s="235">
        <f>SUM($B$92:F92)</f>
        <v>-105566996.22087882</v>
      </c>
      <c r="G93" s="235">
        <f>SUM($B$92:G92)</f>
        <v>-103067060.54690066</v>
      </c>
      <c r="H93" s="235">
        <f>SUM($B$92:H92)</f>
        <v>-100772706.359488</v>
      </c>
      <c r="I93" s="235">
        <f>SUM($B$92:I92)</f>
        <v>-98669582.350162327</v>
      </c>
      <c r="J93" s="235">
        <f>SUM($B$92:J92)</f>
        <v>-96741418.26125659</v>
      </c>
      <c r="K93" s="235">
        <f>SUM($B$92:K92)</f>
        <v>-94974525.981228679</v>
      </c>
      <c r="L93" s="235">
        <f>SUM($B$92:L92)</f>
        <v>-93356166.87479715</v>
      </c>
      <c r="M93" s="217">
        <f>SUM($B$92:M92)</f>
        <v>-91728425.727267578</v>
      </c>
      <c r="N93" s="235">
        <f>SUM($B$92:N92)</f>
        <v>-90239910.925540596</v>
      </c>
      <c r="O93" s="235">
        <f>SUM($B$92:O92)</f>
        <v>-88879847.249447286</v>
      </c>
      <c r="P93" s="235">
        <f>SUM($B$92:P92)</f>
        <v>-87636946.994183585</v>
      </c>
      <c r="Q93" s="235">
        <f>SUM($B$92:Q92)</f>
        <v>-86598783.32086055</v>
      </c>
      <c r="R93" s="235">
        <f>SUM($B$92:R92)</f>
        <v>-85797133.367019787</v>
      </c>
      <c r="S93" s="235">
        <f>SUM($B$92:S92)</f>
        <v>-85063911.755002975</v>
      </c>
      <c r="T93" s="235">
        <f>SUM($B$92:T92)</f>
        <v>-84393523.148789406</v>
      </c>
      <c r="U93" s="235">
        <f>SUM($B$92:U92)</f>
        <v>-83781040.743736416</v>
      </c>
      <c r="V93" s="235">
        <f>SUM($B$92:V92)</f>
        <v>-83221415.91200164</v>
      </c>
      <c r="W93" s="235">
        <f>SUM($B$92:W92)</f>
        <v>-82688884.906881765</v>
      </c>
      <c r="X93" s="235">
        <f>SUM($B$92:X92)</f>
        <v>-82202730.171477005</v>
      </c>
      <c r="Y93" s="235">
        <f>SUM($B$92:Y92)</f>
        <v>-81759033.187547356</v>
      </c>
      <c r="Z93" s="235">
        <f>SUM($B$92:Z92)</f>
        <v>-81354190.365437806</v>
      </c>
      <c r="AA93" s="235">
        <f>SUM($B$92:AA92)</f>
        <v>-80984889.967755795</v>
      </c>
      <c r="AB93" s="235">
        <f>SUM($B$92:AB92)</f>
        <v>-80648090.399839804</v>
      </c>
      <c r="AC93" s="235">
        <f>SUM($B$92:AC92)</f>
        <v>-80340999.837571889</v>
      </c>
      <c r="AD93" s="235">
        <f>SUM($B$92:AD92)</f>
        <v>-80061057.153602913</v>
      </c>
      <c r="AE93" s="235">
        <f>SUM($B$92:AE92)</f>
        <v>-79805914.095983997</v>
      </c>
      <c r="AF93" s="235">
        <f>SUM($B$92:AF92)</f>
        <v>-79573418.66811794</v>
      </c>
      <c r="AG93" s="235">
        <f>SUM($B$92:AG92)</f>
        <v>-79361599.655506387</v>
      </c>
      <c r="AH93" s="235">
        <f>SUM($B$92:AH92)</f>
        <v>-79168652.242674604</v>
      </c>
      <c r="AI93" s="235">
        <f>SUM($B$92:AI92)</f>
        <v>-78992924.662652552</v>
      </c>
      <c r="AJ93" s="235">
        <f>SUM($B$92:AJ92)</f>
        <v>-78832905.82126534</v>
      </c>
      <c r="AK93" s="235">
        <f>SUM($B$92:AK92)</f>
        <v>-78687213.839058384</v>
      </c>
      <c r="AL93" s="235">
        <f>SUM($B$92:AL92)</f>
        <v>-78554585.454802349</v>
      </c>
      <c r="AM93" s="235">
        <f>SUM($B$92:AM92)</f>
        <v>-78433866.236063972</v>
      </c>
      <c r="AN93" s="235">
        <f>SUM($B$92:AN92)</f>
        <v>-78324001.54418613</v>
      </c>
      <c r="AO93" s="235">
        <f>SUM($B$92:AO92)</f>
        <v>-78224028.203107998</v>
      </c>
      <c r="AP93" s="235">
        <f>SUM($B$92:AP92)</f>
        <v>-78133066.823700815</v>
      </c>
      <c r="AQ93" s="235">
        <f>SUM($B$92:AQ92)</f>
        <v>-78050314.737639159</v>
      </c>
      <c r="AR93" s="235">
        <f>SUM($B$92:AR92)</f>
        <v>-77975039.497223273</v>
      </c>
      <c r="AS93" s="235">
        <f>SUM($B$92:AS92)</f>
        <v>-77906572.899976417</v>
      </c>
      <c r="AT93" s="235">
        <f>SUM($B$92:AT92)</f>
        <v>-77844305.499232367</v>
      </c>
      <c r="AU93" s="235">
        <f>SUM($B$92:AU92)</f>
        <v>-77787681.564276561</v>
      </c>
      <c r="AV93" s="235">
        <f>SUM($B$92:AV92)</f>
        <v>-77736194.455893278</v>
      </c>
      <c r="AW93" s="235">
        <f>SUM($B$92:AW92)</f>
        <v>-77689382.385384127</v>
      </c>
      <c r="AX93" s="235">
        <f>SUM($B$92:AX92)</f>
        <v>-77646824.527251855</v>
      </c>
      <c r="AY93" s="235">
        <f>SUM($B$92:AY92)</f>
        <v>-77608137.457779542</v>
      </c>
      <c r="AZ93" s="235">
        <f>SUM($B$92:AZ92)</f>
        <v>-77572971.89367418</v>
      </c>
      <c r="BA93" s="235">
        <f>SUM($B$92:BA92)</f>
        <v>-77573684.486990526</v>
      </c>
    </row>
    <row r="94" spans="1:53" s="158" customFormat="1" ht="14.25" x14ac:dyDescent="0.25">
      <c r="A94" s="234" t="s">
        <v>453</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0</v>
      </c>
      <c r="I94" s="236">
        <f>IF((ISERR(IRR($B$89:I89))),0,IF(IRR($B$89:I89)&lt;0,0,IRR($B$89:I89)))</f>
        <v>0</v>
      </c>
      <c r="J94" s="236">
        <f>IF((ISERR(IRR($B$89:J89))),0,IF(IRR($B$89:J89)&lt;0,0,IRR($B$89:J89)))</f>
        <v>0</v>
      </c>
      <c r="K94" s="236">
        <f>IF((ISERR(IRR($B$89:K89))),0,IF(IRR($B$89:K89)&lt;0,0,IRR($B$89:K89)))</f>
        <v>0</v>
      </c>
      <c r="L94" s="236">
        <f>IF((ISERR(IRR($B$89:L89))),0,IF(IRR($B$89:L89)&lt;0,0,IRR($B$89:L89)))</f>
        <v>0</v>
      </c>
      <c r="M94" s="237">
        <f>IF((ISERR(IRR($B$89:M89))),0,IF(IRR($B$89:M89)&lt;0,0,IRR($B$89:M89)))</f>
        <v>0</v>
      </c>
      <c r="N94" s="236">
        <f>IF((ISERR(IRR($B$89:N89))),0,IF(IRR($B$89:N89)&lt;0,0,IRR($B$89:N89)))</f>
        <v>0</v>
      </c>
      <c r="O94" s="236">
        <f>IF((ISERR(IRR($B$89:O89))),0,IF(IRR($B$89:O89)&lt;0,0,IRR($B$89:O89)))</f>
        <v>0</v>
      </c>
      <c r="P94" s="236">
        <f>IF((ISERR(IRR($B$89:P89))),0,IF(IRR($B$89:P89)&lt;0,0,IRR($B$89:P89)))</f>
        <v>0</v>
      </c>
      <c r="Q94" s="236">
        <f>IF((ISERR(IRR($B$89:Q89))),0,IF(IRR($B$89:Q89)&lt;0,0,IRR($B$89:Q89)))</f>
        <v>0</v>
      </c>
      <c r="R94" s="236">
        <f>IF((ISERR(IRR($B$89:R89))),0,IF(IRR($B$89:R89)&lt;0,0,IRR($B$89:R89)))</f>
        <v>0</v>
      </c>
      <c r="S94" s="236">
        <f>IF((ISERR(IRR($B$89:S89))),0,IF(IRR($B$89:S89)&lt;0,0,IRR($B$89:S89)))</f>
        <v>0</v>
      </c>
      <c r="T94" s="236">
        <f>IF((ISERR(IRR($B$89:T89))),0,IF(IRR($B$89:T89)&lt;0,0,IRR($B$89:T89)))</f>
        <v>0</v>
      </c>
      <c r="U94" s="236">
        <f>IF((ISERR(IRR($B$89:U89))),0,IF(IRR($B$89:U89)&lt;0,0,IRR($B$89:U89)))</f>
        <v>0</v>
      </c>
      <c r="V94" s="236">
        <f>IF((ISERR(IRR($B$89:V89))),0,IF(IRR($B$89:V89)&lt;0,0,IRR($B$89:V89)))</f>
        <v>0</v>
      </c>
      <c r="W94" s="236">
        <f>IF((ISERR(IRR($B$89:W89))),0,IF(IRR($B$89:W89)&lt;0,0,IRR($B$89:W89)))</f>
        <v>3.7040059119568536E-3</v>
      </c>
      <c r="X94" s="236">
        <f>IF((ISERR(IRR($B$89:X89))),0,IF(IRR($B$89:X89)&lt;0,0,IRR($B$89:X89)))</f>
        <v>8.5484274597431575E-3</v>
      </c>
      <c r="Y94" s="236">
        <f>IF((ISERR(IRR($B$89:Y89))),0,IF(IRR($B$89:Y89)&lt;0,0,IRR($B$89:Y89)))</f>
        <v>1.2916421410543055E-2</v>
      </c>
      <c r="Z94" s="236">
        <f>IF((ISERR(IRR($B$89:Z89))),0,IF(IRR($B$89:Z89)&lt;0,0,IRR($B$89:Z89)))</f>
        <v>1.6866058532654771E-2</v>
      </c>
      <c r="AA94" s="236">
        <f>IF((ISERR(IRR($B$89:AA89))),0,IF(IRR($B$89:AA89)&lt;0,0,IRR($B$89:AA89)))</f>
        <v>2.044713721981406E-2</v>
      </c>
      <c r="AB94" s="236">
        <f>IF((ISERR(IRR($B$89:AB89))),0,IF(IRR($B$89:AB89)&lt;0,0,IRR($B$89:AB89)))</f>
        <v>2.3702476698192809E-2</v>
      </c>
      <c r="AC94" s="236">
        <f>IF((ISERR(IRR($B$89:AC89))),0,IF(IRR($B$89:AC89)&lt;0,0,IRR($B$89:AC89)))</f>
        <v>2.6669005960488823E-2</v>
      </c>
      <c r="AD94" s="236">
        <f>IF((ISERR(IRR($B$89:AD89))),0,IF(IRR($B$89:AD89)&lt;0,0,IRR($B$89:AD89)))</f>
        <v>2.9378675415107969E-2</v>
      </c>
      <c r="AE94" s="236">
        <f>IF((ISERR(IRR($B$89:AE89))),0,IF(IRR($B$89:AE89)&lt;0,0,IRR($B$89:AE89)))</f>
        <v>3.1859218129817402E-2</v>
      </c>
      <c r="AF94" s="236">
        <f>IF((ISERR(IRR($B$89:AF89))),0,IF(IRR($B$89:AF89)&lt;0,0,IRR($B$89:AF89)))</f>
        <v>3.4134785129110501E-2</v>
      </c>
      <c r="AG94" s="236">
        <f>IF((ISERR(IRR($B$89:AG89))),0,IF(IRR($B$89:AG89)&lt;0,0,IRR($B$89:AG89)))</f>
        <v>3.6226475998297758E-2</v>
      </c>
      <c r="AH94" s="236">
        <f>IF((ISERR(IRR($B$89:AH89))),0,IF(IRR($B$89:AH89)&lt;0,0,IRR($B$89:AH89)))</f>
        <v>3.8152782788505979E-2</v>
      </c>
      <c r="AI94" s="236">
        <f>IF((ISERR(IRR($B$89:AI89))),0,IF(IRR($B$89:AI89)&lt;0,0,IRR($B$89:AI89)))</f>
        <v>3.9929962228599569E-2</v>
      </c>
      <c r="AJ94" s="236">
        <f>IF((ISERR(IRR($B$89:AJ89))),0,IF(IRR($B$89:AJ89)&lt;0,0,IRR($B$89:AJ89)))</f>
        <v>4.1572348648103219E-2</v>
      </c>
      <c r="AK94" s="236">
        <f>IF((ISERR(IRR($B$89:AK89))),0,IF(IRR($B$89:AK89)&lt;0,0,IRR($B$89:AK89)))</f>
        <v>4.3092617814473266E-2</v>
      </c>
      <c r="AL94" s="236">
        <f>IF((ISERR(IRR($B$89:AL89))),0,IF(IRR($B$89:AL89)&lt;0,0,IRR($B$89:AL89)))</f>
        <v>4.4502010058292019E-2</v>
      </c>
      <c r="AM94" s="236">
        <f>IF((ISERR(IRR($B$89:AM89))),0,IF(IRR($B$89:AM89)&lt;0,0,IRR($B$89:AM89)))</f>
        <v>4.5810519554111861E-2</v>
      </c>
      <c r="AN94" s="236">
        <f>IF((ISERR(IRR($B$89:AN89))),0,IF(IRR($B$89:AN89)&lt;0,0,IRR($B$89:AN89)))</f>
        <v>4.702705539277896E-2</v>
      </c>
      <c r="AO94" s="236">
        <f>IF((ISERR(IRR($B$89:AO89))),0,IF(IRR($B$89:AO89)&lt;0,0,IRR($B$89:AO89)))</f>
        <v>4.8159579076437975E-2</v>
      </c>
      <c r="AP94" s="236">
        <f>IF((ISERR(IRR($B$89:AP89))),0,IF(IRR($B$89:AP89)&lt;0,0,IRR($B$89:AP89)))</f>
        <v>4.9215222249191282E-2</v>
      </c>
      <c r="AQ94" s="236">
        <f>IF((ISERR(IRR($B$89:AQ89))),0,IF(IRR($B$89:AQ89)&lt;0,0,IRR($B$89:AQ89)))</f>
        <v>5.0200387809955505E-2</v>
      </c>
      <c r="AR94" s="236">
        <f>IF((ISERR(IRR($B$89:AR89))),0,IF(IRR($B$89:AR89)&lt;0,0,IRR($B$89:AR89)))</f>
        <v>5.1120837010788289E-2</v>
      </c>
      <c r="AS94" s="236">
        <f>IF((ISERR(IRR($B$89:AS89))),0,IF(IRR($B$89:AS89)&lt;0,0,IRR($B$89:AS89)))</f>
        <v>5.1981764700360866E-2</v>
      </c>
      <c r="AT94" s="236">
        <f>IF((ISERR(IRR($B$89:AT89))),0,IF(IRR($B$89:AT89)&lt;0,0,IRR($B$89:AT89)))</f>
        <v>5.2787864509381999E-2</v>
      </c>
      <c r="AU94" s="236">
        <f>IF((ISERR(IRR($B$89:AU89))),0,IF(IRR($B$89:AU89)&lt;0,0,IRR($B$89:AU89)))</f>
        <v>5.3543385477186289E-2</v>
      </c>
      <c r="AV94" s="236">
        <f>IF((ISERR(IRR($B$89:AV89))),0,IF(IRR($B$89:AV89)&lt;0,0,IRR($B$89:AV89)))</f>
        <v>5.4252181374088604E-2</v>
      </c>
      <c r="AW94" s="236">
        <f>IF((ISERR(IRR($B$89:AW89))),0,IF(IRR($B$89:AW89)&lt;0,0,IRR($B$89:AW89)))</f>
        <v>5.4917753772473654E-2</v>
      </c>
      <c r="AX94" s="236">
        <f>IF((ISERR(IRR($B$89:AX89))),0,IF(IRR($B$89:AX89)&lt;0,0,IRR($B$89:AX89)))</f>
        <v>5.5543289752923997E-2</v>
      </c>
      <c r="AY94" s="236">
        <f>IF((ISERR(IRR($B$89:AY89))),0,IF(IRR($B$89:AY89)&lt;0,0,IRR($B$89:AY89)))</f>
        <v>5.6131694993567738E-2</v>
      </c>
      <c r="AZ94" s="236">
        <f>IF((ISERR(IRR($B$89:AZ89))),0,IF(IRR($B$89:AZ89)&lt;0,0,IRR($B$89:AZ89)))</f>
        <v>5.6685622875999098E-2</v>
      </c>
      <c r="BA94" s="236">
        <f>IF((ISERR(IRR($B$89:BA89))),0,IF(IRR($B$89:BA89)&lt;0,0,IRR($B$89:BA89)))</f>
        <v>5.667377723003697E-2</v>
      </c>
    </row>
    <row r="95" spans="1:53" s="158" customFormat="1" ht="14.25" x14ac:dyDescent="0.25">
      <c r="A95" s="234" t="s">
        <v>454</v>
      </c>
      <c r="B95" s="238">
        <f>IF(AND(B90&gt;0,A90&lt;0),(B79-(B90/(B90-A90))),0)</f>
        <v>0</v>
      </c>
      <c r="C95" s="238">
        <f t="shared" ref="C95:P95" si="27">IF(AND(C90&gt;0,B90&lt;0),(C79-(C90/(C90-B90))),0)</f>
        <v>0</v>
      </c>
      <c r="D95" s="238">
        <f t="shared" si="27"/>
        <v>0</v>
      </c>
      <c r="E95" s="238">
        <f t="shared" si="27"/>
        <v>0</v>
      </c>
      <c r="F95" s="238">
        <f t="shared" si="27"/>
        <v>0</v>
      </c>
      <c r="G95" s="238">
        <f t="shared" si="27"/>
        <v>0</v>
      </c>
      <c r="H95" s="238">
        <f t="shared" si="27"/>
        <v>0</v>
      </c>
      <c r="I95" s="238">
        <f t="shared" si="27"/>
        <v>0</v>
      </c>
      <c r="J95" s="238">
        <f t="shared" si="27"/>
        <v>0</v>
      </c>
      <c r="K95" s="238">
        <f t="shared" si="27"/>
        <v>0</v>
      </c>
      <c r="L95" s="238">
        <f t="shared" si="27"/>
        <v>0</v>
      </c>
      <c r="M95" s="239">
        <f t="shared" si="27"/>
        <v>0</v>
      </c>
      <c r="N95" s="238">
        <f t="shared" si="27"/>
        <v>0</v>
      </c>
      <c r="O95" s="238">
        <f t="shared" si="27"/>
        <v>0</v>
      </c>
      <c r="P95" s="238">
        <f t="shared" si="27"/>
        <v>0</v>
      </c>
      <c r="Q95" s="238">
        <f t="shared" ref="Q95:BA95" si="28">IF(AND(Q90&gt;0,P90&lt;0),(Q80-(Q90/(Q90-P90))),0)</f>
        <v>0</v>
      </c>
      <c r="R95" s="238">
        <f t="shared" si="28"/>
        <v>0</v>
      </c>
      <c r="S95" s="238">
        <f t="shared" si="28"/>
        <v>0</v>
      </c>
      <c r="T95" s="238">
        <f t="shared" si="28"/>
        <v>0</v>
      </c>
      <c r="U95" s="238">
        <f t="shared" si="28"/>
        <v>0</v>
      </c>
      <c r="V95" s="238">
        <f t="shared" si="28"/>
        <v>0</v>
      </c>
      <c r="W95" s="238">
        <f t="shared" si="28"/>
        <v>2040.2974283686137</v>
      </c>
      <c r="X95" s="238">
        <f t="shared" si="28"/>
        <v>0</v>
      </c>
      <c r="Y95" s="238">
        <f t="shared" si="28"/>
        <v>0</v>
      </c>
      <c r="Z95" s="238">
        <f t="shared" si="28"/>
        <v>0</v>
      </c>
      <c r="AA95" s="238">
        <f t="shared" si="28"/>
        <v>0</v>
      </c>
      <c r="AB95" s="238">
        <f t="shared" si="28"/>
        <v>0</v>
      </c>
      <c r="AC95" s="238">
        <f t="shared" si="28"/>
        <v>0</v>
      </c>
      <c r="AD95" s="238">
        <f t="shared" si="28"/>
        <v>0</v>
      </c>
      <c r="AE95" s="238">
        <f t="shared" si="28"/>
        <v>0</v>
      </c>
      <c r="AF95" s="238">
        <f t="shared" si="28"/>
        <v>0</v>
      </c>
      <c r="AG95" s="238">
        <f t="shared" si="28"/>
        <v>0</v>
      </c>
      <c r="AH95" s="238">
        <f t="shared" si="28"/>
        <v>0</v>
      </c>
      <c r="AI95" s="238">
        <f t="shared" si="28"/>
        <v>0</v>
      </c>
      <c r="AJ95" s="238">
        <f t="shared" si="28"/>
        <v>0</v>
      </c>
      <c r="AK95" s="238">
        <f t="shared" si="28"/>
        <v>0</v>
      </c>
      <c r="AL95" s="238">
        <f t="shared" si="28"/>
        <v>0</v>
      </c>
      <c r="AM95" s="238">
        <f t="shared" si="28"/>
        <v>0</v>
      </c>
      <c r="AN95" s="238">
        <f t="shared" si="28"/>
        <v>0</v>
      </c>
      <c r="AO95" s="238">
        <f t="shared" si="28"/>
        <v>0</v>
      </c>
      <c r="AP95" s="238">
        <f t="shared" si="28"/>
        <v>0</v>
      </c>
      <c r="AQ95" s="238">
        <f t="shared" si="28"/>
        <v>0</v>
      </c>
      <c r="AR95" s="238">
        <f t="shared" si="28"/>
        <v>0</v>
      </c>
      <c r="AS95" s="238">
        <f t="shared" si="28"/>
        <v>0</v>
      </c>
      <c r="AT95" s="238">
        <f t="shared" si="28"/>
        <v>0</v>
      </c>
      <c r="AU95" s="238">
        <f t="shared" si="28"/>
        <v>0</v>
      </c>
      <c r="AV95" s="238">
        <f t="shared" si="28"/>
        <v>0</v>
      </c>
      <c r="AW95" s="238">
        <f t="shared" si="28"/>
        <v>0</v>
      </c>
      <c r="AX95" s="238">
        <f t="shared" si="28"/>
        <v>0</v>
      </c>
      <c r="AY95" s="238">
        <f t="shared" si="28"/>
        <v>0</v>
      </c>
      <c r="AZ95" s="238">
        <f t="shared" si="28"/>
        <v>0</v>
      </c>
      <c r="BA95" s="238">
        <f t="shared" si="28"/>
        <v>0</v>
      </c>
    </row>
    <row r="96" spans="1:53" s="158" customFormat="1" ht="15" thickBot="1" x14ac:dyDescent="0.3">
      <c r="A96" s="240" t="s">
        <v>455</v>
      </c>
      <c r="B96" s="241">
        <f>IF(AND(B93&gt;0,A93&lt;0),(B79-(B93/(B93-A93))),0)</f>
        <v>0</v>
      </c>
      <c r="C96" s="241">
        <f t="shared" ref="C96:BA96" si="29">IF(AND(C93&gt;0,B93&lt;0),(C79-(C93/(C93-B93))),0)</f>
        <v>0</v>
      </c>
      <c r="D96" s="241">
        <f t="shared" si="29"/>
        <v>0</v>
      </c>
      <c r="E96" s="241">
        <f t="shared" si="29"/>
        <v>0</v>
      </c>
      <c r="F96" s="241">
        <f t="shared" si="29"/>
        <v>0</v>
      </c>
      <c r="G96" s="241">
        <f t="shared" si="29"/>
        <v>0</v>
      </c>
      <c r="H96" s="241">
        <f t="shared" si="29"/>
        <v>0</v>
      </c>
      <c r="I96" s="241">
        <f t="shared" si="29"/>
        <v>0</v>
      </c>
      <c r="J96" s="241">
        <f t="shared" si="29"/>
        <v>0</v>
      </c>
      <c r="K96" s="241">
        <f t="shared" si="29"/>
        <v>0</v>
      </c>
      <c r="L96" s="241">
        <f t="shared" si="29"/>
        <v>0</v>
      </c>
      <c r="M96" s="242">
        <f t="shared" si="29"/>
        <v>0</v>
      </c>
      <c r="N96" s="241">
        <f t="shared" si="29"/>
        <v>0</v>
      </c>
      <c r="O96" s="241">
        <f t="shared" si="29"/>
        <v>0</v>
      </c>
      <c r="P96" s="241">
        <f t="shared" si="29"/>
        <v>0</v>
      </c>
      <c r="Q96" s="241">
        <f t="shared" si="29"/>
        <v>0</v>
      </c>
      <c r="R96" s="241">
        <f t="shared" si="29"/>
        <v>0</v>
      </c>
      <c r="S96" s="241">
        <f t="shared" si="29"/>
        <v>0</v>
      </c>
      <c r="T96" s="241">
        <f t="shared" si="29"/>
        <v>0</v>
      </c>
      <c r="U96" s="241">
        <f t="shared" si="29"/>
        <v>0</v>
      </c>
      <c r="V96" s="241">
        <f t="shared" si="29"/>
        <v>0</v>
      </c>
      <c r="W96" s="241">
        <f t="shared" si="29"/>
        <v>0</v>
      </c>
      <c r="X96" s="241">
        <f t="shared" si="29"/>
        <v>0</v>
      </c>
      <c r="Y96" s="241">
        <f t="shared" si="29"/>
        <v>0</v>
      </c>
      <c r="Z96" s="241">
        <f t="shared" si="29"/>
        <v>0</v>
      </c>
      <c r="AA96" s="241">
        <f t="shared" si="29"/>
        <v>0</v>
      </c>
      <c r="AB96" s="241">
        <f t="shared" si="29"/>
        <v>0</v>
      </c>
      <c r="AC96" s="241">
        <f t="shared" si="29"/>
        <v>0</v>
      </c>
      <c r="AD96" s="241">
        <f t="shared" si="29"/>
        <v>0</v>
      </c>
      <c r="AE96" s="241">
        <f t="shared" si="29"/>
        <v>0</v>
      </c>
      <c r="AF96" s="241">
        <f t="shared" si="29"/>
        <v>0</v>
      </c>
      <c r="AG96" s="241">
        <f t="shared" si="29"/>
        <v>0</v>
      </c>
      <c r="AH96" s="241">
        <f t="shared" si="29"/>
        <v>0</v>
      </c>
      <c r="AI96" s="241">
        <f t="shared" si="29"/>
        <v>0</v>
      </c>
      <c r="AJ96" s="241">
        <f t="shared" si="29"/>
        <v>0</v>
      </c>
      <c r="AK96" s="241">
        <f t="shared" si="29"/>
        <v>0</v>
      </c>
      <c r="AL96" s="241">
        <f t="shared" si="29"/>
        <v>0</v>
      </c>
      <c r="AM96" s="241">
        <f t="shared" si="29"/>
        <v>0</v>
      </c>
      <c r="AN96" s="241">
        <f t="shared" si="29"/>
        <v>0</v>
      </c>
      <c r="AO96" s="241">
        <f t="shared" si="29"/>
        <v>0</v>
      </c>
      <c r="AP96" s="241">
        <f t="shared" si="29"/>
        <v>0</v>
      </c>
      <c r="AQ96" s="241">
        <f t="shared" si="29"/>
        <v>0</v>
      </c>
      <c r="AR96" s="241">
        <f t="shared" si="29"/>
        <v>0</v>
      </c>
      <c r="AS96" s="241">
        <f t="shared" si="29"/>
        <v>0</v>
      </c>
      <c r="AT96" s="241">
        <f t="shared" si="29"/>
        <v>0</v>
      </c>
      <c r="AU96" s="241">
        <f t="shared" si="29"/>
        <v>0</v>
      </c>
      <c r="AV96" s="241">
        <f t="shared" si="29"/>
        <v>0</v>
      </c>
      <c r="AW96" s="241">
        <f t="shared" si="29"/>
        <v>0</v>
      </c>
      <c r="AX96" s="241">
        <f t="shared" si="29"/>
        <v>0</v>
      </c>
      <c r="AY96" s="241">
        <f t="shared" si="29"/>
        <v>0</v>
      </c>
      <c r="AZ96" s="241">
        <f t="shared" si="29"/>
        <v>0</v>
      </c>
      <c r="BA96" s="241">
        <f t="shared" si="29"/>
        <v>0</v>
      </c>
    </row>
    <row r="97" spans="1:52" x14ac:dyDescent="0.25">
      <c r="C97" s="243"/>
      <c r="D97" s="243"/>
      <c r="E97" s="243"/>
      <c r="F97" s="243"/>
      <c r="G97" s="243"/>
      <c r="H97" s="243"/>
      <c r="I97" s="243"/>
      <c r="J97" s="243"/>
    </row>
    <row r="98" spans="1:52" ht="64.5" customHeight="1" x14ac:dyDescent="0.25">
      <c r="A98" s="425"/>
      <c r="B98" s="425"/>
      <c r="C98" s="425"/>
      <c r="D98" s="425"/>
      <c r="E98" s="425"/>
      <c r="F98" s="425"/>
      <c r="G98" s="425"/>
      <c r="H98" s="425"/>
      <c r="I98" s="425"/>
      <c r="J98" s="425"/>
      <c r="K98" s="425"/>
    </row>
    <row r="100" spans="1:52" x14ac:dyDescent="0.25">
      <c r="C100" s="243"/>
    </row>
    <row r="102" spans="1:52" x14ac:dyDescent="0.25">
      <c r="AZ102" s="244"/>
    </row>
    <row r="103" spans="1:52" ht="27.75" x14ac:dyDescent="0.25">
      <c r="B103" s="157"/>
      <c r="M103" s="157"/>
    </row>
    <row r="104" spans="1:52" ht="27.75" x14ac:dyDescent="0.25">
      <c r="B104" s="157"/>
      <c r="M104" s="245"/>
    </row>
  </sheetData>
  <mergeCells count="23">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 ref="A18:M18"/>
    <mergeCell ref="U14:W14"/>
    <mergeCell ref="A15:M15"/>
    <mergeCell ref="U13:X13"/>
    <mergeCell ref="A10:L10"/>
    <mergeCell ref="A13:M13"/>
    <mergeCell ref="A16:M16"/>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4" zoomScale="70" zoomScaleSheetLayoutView="70" workbookViewId="0">
      <selection activeCell="I45" sqref="I45"/>
    </sheetView>
  </sheetViews>
  <sheetFormatPr defaultRowHeight="15.75" x14ac:dyDescent="0.25"/>
  <cols>
    <col min="1" max="1" width="9.140625" style="121"/>
    <col min="2" max="2" width="37.7109375" style="121" customWidth="1"/>
    <col min="3" max="3" width="17.425781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61" t="s">
        <v>69</v>
      </c>
    </row>
    <row r="2" spans="1:44" ht="18.75" x14ac:dyDescent="0.3">
      <c r="L2" s="62" t="s">
        <v>10</v>
      </c>
    </row>
    <row r="3" spans="1:44" ht="18.75" x14ac:dyDescent="0.3">
      <c r="L3" s="62" t="s">
        <v>68</v>
      </c>
    </row>
    <row r="4" spans="1:44" ht="18.75" x14ac:dyDescent="0.3">
      <c r="K4" s="62"/>
    </row>
    <row r="5" spans="1:44" x14ac:dyDescent="0.25">
      <c r="A5" s="359" t="str">
        <f>'4. паспортбюджет'!A5:O5</f>
        <v>Год раскрытия информации: 2026 год</v>
      </c>
      <c r="B5" s="359"/>
      <c r="C5" s="359"/>
      <c r="D5" s="359"/>
      <c r="E5" s="359"/>
      <c r="F5" s="359"/>
      <c r="G5" s="359"/>
      <c r="H5" s="359"/>
      <c r="I5" s="359"/>
      <c r="J5" s="359"/>
      <c r="K5" s="359"/>
      <c r="L5" s="359"/>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2"/>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65" t="s">
        <v>8</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81" t="str">
        <f>'1. паспорт местоположение'!A12:C12</f>
        <v>K_NS3300.VL.0053</v>
      </c>
      <c r="B12" s="381"/>
      <c r="C12" s="381"/>
      <c r="D12" s="381"/>
      <c r="E12" s="381"/>
      <c r="F12" s="381"/>
      <c r="G12" s="381"/>
      <c r="H12" s="381"/>
      <c r="I12" s="381"/>
      <c r="J12" s="381"/>
      <c r="K12" s="381"/>
      <c r="L12" s="381"/>
    </row>
    <row r="13" spans="1:44" x14ac:dyDescent="0.25">
      <c r="A13" s="365" t="s">
        <v>7</v>
      </c>
      <c r="B13" s="365"/>
      <c r="C13" s="365"/>
      <c r="D13" s="365"/>
      <c r="E13" s="365"/>
      <c r="F13" s="365"/>
      <c r="G13" s="365"/>
      <c r="H13" s="365"/>
      <c r="I13" s="365"/>
      <c r="J13" s="365"/>
      <c r="K13" s="365"/>
      <c r="L13" s="365"/>
    </row>
    <row r="14" spans="1:44" ht="18.75" x14ac:dyDescent="0.25">
      <c r="A14" s="382"/>
      <c r="B14" s="382"/>
      <c r="C14" s="382"/>
      <c r="D14" s="382"/>
      <c r="E14" s="382"/>
      <c r="F14" s="382"/>
      <c r="G14" s="382"/>
      <c r="H14" s="382"/>
      <c r="I14" s="382"/>
      <c r="J14" s="382"/>
      <c r="K14" s="382"/>
      <c r="L14" s="382"/>
    </row>
    <row r="15" spans="1:44" ht="36" customHeight="1" x14ac:dyDescent="0.25">
      <c r="A15" s="3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8"/>
      <c r="C15" s="388"/>
      <c r="D15" s="388"/>
      <c r="E15" s="388"/>
      <c r="F15" s="388"/>
      <c r="G15" s="388"/>
      <c r="H15" s="388"/>
      <c r="I15" s="388"/>
      <c r="J15" s="388"/>
      <c r="K15" s="388"/>
      <c r="L15" s="388"/>
    </row>
    <row r="16" spans="1:44" x14ac:dyDescent="0.25">
      <c r="A16" s="365" t="s">
        <v>6</v>
      </c>
      <c r="B16" s="365"/>
      <c r="C16" s="365"/>
      <c r="D16" s="365"/>
      <c r="E16" s="365"/>
      <c r="F16" s="365"/>
      <c r="G16" s="365"/>
      <c r="H16" s="365"/>
      <c r="I16" s="365"/>
      <c r="J16" s="365"/>
      <c r="K16" s="365"/>
      <c r="L16" s="365"/>
    </row>
    <row r="17" spans="1:12" ht="15.75" customHeight="1" x14ac:dyDescent="0.25">
      <c r="L17" s="279"/>
    </row>
    <row r="18" spans="1:12" x14ac:dyDescent="0.25">
      <c r="K18" s="122"/>
    </row>
    <row r="19" spans="1:12" ht="15.75" customHeight="1" x14ac:dyDescent="0.25">
      <c r="A19" s="431" t="s">
        <v>399</v>
      </c>
      <c r="B19" s="431"/>
      <c r="C19" s="431"/>
      <c r="D19" s="431"/>
      <c r="E19" s="431"/>
      <c r="F19" s="431"/>
      <c r="G19" s="431"/>
      <c r="H19" s="431"/>
      <c r="I19" s="431"/>
      <c r="J19" s="431"/>
      <c r="K19" s="431"/>
      <c r="L19" s="431"/>
    </row>
    <row r="20" spans="1:12" x14ac:dyDescent="0.25">
      <c r="A20" s="123"/>
      <c r="B20" s="123"/>
      <c r="C20" s="124"/>
      <c r="D20" s="124"/>
      <c r="E20" s="124"/>
      <c r="F20" s="124"/>
      <c r="G20" s="124"/>
      <c r="H20" s="124"/>
      <c r="I20" s="124"/>
      <c r="J20" s="124"/>
      <c r="K20" s="124"/>
      <c r="L20" s="124"/>
    </row>
    <row r="21" spans="1:12" ht="28.5" customHeight="1" x14ac:dyDescent="0.25">
      <c r="A21" s="436" t="s">
        <v>220</v>
      </c>
      <c r="B21" s="436" t="s">
        <v>219</v>
      </c>
      <c r="C21" s="437" t="s">
        <v>333</v>
      </c>
      <c r="D21" s="437"/>
      <c r="E21" s="437"/>
      <c r="F21" s="437"/>
      <c r="G21" s="437"/>
      <c r="H21" s="437"/>
      <c r="I21" s="438" t="s">
        <v>218</v>
      </c>
      <c r="J21" s="439" t="s">
        <v>335</v>
      </c>
      <c r="K21" s="436" t="s">
        <v>217</v>
      </c>
      <c r="L21" s="432" t="s">
        <v>334</v>
      </c>
    </row>
    <row r="22" spans="1:12" ht="58.5" customHeight="1" x14ac:dyDescent="0.25">
      <c r="A22" s="436"/>
      <c r="B22" s="436"/>
      <c r="C22" s="433" t="s">
        <v>2</v>
      </c>
      <c r="D22" s="433"/>
      <c r="E22" s="125"/>
      <c r="F22" s="126"/>
      <c r="G22" s="434" t="s">
        <v>1</v>
      </c>
      <c r="H22" s="435"/>
      <c r="I22" s="438"/>
      <c r="J22" s="440"/>
      <c r="K22" s="436"/>
      <c r="L22" s="432"/>
    </row>
    <row r="23" spans="1:12" ht="47.25" x14ac:dyDescent="0.25">
      <c r="A23" s="436"/>
      <c r="B23" s="436"/>
      <c r="C23" s="127" t="s">
        <v>216</v>
      </c>
      <c r="D23" s="127" t="s">
        <v>215</v>
      </c>
      <c r="E23" s="127" t="s">
        <v>216</v>
      </c>
      <c r="F23" s="127" t="s">
        <v>215</v>
      </c>
      <c r="G23" s="127" t="s">
        <v>216</v>
      </c>
      <c r="H23" s="127" t="s">
        <v>215</v>
      </c>
      <c r="I23" s="438"/>
      <c r="J23" s="441"/>
      <c r="K23" s="436"/>
      <c r="L23" s="432"/>
    </row>
    <row r="24" spans="1:12" x14ac:dyDescent="0.25">
      <c r="A24" s="278">
        <v>1</v>
      </c>
      <c r="B24" s="278">
        <v>2</v>
      </c>
      <c r="C24" s="127">
        <v>3</v>
      </c>
      <c r="D24" s="127">
        <v>4</v>
      </c>
      <c r="E24" s="127">
        <v>5</v>
      </c>
      <c r="F24" s="127">
        <v>6</v>
      </c>
      <c r="G24" s="127">
        <v>7</v>
      </c>
      <c r="H24" s="127">
        <v>8</v>
      </c>
      <c r="I24" s="127">
        <v>9</v>
      </c>
      <c r="J24" s="127">
        <v>10</v>
      </c>
      <c r="K24" s="127">
        <v>11</v>
      </c>
      <c r="L24" s="127">
        <v>12</v>
      </c>
    </row>
    <row r="25" spans="1:12" x14ac:dyDescent="0.25">
      <c r="A25" s="286">
        <v>1</v>
      </c>
      <c r="B25" s="287" t="s">
        <v>214</v>
      </c>
      <c r="C25" s="128"/>
      <c r="D25" s="128"/>
      <c r="E25" s="128"/>
      <c r="F25" s="128"/>
      <c r="G25" s="128"/>
      <c r="H25" s="128"/>
      <c r="I25" s="128"/>
      <c r="J25" s="128"/>
      <c r="K25" s="45"/>
      <c r="L25" s="114"/>
    </row>
    <row r="26" spans="1:12" ht="21.75" customHeight="1" x14ac:dyDescent="0.25">
      <c r="A26" s="286" t="s">
        <v>213</v>
      </c>
      <c r="B26" s="288" t="s">
        <v>340</v>
      </c>
      <c r="C26" s="44">
        <v>43621</v>
      </c>
      <c r="D26" s="44">
        <v>43641</v>
      </c>
      <c r="E26" s="128"/>
      <c r="F26" s="128"/>
      <c r="G26" s="44">
        <v>43621</v>
      </c>
      <c r="H26" s="44">
        <v>43641</v>
      </c>
      <c r="I26" s="130">
        <v>1</v>
      </c>
      <c r="J26" s="130">
        <v>1</v>
      </c>
      <c r="K26" s="45"/>
      <c r="L26" s="45"/>
    </row>
    <row r="27" spans="1:12" s="129" customFormat="1" ht="39" customHeight="1" x14ac:dyDescent="0.25">
      <c r="A27" s="286" t="s">
        <v>212</v>
      </c>
      <c r="B27" s="288" t="s">
        <v>342</v>
      </c>
      <c r="C27" s="43" t="s">
        <v>434</v>
      </c>
      <c r="D27" s="44"/>
      <c r="E27" s="44"/>
      <c r="F27" s="44"/>
      <c r="G27" s="43" t="s">
        <v>434</v>
      </c>
      <c r="H27" s="44"/>
      <c r="I27" s="44"/>
      <c r="J27" s="44"/>
      <c r="K27" s="45"/>
      <c r="L27" s="45"/>
    </row>
    <row r="28" spans="1:12" s="129" customFormat="1" ht="70.5" customHeight="1" x14ac:dyDescent="0.25">
      <c r="A28" s="286" t="s">
        <v>341</v>
      </c>
      <c r="B28" s="288" t="s">
        <v>346</v>
      </c>
      <c r="C28" s="43" t="s">
        <v>434</v>
      </c>
      <c r="D28" s="44"/>
      <c r="E28" s="44"/>
      <c r="F28" s="44"/>
      <c r="G28" s="43" t="s">
        <v>434</v>
      </c>
      <c r="H28" s="44"/>
      <c r="I28" s="44"/>
      <c r="J28" s="44"/>
      <c r="K28" s="45"/>
      <c r="L28" s="45"/>
    </row>
    <row r="29" spans="1:12" s="129" customFormat="1" ht="54" customHeight="1" x14ac:dyDescent="0.25">
      <c r="A29" s="286" t="s">
        <v>211</v>
      </c>
      <c r="B29" s="288" t="s">
        <v>345</v>
      </c>
      <c r="C29" s="43" t="s">
        <v>434</v>
      </c>
      <c r="D29" s="44"/>
      <c r="E29" s="44"/>
      <c r="F29" s="44"/>
      <c r="G29" s="43" t="s">
        <v>434</v>
      </c>
      <c r="H29" s="44"/>
      <c r="I29" s="44"/>
      <c r="J29" s="44"/>
      <c r="K29" s="45"/>
      <c r="L29" s="45"/>
    </row>
    <row r="30" spans="1:12" s="129" customFormat="1" ht="64.5" customHeight="1" x14ac:dyDescent="0.25">
      <c r="A30" s="286" t="s">
        <v>210</v>
      </c>
      <c r="B30" s="288" t="s">
        <v>347</v>
      </c>
      <c r="C30" s="283">
        <v>44165</v>
      </c>
      <c r="D30" s="283">
        <v>45357</v>
      </c>
      <c r="E30" s="128"/>
      <c r="F30" s="128"/>
      <c r="G30" s="283">
        <v>44165</v>
      </c>
      <c r="H30" s="283">
        <v>46280</v>
      </c>
      <c r="I30" s="130">
        <v>0.5</v>
      </c>
      <c r="J30" s="130">
        <v>1</v>
      </c>
      <c r="K30" s="342"/>
      <c r="L30" s="342"/>
    </row>
    <row r="31" spans="1:12" s="129" customFormat="1" ht="37.5" customHeight="1" x14ac:dyDescent="0.25">
      <c r="A31" s="286" t="s">
        <v>209</v>
      </c>
      <c r="B31" s="289" t="s">
        <v>343</v>
      </c>
      <c r="C31" s="46">
        <v>43959</v>
      </c>
      <c r="D31" s="46">
        <v>43990</v>
      </c>
      <c r="E31" s="128"/>
      <c r="F31" s="128"/>
      <c r="G31" s="46">
        <v>43959</v>
      </c>
      <c r="H31" s="46">
        <v>44020</v>
      </c>
      <c r="I31" s="130">
        <v>1</v>
      </c>
      <c r="J31" s="130">
        <v>1</v>
      </c>
      <c r="K31" s="45"/>
      <c r="L31" s="45"/>
    </row>
    <row r="32" spans="1:12" s="129" customFormat="1" ht="31.5" x14ac:dyDescent="0.25">
      <c r="A32" s="286" t="s">
        <v>207</v>
      </c>
      <c r="B32" s="289" t="s">
        <v>348</v>
      </c>
      <c r="C32" s="46">
        <v>44439</v>
      </c>
      <c r="D32" s="46">
        <v>44560</v>
      </c>
      <c r="E32" s="128"/>
      <c r="F32" s="128"/>
      <c r="G32" s="46">
        <v>44439</v>
      </c>
      <c r="H32" s="46">
        <v>45076</v>
      </c>
      <c r="I32" s="130">
        <v>1</v>
      </c>
      <c r="J32" s="130">
        <v>1</v>
      </c>
      <c r="K32" s="45"/>
      <c r="L32" s="45"/>
    </row>
    <row r="33" spans="1:12" s="129" customFormat="1" ht="37.5" customHeight="1" x14ac:dyDescent="0.25">
      <c r="A33" s="286" t="s">
        <v>359</v>
      </c>
      <c r="B33" s="289" t="s">
        <v>302</v>
      </c>
      <c r="C33" s="43" t="s">
        <v>434</v>
      </c>
      <c r="D33" s="43"/>
      <c r="E33" s="43"/>
      <c r="F33" s="43"/>
      <c r="G33" s="43" t="s">
        <v>434</v>
      </c>
      <c r="H33" s="43"/>
      <c r="I33" s="130"/>
      <c r="J33" s="130"/>
      <c r="K33" s="45"/>
      <c r="L33" s="45"/>
    </row>
    <row r="34" spans="1:12" s="129" customFormat="1" ht="47.25" customHeight="1" x14ac:dyDescent="0.25">
      <c r="A34" s="286" t="s">
        <v>360</v>
      </c>
      <c r="B34" s="289" t="s">
        <v>352</v>
      </c>
      <c r="C34" s="43" t="s">
        <v>434</v>
      </c>
      <c r="D34" s="43"/>
      <c r="E34" s="43"/>
      <c r="F34" s="43"/>
      <c r="G34" s="43" t="s">
        <v>434</v>
      </c>
      <c r="H34" s="43"/>
      <c r="I34" s="130"/>
      <c r="J34" s="130"/>
      <c r="K34" s="45"/>
      <c r="L34" s="45"/>
    </row>
    <row r="35" spans="1:12" s="129" customFormat="1" ht="49.5" customHeight="1" x14ac:dyDescent="0.25">
      <c r="A35" s="286" t="s">
        <v>361</v>
      </c>
      <c r="B35" s="289" t="s">
        <v>208</v>
      </c>
      <c r="C35" s="44">
        <f>D35-5</f>
        <v>44643</v>
      </c>
      <c r="D35" s="46">
        <v>44648</v>
      </c>
      <c r="E35" s="43"/>
      <c r="F35" s="43"/>
      <c r="G35" s="44">
        <v>45097</v>
      </c>
      <c r="H35" s="46">
        <v>45103</v>
      </c>
      <c r="I35" s="130">
        <v>1</v>
      </c>
      <c r="J35" s="130">
        <v>1</v>
      </c>
      <c r="K35" s="45"/>
      <c r="L35" s="45"/>
    </row>
    <row r="36" spans="1:12" ht="37.5" customHeight="1" x14ac:dyDescent="0.25">
      <c r="A36" s="286" t="s">
        <v>362</v>
      </c>
      <c r="B36" s="289" t="s">
        <v>344</v>
      </c>
      <c r="C36" s="43" t="s">
        <v>434</v>
      </c>
      <c r="D36" s="43"/>
      <c r="E36" s="43"/>
      <c r="F36" s="43"/>
      <c r="G36" s="43" t="s">
        <v>434</v>
      </c>
      <c r="H36" s="43"/>
      <c r="I36" s="130"/>
      <c r="J36" s="130"/>
      <c r="K36" s="45"/>
      <c r="L36" s="45"/>
    </row>
    <row r="37" spans="1:12" ht="41.25" customHeight="1" x14ac:dyDescent="0.25">
      <c r="A37" s="286" t="s">
        <v>363</v>
      </c>
      <c r="B37" s="289" t="s">
        <v>206</v>
      </c>
      <c r="C37" s="46">
        <f>C32</f>
        <v>44439</v>
      </c>
      <c r="D37" s="46">
        <f>C35</f>
        <v>44643</v>
      </c>
      <c r="E37" s="131"/>
      <c r="F37" s="132"/>
      <c r="G37" s="46">
        <v>44439</v>
      </c>
      <c r="H37" s="46">
        <v>45076</v>
      </c>
      <c r="I37" s="130">
        <v>1</v>
      </c>
      <c r="J37" s="130">
        <v>1</v>
      </c>
      <c r="K37" s="45"/>
      <c r="L37" s="45"/>
    </row>
    <row r="38" spans="1:12" x14ac:dyDescent="0.25">
      <c r="A38" s="286" t="s">
        <v>547</v>
      </c>
      <c r="B38" s="287" t="s">
        <v>205</v>
      </c>
      <c r="C38" s="340"/>
      <c r="D38" s="45"/>
      <c r="E38" s="45"/>
      <c r="F38" s="45"/>
      <c r="G38" s="340"/>
      <c r="H38" s="45"/>
      <c r="I38" s="130"/>
      <c r="J38" s="130"/>
      <c r="K38" s="45"/>
      <c r="L38" s="45"/>
    </row>
    <row r="39" spans="1:12" ht="71.25" customHeight="1" x14ac:dyDescent="0.25">
      <c r="A39" s="286">
        <v>2</v>
      </c>
      <c r="B39" s="289" t="s">
        <v>349</v>
      </c>
      <c r="C39" s="283">
        <v>45147</v>
      </c>
      <c r="D39" s="285">
        <v>45177</v>
      </c>
      <c r="E39" s="45"/>
      <c r="F39" s="45"/>
      <c r="G39" s="283">
        <v>45147</v>
      </c>
      <c r="H39" s="285">
        <v>45177</v>
      </c>
      <c r="I39" s="130">
        <v>1</v>
      </c>
      <c r="J39" s="130">
        <v>1</v>
      </c>
      <c r="K39" s="342"/>
      <c r="L39" s="342"/>
    </row>
    <row r="40" spans="1:12" ht="33.75" customHeight="1" x14ac:dyDescent="0.25">
      <c r="A40" s="286" t="s">
        <v>204</v>
      </c>
      <c r="B40" s="289" t="s">
        <v>351</v>
      </c>
      <c r="C40" s="285">
        <v>45237</v>
      </c>
      <c r="D40" s="348">
        <v>45722</v>
      </c>
      <c r="E40" s="45"/>
      <c r="F40" s="45"/>
      <c r="G40" s="285">
        <v>45237</v>
      </c>
      <c r="H40" s="348">
        <v>46209</v>
      </c>
      <c r="I40" s="130">
        <v>0.6</v>
      </c>
      <c r="J40" s="130">
        <v>1</v>
      </c>
      <c r="K40" s="342"/>
      <c r="L40" s="342"/>
    </row>
    <row r="41" spans="1:12" ht="63" customHeight="1" x14ac:dyDescent="0.25">
      <c r="A41" s="286" t="s">
        <v>203</v>
      </c>
      <c r="B41" s="287" t="s">
        <v>430</v>
      </c>
      <c r="C41" s="284"/>
      <c r="D41" s="349"/>
      <c r="E41" s="45"/>
      <c r="F41" s="45"/>
      <c r="G41" s="284"/>
      <c r="H41" s="349"/>
      <c r="I41" s="130"/>
      <c r="J41" s="130"/>
      <c r="K41" s="342"/>
      <c r="L41" s="342"/>
    </row>
    <row r="42" spans="1:12" ht="58.5" customHeight="1" x14ac:dyDescent="0.25">
      <c r="A42" s="286">
        <v>3</v>
      </c>
      <c r="B42" s="289" t="s">
        <v>350</v>
      </c>
      <c r="C42" s="285">
        <v>45237</v>
      </c>
      <c r="D42" s="348">
        <v>45357</v>
      </c>
      <c r="E42" s="45"/>
      <c r="F42" s="45"/>
      <c r="G42" s="285">
        <v>45237</v>
      </c>
      <c r="H42" s="348">
        <v>46087</v>
      </c>
      <c r="I42" s="130">
        <v>1</v>
      </c>
      <c r="J42" s="130">
        <v>1</v>
      </c>
      <c r="K42" s="342"/>
      <c r="L42" s="342"/>
    </row>
    <row r="43" spans="1:12" ht="34.5" customHeight="1" x14ac:dyDescent="0.25">
      <c r="A43" s="286" t="s">
        <v>202</v>
      </c>
      <c r="B43" s="289" t="s">
        <v>200</v>
      </c>
      <c r="C43" s="283">
        <v>45387</v>
      </c>
      <c r="D43" s="283">
        <v>45940</v>
      </c>
      <c r="E43" s="45"/>
      <c r="F43" s="45"/>
      <c r="G43" s="283">
        <v>46147</v>
      </c>
      <c r="H43" s="283">
        <v>46254</v>
      </c>
      <c r="I43" s="130"/>
      <c r="J43" s="130"/>
      <c r="K43" s="342"/>
      <c r="L43" s="342"/>
    </row>
    <row r="44" spans="1:12" ht="24.75" customHeight="1" x14ac:dyDescent="0.25">
      <c r="A44" s="286" t="s">
        <v>201</v>
      </c>
      <c r="B44" s="289" t="s">
        <v>198</v>
      </c>
      <c r="C44" s="283">
        <v>45447</v>
      </c>
      <c r="D44" s="283">
        <v>45966</v>
      </c>
      <c r="E44" s="45"/>
      <c r="F44" s="45"/>
      <c r="G44" s="283">
        <v>46177</v>
      </c>
      <c r="H44" s="283">
        <v>46264</v>
      </c>
      <c r="I44" s="130"/>
      <c r="J44" s="130"/>
      <c r="K44" s="342"/>
      <c r="L44" s="342"/>
    </row>
    <row r="45" spans="1:12" ht="90.75" customHeight="1" x14ac:dyDescent="0.25">
      <c r="A45" s="286" t="s">
        <v>199</v>
      </c>
      <c r="B45" s="289" t="s">
        <v>355</v>
      </c>
      <c r="C45" s="43" t="s">
        <v>434</v>
      </c>
      <c r="D45" s="43"/>
      <c r="E45" s="43"/>
      <c r="F45" s="43"/>
      <c r="G45" s="43" t="s">
        <v>434</v>
      </c>
      <c r="H45" s="43"/>
      <c r="I45" s="130"/>
      <c r="J45" s="130"/>
      <c r="K45" s="344"/>
      <c r="L45" s="344"/>
    </row>
    <row r="46" spans="1:12" ht="167.25" customHeight="1" x14ac:dyDescent="0.25">
      <c r="A46" s="286" t="s">
        <v>197</v>
      </c>
      <c r="B46" s="289" t="s">
        <v>353</v>
      </c>
      <c r="C46" s="43" t="s">
        <v>434</v>
      </c>
      <c r="D46" s="43"/>
      <c r="E46" s="43"/>
      <c r="F46" s="43"/>
      <c r="G46" s="43" t="s">
        <v>434</v>
      </c>
      <c r="H46" s="43"/>
      <c r="I46" s="130"/>
      <c r="J46" s="130"/>
      <c r="K46" s="344"/>
      <c r="L46" s="344"/>
    </row>
    <row r="47" spans="1:12" ht="30.75" customHeight="1" x14ac:dyDescent="0.25">
      <c r="A47" s="286" t="s">
        <v>195</v>
      </c>
      <c r="B47" s="289" t="s">
        <v>196</v>
      </c>
      <c r="C47" s="283">
        <v>46336</v>
      </c>
      <c r="D47" s="283">
        <v>46351</v>
      </c>
      <c r="E47" s="45"/>
      <c r="F47" s="45"/>
      <c r="G47" s="283">
        <v>46266</v>
      </c>
      <c r="H47" s="283">
        <v>46280</v>
      </c>
      <c r="I47" s="130"/>
      <c r="J47" s="130"/>
      <c r="K47" s="344"/>
      <c r="L47" s="344"/>
    </row>
    <row r="48" spans="1:12" ht="37.5" customHeight="1" x14ac:dyDescent="0.25">
      <c r="A48" s="286" t="s">
        <v>364</v>
      </c>
      <c r="B48" s="287" t="s">
        <v>194</v>
      </c>
      <c r="C48" s="284"/>
      <c r="D48" s="45"/>
      <c r="E48" s="45"/>
      <c r="F48" s="45"/>
      <c r="G48" s="284"/>
      <c r="H48" s="45"/>
      <c r="I48" s="130"/>
      <c r="J48" s="130"/>
      <c r="K48" s="344"/>
      <c r="L48" s="344"/>
    </row>
    <row r="49" spans="1:12" ht="35.25" customHeight="1" x14ac:dyDescent="0.25">
      <c r="A49" s="286">
        <v>4</v>
      </c>
      <c r="B49" s="289" t="s">
        <v>192</v>
      </c>
      <c r="C49" s="283">
        <v>46352</v>
      </c>
      <c r="D49" s="283">
        <v>46356</v>
      </c>
      <c r="E49" s="45"/>
      <c r="F49" s="45"/>
      <c r="G49" s="283">
        <v>46280</v>
      </c>
      <c r="H49" s="283">
        <v>46290</v>
      </c>
      <c r="I49" s="130"/>
      <c r="J49" s="130"/>
      <c r="K49" s="344"/>
      <c r="L49" s="344"/>
    </row>
    <row r="50" spans="1:12" ht="86.25" customHeight="1" x14ac:dyDescent="0.25">
      <c r="A50" s="286" t="s">
        <v>193</v>
      </c>
      <c r="B50" s="289" t="s">
        <v>354</v>
      </c>
      <c r="C50" s="283">
        <v>46371</v>
      </c>
      <c r="D50" s="283">
        <v>46381</v>
      </c>
      <c r="E50" s="45"/>
      <c r="F50" s="45"/>
      <c r="G50" s="285">
        <v>46291</v>
      </c>
      <c r="H50" s="341">
        <v>46295</v>
      </c>
      <c r="I50" s="130"/>
      <c r="J50" s="130"/>
      <c r="K50" s="344"/>
      <c r="L50" s="344"/>
    </row>
    <row r="51" spans="1:12" ht="77.25" customHeight="1" x14ac:dyDescent="0.25">
      <c r="A51" s="286" t="s">
        <v>191</v>
      </c>
      <c r="B51" s="289" t="s">
        <v>356</v>
      </c>
      <c r="C51" s="43" t="s">
        <v>434</v>
      </c>
      <c r="D51" s="46"/>
      <c r="E51" s="46"/>
      <c r="F51" s="46"/>
      <c r="G51" s="43" t="s">
        <v>434</v>
      </c>
      <c r="H51" s="46"/>
      <c r="I51" s="130"/>
      <c r="J51" s="130"/>
      <c r="K51" s="344"/>
      <c r="L51" s="344"/>
    </row>
    <row r="52" spans="1:12" ht="71.25" customHeight="1" x14ac:dyDescent="0.25">
      <c r="A52" s="286" t="s">
        <v>189</v>
      </c>
      <c r="B52" s="289" t="s">
        <v>190</v>
      </c>
      <c r="C52" s="283">
        <v>46357</v>
      </c>
      <c r="D52" s="283">
        <v>46366</v>
      </c>
      <c r="E52" s="45"/>
      <c r="F52" s="45"/>
      <c r="G52" s="283">
        <v>46280</v>
      </c>
      <c r="H52" s="283">
        <v>46291</v>
      </c>
      <c r="I52" s="130"/>
      <c r="J52" s="130"/>
      <c r="K52" s="344"/>
      <c r="L52" s="344"/>
    </row>
    <row r="53" spans="1:12" ht="48" customHeight="1" x14ac:dyDescent="0.25">
      <c r="A53" s="286" t="s">
        <v>187</v>
      </c>
      <c r="B53" s="290" t="s">
        <v>357</v>
      </c>
      <c r="C53" s="285">
        <v>46382</v>
      </c>
      <c r="D53" s="341">
        <v>46387</v>
      </c>
      <c r="E53" s="45"/>
      <c r="F53" s="45"/>
      <c r="G53" s="285">
        <v>46291</v>
      </c>
      <c r="H53" s="341">
        <v>46295</v>
      </c>
      <c r="I53" s="130"/>
      <c r="J53" s="130"/>
      <c r="K53" s="344"/>
      <c r="L53" s="344"/>
    </row>
    <row r="54" spans="1:12" ht="46.5" customHeight="1" x14ac:dyDescent="0.25">
      <c r="A54" s="286" t="s">
        <v>358</v>
      </c>
      <c r="B54" s="289" t="s">
        <v>188</v>
      </c>
      <c r="C54" s="43" t="s">
        <v>434</v>
      </c>
      <c r="D54" s="46"/>
      <c r="E54" s="46"/>
      <c r="F54" s="46"/>
      <c r="G54" s="43" t="s">
        <v>434</v>
      </c>
      <c r="H54" s="46"/>
      <c r="I54" s="130"/>
      <c r="J54" s="130"/>
      <c r="K54" s="344"/>
      <c r="L54" s="344"/>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60" zoomScaleNormal="70" workbookViewId="0">
      <selection activeCell="M28" sqref="M2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3" customWidth="1"/>
    <col min="9" max="9" width="5.28515625" style="33" customWidth="1"/>
    <col min="10" max="10" width="11.140625" style="33" customWidth="1"/>
    <col min="11" max="11" width="5.5703125" style="33" customWidth="1"/>
    <col min="12" max="12" width="7.28515625" style="33" customWidth="1"/>
    <col min="13" max="13" width="5.85546875" style="33" customWidth="1"/>
    <col min="14" max="14" width="10.85546875" style="33" customWidth="1"/>
    <col min="15" max="15" width="9.140625" style="33" customWidth="1"/>
    <col min="16" max="16" width="10" style="33" customWidth="1"/>
    <col min="17" max="17" width="7.42578125" style="33" customWidth="1"/>
    <col min="18" max="18" width="12.42578125" style="33" customWidth="1"/>
    <col min="19" max="24" width="9.140625" style="33"/>
    <col min="25" max="25" width="10.42578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2" t="str">
        <f>'1. паспорт местоположение'!A5:C5</f>
        <v>Год раскрытия информации: 2026 год</v>
      </c>
      <c r="B4" s="412"/>
      <c r="C4" s="412"/>
      <c r="D4" s="412"/>
      <c r="E4" s="412"/>
      <c r="F4" s="412"/>
      <c r="G4" s="412"/>
      <c r="H4" s="412"/>
      <c r="I4" s="412"/>
      <c r="J4" s="412"/>
      <c r="K4" s="412"/>
      <c r="L4" s="412"/>
      <c r="M4" s="412"/>
      <c r="N4" s="412"/>
      <c r="O4" s="412"/>
      <c r="P4" s="412"/>
      <c r="Q4" s="412"/>
    </row>
    <row r="5" spans="1:29" ht="18.75" x14ac:dyDescent="0.3">
      <c r="A5" s="34"/>
      <c r="B5" s="34"/>
      <c r="C5" s="34"/>
      <c r="D5" s="34"/>
      <c r="E5" s="34"/>
      <c r="F5" s="34"/>
      <c r="H5" s="34"/>
      <c r="I5" s="34"/>
      <c r="Q5" s="13"/>
    </row>
    <row r="6" spans="1:29" ht="18.75" x14ac:dyDescent="0.25">
      <c r="A6" s="417" t="s">
        <v>9</v>
      </c>
      <c r="B6" s="417"/>
      <c r="C6" s="417"/>
      <c r="D6" s="417"/>
      <c r="E6" s="417"/>
      <c r="F6" s="417"/>
      <c r="G6" s="417"/>
      <c r="H6" s="417"/>
      <c r="I6" s="417"/>
      <c r="J6" s="417"/>
      <c r="K6" s="417"/>
      <c r="L6" s="417"/>
      <c r="M6" s="417"/>
      <c r="N6" s="417"/>
      <c r="O6" s="417"/>
      <c r="P6" s="417"/>
      <c r="Q6" s="417"/>
    </row>
    <row r="7" spans="1:29" ht="18.75" x14ac:dyDescent="0.25">
      <c r="A7" s="40"/>
      <c r="B7" s="40"/>
      <c r="C7" s="40"/>
      <c r="D7" s="40"/>
      <c r="E7" s="40"/>
      <c r="F7" s="40"/>
      <c r="G7" s="40"/>
      <c r="H7" s="36"/>
      <c r="I7" s="36"/>
      <c r="J7" s="36"/>
      <c r="K7" s="36"/>
      <c r="L7" s="36"/>
      <c r="M7" s="36"/>
      <c r="N7" s="36"/>
      <c r="O7" s="36"/>
      <c r="P7" s="36"/>
      <c r="Q7" s="36"/>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row>
    <row r="9" spans="1:29" ht="18.75" customHeight="1" x14ac:dyDescent="0.25">
      <c r="A9" s="411" t="s">
        <v>8</v>
      </c>
      <c r="B9" s="411"/>
      <c r="C9" s="411"/>
      <c r="D9" s="411"/>
      <c r="E9" s="411"/>
      <c r="F9" s="411"/>
      <c r="G9" s="411"/>
      <c r="H9" s="411"/>
      <c r="I9" s="411"/>
      <c r="J9" s="411"/>
      <c r="K9" s="411"/>
      <c r="L9" s="411"/>
      <c r="M9" s="411"/>
      <c r="N9" s="411"/>
      <c r="O9" s="411"/>
      <c r="P9" s="411"/>
      <c r="Q9" s="411"/>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81" t="str">
        <f>'1. паспорт местоположение'!A12:C12</f>
        <v>K_NS3300.VL.0053</v>
      </c>
      <c r="B11" s="381"/>
      <c r="C11" s="381"/>
      <c r="D11" s="381"/>
      <c r="E11" s="381"/>
      <c r="F11" s="381"/>
      <c r="G11" s="381"/>
      <c r="H11" s="381"/>
      <c r="I11" s="381"/>
      <c r="J11" s="381"/>
      <c r="K11" s="381"/>
      <c r="L11" s="381"/>
      <c r="M11" s="381"/>
      <c r="N11" s="381"/>
      <c r="O11" s="381"/>
      <c r="P11" s="381"/>
      <c r="Q11" s="381"/>
    </row>
    <row r="12" spans="1:29" x14ac:dyDescent="0.25">
      <c r="A12" s="411" t="s">
        <v>7</v>
      </c>
      <c r="B12" s="411"/>
      <c r="C12" s="411"/>
      <c r="D12" s="411"/>
      <c r="E12" s="411"/>
      <c r="F12" s="411"/>
      <c r="G12" s="411"/>
      <c r="H12" s="411"/>
      <c r="I12" s="411"/>
      <c r="J12" s="411"/>
      <c r="K12" s="411"/>
      <c r="L12" s="411"/>
      <c r="M12" s="411"/>
      <c r="N12" s="411"/>
      <c r="O12" s="411"/>
      <c r="P12" s="411"/>
      <c r="Q12" s="411"/>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4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46"/>
      <c r="C14" s="446"/>
      <c r="D14" s="446"/>
      <c r="E14" s="446"/>
      <c r="F14" s="446"/>
      <c r="G14" s="446"/>
      <c r="H14" s="446"/>
      <c r="I14" s="446"/>
      <c r="J14" s="446"/>
      <c r="K14" s="446"/>
      <c r="L14" s="446"/>
      <c r="M14" s="446"/>
      <c r="N14" s="446"/>
      <c r="O14" s="446"/>
      <c r="P14" s="446"/>
      <c r="Q14" s="446"/>
    </row>
    <row r="15" spans="1:29" ht="15.75" customHeight="1" x14ac:dyDescent="0.25">
      <c r="A15" s="411" t="s">
        <v>6</v>
      </c>
      <c r="B15" s="411"/>
      <c r="C15" s="411"/>
      <c r="D15" s="411"/>
      <c r="E15" s="411"/>
      <c r="F15" s="411"/>
      <c r="G15" s="411"/>
      <c r="H15" s="411"/>
      <c r="I15" s="411"/>
      <c r="J15" s="411"/>
      <c r="K15" s="411"/>
      <c r="L15" s="411"/>
      <c r="M15" s="411"/>
      <c r="N15" s="411"/>
      <c r="O15" s="411"/>
      <c r="P15" s="411"/>
      <c r="Q15" s="411"/>
    </row>
    <row r="16" spans="1:29" x14ac:dyDescent="0.25">
      <c r="A16" s="447"/>
      <c r="B16" s="447"/>
      <c r="C16" s="447"/>
      <c r="D16" s="447"/>
      <c r="E16" s="447"/>
      <c r="F16" s="447"/>
      <c r="G16" s="447"/>
      <c r="H16" s="447"/>
      <c r="I16" s="447"/>
      <c r="J16" s="447"/>
      <c r="K16" s="447"/>
      <c r="L16" s="447"/>
      <c r="M16" s="447"/>
      <c r="N16" s="447"/>
      <c r="O16" s="447"/>
      <c r="P16" s="447"/>
      <c r="Q16" s="447"/>
    </row>
    <row r="17" spans="1:35" x14ac:dyDescent="0.25">
      <c r="A17" s="34"/>
      <c r="H17" s="34"/>
      <c r="I17" s="34"/>
      <c r="J17" s="34"/>
      <c r="K17" s="34"/>
      <c r="L17" s="34"/>
      <c r="M17" s="34"/>
      <c r="N17" s="34"/>
      <c r="O17" s="34"/>
      <c r="P17" s="34"/>
    </row>
    <row r="18" spans="1:35" x14ac:dyDescent="0.25">
      <c r="A18" s="448" t="s">
        <v>400</v>
      </c>
      <c r="B18" s="448"/>
      <c r="C18" s="448"/>
      <c r="D18" s="448"/>
      <c r="E18" s="448"/>
      <c r="F18" s="448"/>
      <c r="G18" s="448"/>
      <c r="H18" s="448"/>
      <c r="I18" s="448"/>
      <c r="J18" s="448"/>
      <c r="K18" s="448"/>
      <c r="L18" s="448"/>
      <c r="M18" s="448"/>
      <c r="N18" s="448"/>
      <c r="O18" s="448"/>
      <c r="P18" s="448"/>
      <c r="Q18" s="448"/>
    </row>
    <row r="19" spans="1:35" x14ac:dyDescent="0.25">
      <c r="A19" s="34"/>
      <c r="B19" s="34"/>
      <c r="C19" s="34"/>
      <c r="D19" s="34"/>
      <c r="E19" s="34"/>
      <c r="F19" s="34"/>
      <c r="H19" s="34"/>
      <c r="I19" s="34"/>
      <c r="J19" s="34"/>
      <c r="K19" s="34"/>
      <c r="L19" s="34"/>
      <c r="M19" s="34"/>
      <c r="N19" s="34"/>
      <c r="O19" s="34"/>
      <c r="P19" s="34"/>
    </row>
    <row r="20" spans="1:35" s="57" customFormat="1" ht="33" customHeight="1" x14ac:dyDescent="0.25">
      <c r="A20" s="449" t="s">
        <v>186</v>
      </c>
      <c r="B20" s="449" t="s">
        <v>185</v>
      </c>
      <c r="C20" s="452" t="s">
        <v>184</v>
      </c>
      <c r="D20" s="452"/>
      <c r="E20" s="453" t="s">
        <v>183</v>
      </c>
      <c r="F20" s="453"/>
      <c r="G20" s="454" t="s">
        <v>664</v>
      </c>
      <c r="H20" s="444" t="s">
        <v>550</v>
      </c>
      <c r="I20" s="445"/>
      <c r="J20" s="445"/>
      <c r="K20" s="445"/>
      <c r="L20" s="444" t="s">
        <v>551</v>
      </c>
      <c r="M20" s="445"/>
      <c r="N20" s="445"/>
      <c r="O20" s="445"/>
      <c r="P20" s="444" t="s">
        <v>642</v>
      </c>
      <c r="Q20" s="445"/>
      <c r="R20" s="445"/>
      <c r="S20" s="445"/>
      <c r="T20" s="444" t="s">
        <v>656</v>
      </c>
      <c r="U20" s="445"/>
      <c r="V20" s="445"/>
      <c r="W20" s="445"/>
      <c r="X20" s="444" t="s">
        <v>665</v>
      </c>
      <c r="Y20" s="445"/>
      <c r="Z20" s="445"/>
      <c r="AA20" s="445"/>
      <c r="AB20" s="442" t="s">
        <v>182</v>
      </c>
      <c r="AC20" s="442"/>
    </row>
    <row r="21" spans="1:35" s="57" customFormat="1" ht="81.75" customHeight="1" x14ac:dyDescent="0.25">
      <c r="A21" s="450"/>
      <c r="B21" s="450"/>
      <c r="C21" s="452"/>
      <c r="D21" s="452"/>
      <c r="E21" s="453"/>
      <c r="F21" s="453"/>
      <c r="G21" s="455"/>
      <c r="H21" s="443" t="s">
        <v>2</v>
      </c>
      <c r="I21" s="443"/>
      <c r="J21" s="443" t="s">
        <v>180</v>
      </c>
      <c r="K21" s="443"/>
      <c r="L21" s="443" t="s">
        <v>2</v>
      </c>
      <c r="M21" s="443"/>
      <c r="N21" s="443" t="s">
        <v>180</v>
      </c>
      <c r="O21" s="443"/>
      <c r="P21" s="443" t="s">
        <v>2</v>
      </c>
      <c r="Q21" s="443"/>
      <c r="R21" s="443" t="s">
        <v>180</v>
      </c>
      <c r="S21" s="443"/>
      <c r="T21" s="443" t="s">
        <v>2</v>
      </c>
      <c r="U21" s="443"/>
      <c r="V21" s="443" t="s">
        <v>180</v>
      </c>
      <c r="W21" s="443"/>
      <c r="X21" s="443" t="s">
        <v>2</v>
      </c>
      <c r="Y21" s="443"/>
      <c r="Z21" s="443" t="s">
        <v>180</v>
      </c>
      <c r="AA21" s="443"/>
      <c r="AB21" s="442"/>
      <c r="AC21" s="442"/>
    </row>
    <row r="22" spans="1:35" s="57" customFormat="1" ht="89.25" customHeight="1" x14ac:dyDescent="0.3">
      <c r="A22" s="451"/>
      <c r="B22" s="451"/>
      <c r="C22" s="351" t="s">
        <v>2</v>
      </c>
      <c r="D22" s="351" t="s">
        <v>180</v>
      </c>
      <c r="E22" s="299" t="s">
        <v>666</v>
      </c>
      <c r="F22" s="299" t="s">
        <v>667</v>
      </c>
      <c r="G22" s="456"/>
      <c r="H22" s="345" t="s">
        <v>382</v>
      </c>
      <c r="I22" s="345" t="s">
        <v>383</v>
      </c>
      <c r="J22" s="345" t="s">
        <v>382</v>
      </c>
      <c r="K22" s="345" t="s">
        <v>383</v>
      </c>
      <c r="L22" s="345" t="s">
        <v>382</v>
      </c>
      <c r="M22" s="345" t="s">
        <v>383</v>
      </c>
      <c r="N22" s="345" t="s">
        <v>382</v>
      </c>
      <c r="O22" s="345" t="s">
        <v>383</v>
      </c>
      <c r="P22" s="345" t="s">
        <v>382</v>
      </c>
      <c r="Q22" s="345" t="s">
        <v>383</v>
      </c>
      <c r="R22" s="345" t="s">
        <v>382</v>
      </c>
      <c r="S22" s="345" t="s">
        <v>383</v>
      </c>
      <c r="T22" s="345" t="s">
        <v>382</v>
      </c>
      <c r="U22" s="345" t="s">
        <v>383</v>
      </c>
      <c r="V22" s="345" t="s">
        <v>382</v>
      </c>
      <c r="W22" s="345" t="s">
        <v>383</v>
      </c>
      <c r="X22" s="345" t="s">
        <v>382</v>
      </c>
      <c r="Y22" s="345" t="s">
        <v>383</v>
      </c>
      <c r="Z22" s="345" t="s">
        <v>382</v>
      </c>
      <c r="AA22" s="345" t="s">
        <v>383</v>
      </c>
      <c r="AB22" s="351" t="s">
        <v>181</v>
      </c>
      <c r="AC22" s="351" t="s">
        <v>180</v>
      </c>
      <c r="AE22" s="58"/>
      <c r="AF22" s="58"/>
      <c r="AG22" s="58"/>
      <c r="AH22" s="58"/>
      <c r="AI22" s="59"/>
    </row>
    <row r="23" spans="1:35" s="57" customFormat="1"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c r="AE23" s="59"/>
      <c r="AF23" s="59"/>
      <c r="AG23" s="59"/>
      <c r="AH23" s="59"/>
      <c r="AI23" s="59"/>
    </row>
    <row r="24" spans="1:35" s="59" customFormat="1" ht="47.25" customHeight="1" x14ac:dyDescent="0.25">
      <c r="A24" s="266">
        <v>1</v>
      </c>
      <c r="B24" s="267" t="s">
        <v>179</v>
      </c>
      <c r="C24" s="268">
        <v>110.76578328463275</v>
      </c>
      <c r="D24" s="268">
        <v>118.11304488849396</v>
      </c>
      <c r="E24" s="268">
        <v>77.259422290632756</v>
      </c>
      <c r="F24" s="268">
        <v>77.181834960632756</v>
      </c>
      <c r="G24" s="268">
        <v>9.3155829999999995E-2</v>
      </c>
      <c r="H24" s="268">
        <v>77.181834960632727</v>
      </c>
      <c r="I24" s="268"/>
      <c r="J24" s="268">
        <v>53.086397670805383</v>
      </c>
      <c r="K24" s="268"/>
      <c r="L24" s="268">
        <v>0</v>
      </c>
      <c r="M24" s="268"/>
      <c r="N24" s="268">
        <v>31.427130393688568</v>
      </c>
      <c r="O24" s="268"/>
      <c r="P24" s="268">
        <v>0</v>
      </c>
      <c r="Q24" s="268"/>
      <c r="R24" s="268">
        <v>0</v>
      </c>
      <c r="S24" s="268"/>
      <c r="T24" s="268">
        <v>0</v>
      </c>
      <c r="U24" s="268"/>
      <c r="V24" s="268">
        <v>0</v>
      </c>
      <c r="W24" s="268"/>
      <c r="X24" s="268">
        <v>0</v>
      </c>
      <c r="Y24" s="268"/>
      <c r="Z24" s="268" t="s">
        <v>643</v>
      </c>
      <c r="AA24" s="268"/>
      <c r="AB24" s="268">
        <v>77.181834960632727</v>
      </c>
      <c r="AC24" s="268">
        <v>84.513528064493954</v>
      </c>
    </row>
    <row r="25" spans="1:35" s="59" customFormat="1" ht="24" customHeight="1" x14ac:dyDescent="0.25">
      <c r="A25" s="269" t="s">
        <v>178</v>
      </c>
      <c r="B25" s="270" t="s">
        <v>177</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643</v>
      </c>
      <c r="AA25" s="268"/>
      <c r="AB25" s="268">
        <v>0</v>
      </c>
      <c r="AC25" s="268">
        <v>0</v>
      </c>
    </row>
    <row r="26" spans="1:35" s="59" customFormat="1" x14ac:dyDescent="0.25">
      <c r="A26" s="269" t="s">
        <v>176</v>
      </c>
      <c r="B26" s="270" t="s">
        <v>175</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643</v>
      </c>
      <c r="AA26" s="268"/>
      <c r="AB26" s="268">
        <v>0</v>
      </c>
      <c r="AC26" s="268">
        <v>0</v>
      </c>
    </row>
    <row r="27" spans="1:35" s="59" customFormat="1" ht="38.25" customHeight="1" x14ac:dyDescent="0.25">
      <c r="A27" s="269" t="s">
        <v>174</v>
      </c>
      <c r="B27" s="270" t="s">
        <v>339</v>
      </c>
      <c r="C27" s="268"/>
      <c r="D27" s="268"/>
      <c r="E27" s="268"/>
      <c r="F27" s="268"/>
      <c r="G27" s="268">
        <v>1.3877787807814457E-17</v>
      </c>
      <c r="H27" s="268">
        <v>0</v>
      </c>
      <c r="I27" s="268"/>
      <c r="J27" s="268">
        <v>24.195289941266072</v>
      </c>
      <c r="K27" s="268"/>
      <c r="L27" s="268">
        <v>0</v>
      </c>
      <c r="M27" s="268"/>
      <c r="N27" s="268">
        <v>25.759942945646369</v>
      </c>
      <c r="O27" s="268"/>
      <c r="P27" s="268">
        <v>0</v>
      </c>
      <c r="Q27" s="268"/>
      <c r="R27" s="268">
        <v>0</v>
      </c>
      <c r="S27" s="268"/>
      <c r="T27" s="268">
        <v>0</v>
      </c>
      <c r="U27" s="268"/>
      <c r="V27" s="268">
        <v>0</v>
      </c>
      <c r="W27" s="268"/>
      <c r="X27" s="268">
        <v>0</v>
      </c>
      <c r="Y27" s="268"/>
      <c r="Z27" s="268" t="s">
        <v>643</v>
      </c>
      <c r="AA27" s="268"/>
      <c r="AB27" s="268">
        <v>0</v>
      </c>
      <c r="AC27" s="268">
        <v>49.955232886912441</v>
      </c>
    </row>
    <row r="28" spans="1:35" s="59" customFormat="1" x14ac:dyDescent="0.25">
      <c r="A28" s="269" t="s">
        <v>173</v>
      </c>
      <c r="B28" s="270" t="s">
        <v>172</v>
      </c>
      <c r="C28" s="268"/>
      <c r="D28" s="268"/>
      <c r="E28" s="268"/>
      <c r="F28" s="268"/>
      <c r="G28" s="268">
        <v>9.3155829999999995E-2</v>
      </c>
      <c r="H28" s="268">
        <v>0.71459392600000027</v>
      </c>
      <c r="I28" s="268"/>
      <c r="J28" s="268">
        <v>0.69902542600000039</v>
      </c>
      <c r="K28" s="268"/>
      <c r="L28" s="268">
        <v>0</v>
      </c>
      <c r="M28" s="268"/>
      <c r="N28" s="268">
        <v>0</v>
      </c>
      <c r="O28" s="268"/>
      <c r="P28" s="268">
        <v>0</v>
      </c>
      <c r="Q28" s="268"/>
      <c r="R28" s="268">
        <v>0</v>
      </c>
      <c r="S28" s="268"/>
      <c r="T28" s="268">
        <v>0</v>
      </c>
      <c r="U28" s="268"/>
      <c r="V28" s="268">
        <v>0</v>
      </c>
      <c r="W28" s="268"/>
      <c r="X28" s="268">
        <v>0</v>
      </c>
      <c r="Y28" s="268"/>
      <c r="Z28" s="268">
        <v>0</v>
      </c>
      <c r="AA28" s="268"/>
      <c r="AB28" s="268">
        <v>0.71459392600000027</v>
      </c>
      <c r="AC28" s="268">
        <v>0.69902542600000039</v>
      </c>
    </row>
    <row r="29" spans="1:35" s="59" customFormat="1" x14ac:dyDescent="0.25">
      <c r="A29" s="269" t="s">
        <v>171</v>
      </c>
      <c r="B29" s="271" t="s">
        <v>170</v>
      </c>
      <c r="C29" s="268"/>
      <c r="D29" s="268"/>
      <c r="E29" s="268"/>
      <c r="F29" s="268"/>
      <c r="G29" s="268">
        <v>0</v>
      </c>
      <c r="H29" s="268">
        <v>76.467241034632721</v>
      </c>
      <c r="I29" s="268"/>
      <c r="J29" s="268">
        <v>28.192082303539308</v>
      </c>
      <c r="K29" s="268"/>
      <c r="L29" s="268">
        <v>0</v>
      </c>
      <c r="M29" s="268"/>
      <c r="N29" s="268">
        <v>5.6671874480421991</v>
      </c>
      <c r="O29" s="268"/>
      <c r="P29" s="268">
        <v>0</v>
      </c>
      <c r="Q29" s="268"/>
      <c r="R29" s="268">
        <v>0</v>
      </c>
      <c r="S29" s="268"/>
      <c r="T29" s="268">
        <v>0</v>
      </c>
      <c r="U29" s="268"/>
      <c r="V29" s="268">
        <v>0</v>
      </c>
      <c r="W29" s="268"/>
      <c r="X29" s="268">
        <v>0</v>
      </c>
      <c r="Y29" s="268"/>
      <c r="Z29" s="268" t="s">
        <v>643</v>
      </c>
      <c r="AA29" s="268"/>
      <c r="AB29" s="268">
        <v>77.181834960632727</v>
      </c>
      <c r="AC29" s="268">
        <v>33.859269751581515</v>
      </c>
    </row>
    <row r="30" spans="1:35" s="59" customFormat="1" ht="47.25" x14ac:dyDescent="0.25">
      <c r="A30" s="266" t="s">
        <v>63</v>
      </c>
      <c r="B30" s="267" t="s">
        <v>169</v>
      </c>
      <c r="C30" s="268">
        <v>93.577138720261047</v>
      </c>
      <c r="D30" s="268">
        <v>98.31343203768661</v>
      </c>
      <c r="E30" s="268">
        <v>85.323709320261045</v>
      </c>
      <c r="F30" s="268">
        <v>85.218516610261048</v>
      </c>
      <c r="G30" s="268">
        <v>0.14882410999999998</v>
      </c>
      <c r="H30" s="268">
        <v>85.218516610261076</v>
      </c>
      <c r="I30" s="268"/>
      <c r="J30" s="268">
        <v>89.911178527686616</v>
      </c>
      <c r="K30" s="268"/>
      <c r="L30" s="268">
        <v>0</v>
      </c>
      <c r="M30" s="268"/>
      <c r="N30" s="268">
        <v>0</v>
      </c>
      <c r="O30" s="268"/>
      <c r="P30" s="268">
        <v>0</v>
      </c>
      <c r="Q30" s="268"/>
      <c r="R30" s="268">
        <v>0</v>
      </c>
      <c r="S30" s="268"/>
      <c r="T30" s="268">
        <v>0</v>
      </c>
      <c r="U30" s="268"/>
      <c r="V30" s="268">
        <v>0</v>
      </c>
      <c r="W30" s="268"/>
      <c r="X30" s="268">
        <v>0</v>
      </c>
      <c r="Y30" s="268"/>
      <c r="Z30" s="268" t="s">
        <v>643</v>
      </c>
      <c r="AA30" s="268"/>
      <c r="AB30" s="268">
        <v>85.218516610261076</v>
      </c>
      <c r="AC30" s="268">
        <v>89.911178527686616</v>
      </c>
    </row>
    <row r="31" spans="1:35" s="59" customFormat="1" x14ac:dyDescent="0.25">
      <c r="A31" s="266" t="s">
        <v>168</v>
      </c>
      <c r="B31" s="270" t="s">
        <v>167</v>
      </c>
      <c r="C31" s="268">
        <v>1.4890039314983676</v>
      </c>
      <c r="D31" s="268">
        <v>1.4890036841911791</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5" s="59" customFormat="1" ht="31.5" x14ac:dyDescent="0.25">
      <c r="A32" s="266" t="s">
        <v>166</v>
      </c>
      <c r="B32" s="270" t="s">
        <v>165</v>
      </c>
      <c r="C32" s="268">
        <v>42.814293555062285</v>
      </c>
      <c r="D32" s="268">
        <v>44.462551566528397</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s="59" customFormat="1" x14ac:dyDescent="0.25">
      <c r="A33" s="266" t="s">
        <v>164</v>
      </c>
      <c r="B33" s="270" t="s">
        <v>163</v>
      </c>
      <c r="C33" s="268">
        <v>26.911776474758742</v>
      </c>
      <c r="D33" s="268">
        <v>28.597208236916046</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s="59" customFormat="1" x14ac:dyDescent="0.25">
      <c r="A34" s="266" t="s">
        <v>162</v>
      </c>
      <c r="B34" s="270" t="s">
        <v>161</v>
      </c>
      <c r="C34" s="268">
        <v>22.362064758941656</v>
      </c>
      <c r="D34" s="268">
        <v>23.764668550050995</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59" customFormat="1" ht="48" customHeight="1" x14ac:dyDescent="0.25">
      <c r="A35" s="266" t="s">
        <v>62</v>
      </c>
      <c r="B35" s="267" t="s">
        <v>160</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59" customFormat="1" ht="44.25" customHeight="1" x14ac:dyDescent="0.25">
      <c r="A36" s="269" t="s">
        <v>159</v>
      </c>
      <c r="B36" s="270" t="s">
        <v>484</v>
      </c>
      <c r="C36" s="268"/>
      <c r="D36" s="268"/>
      <c r="E36" s="268"/>
      <c r="F36" s="268"/>
      <c r="G36" s="268">
        <v>0</v>
      </c>
      <c r="H36" s="268">
        <v>0</v>
      </c>
      <c r="I36" s="300" t="s">
        <v>440</v>
      </c>
      <c r="J36" s="268">
        <v>0</v>
      </c>
      <c r="K36" s="300" t="s">
        <v>440</v>
      </c>
      <c r="L36" s="268">
        <v>0</v>
      </c>
      <c r="M36" s="300" t="s">
        <v>440</v>
      </c>
      <c r="N36" s="268">
        <v>0</v>
      </c>
      <c r="O36" s="300" t="s">
        <v>440</v>
      </c>
      <c r="P36" s="268">
        <v>0</v>
      </c>
      <c r="Q36" s="300" t="s">
        <v>440</v>
      </c>
      <c r="R36" s="268">
        <v>0</v>
      </c>
      <c r="S36" s="300" t="s">
        <v>440</v>
      </c>
      <c r="T36" s="268">
        <v>0</v>
      </c>
      <c r="U36" s="300" t="s">
        <v>440</v>
      </c>
      <c r="V36" s="268">
        <v>0</v>
      </c>
      <c r="W36" s="300" t="s">
        <v>440</v>
      </c>
      <c r="X36" s="268">
        <v>0</v>
      </c>
      <c r="Y36" s="300" t="s">
        <v>440</v>
      </c>
      <c r="Z36" s="268" t="s">
        <v>643</v>
      </c>
      <c r="AA36" s="300" t="s">
        <v>643</v>
      </c>
      <c r="AB36" s="268">
        <v>0</v>
      </c>
      <c r="AC36" s="268">
        <v>0</v>
      </c>
    </row>
    <row r="37" spans="1:29" s="59" customFormat="1" ht="31.5" x14ac:dyDescent="0.25">
      <c r="A37" s="269" t="s">
        <v>158</v>
      </c>
      <c r="B37" s="272" t="s">
        <v>482</v>
      </c>
      <c r="C37" s="268"/>
      <c r="D37" s="268"/>
      <c r="E37" s="268"/>
      <c r="F37" s="268"/>
      <c r="G37" s="268">
        <v>0</v>
      </c>
      <c r="H37" s="268">
        <v>0</v>
      </c>
      <c r="I37" s="300" t="s">
        <v>440</v>
      </c>
      <c r="J37" s="268">
        <v>0</v>
      </c>
      <c r="K37" s="300" t="s">
        <v>440</v>
      </c>
      <c r="L37" s="268">
        <v>0</v>
      </c>
      <c r="M37" s="300" t="s">
        <v>440</v>
      </c>
      <c r="N37" s="268">
        <v>0</v>
      </c>
      <c r="O37" s="300" t="s">
        <v>440</v>
      </c>
      <c r="P37" s="268">
        <v>0</v>
      </c>
      <c r="Q37" s="300" t="s">
        <v>440</v>
      </c>
      <c r="R37" s="268">
        <v>0</v>
      </c>
      <c r="S37" s="300" t="s">
        <v>440</v>
      </c>
      <c r="T37" s="268">
        <v>0</v>
      </c>
      <c r="U37" s="300" t="s">
        <v>440</v>
      </c>
      <c r="V37" s="268">
        <v>0</v>
      </c>
      <c r="W37" s="300" t="s">
        <v>440</v>
      </c>
      <c r="X37" s="268">
        <v>0</v>
      </c>
      <c r="Y37" s="300" t="s">
        <v>440</v>
      </c>
      <c r="Z37" s="268" t="s">
        <v>643</v>
      </c>
      <c r="AA37" s="300" t="s">
        <v>643</v>
      </c>
      <c r="AB37" s="268">
        <v>0</v>
      </c>
      <c r="AC37" s="268">
        <v>0</v>
      </c>
    </row>
    <row r="38" spans="1:29" s="59" customFormat="1" x14ac:dyDescent="0.25">
      <c r="A38" s="269" t="s">
        <v>157</v>
      </c>
      <c r="B38" s="272" t="s">
        <v>148</v>
      </c>
      <c r="C38" s="268"/>
      <c r="D38" s="268"/>
      <c r="E38" s="268"/>
      <c r="F38" s="268"/>
      <c r="G38" s="268">
        <v>0</v>
      </c>
      <c r="H38" s="268">
        <v>0</v>
      </c>
      <c r="I38" s="300" t="s">
        <v>440</v>
      </c>
      <c r="J38" s="268">
        <v>0</v>
      </c>
      <c r="K38" s="300" t="s">
        <v>440</v>
      </c>
      <c r="L38" s="268">
        <v>0</v>
      </c>
      <c r="M38" s="300" t="s">
        <v>440</v>
      </c>
      <c r="N38" s="268">
        <v>0</v>
      </c>
      <c r="O38" s="300" t="s">
        <v>440</v>
      </c>
      <c r="P38" s="268">
        <v>0</v>
      </c>
      <c r="Q38" s="300" t="s">
        <v>440</v>
      </c>
      <c r="R38" s="268">
        <v>0</v>
      </c>
      <c r="S38" s="300" t="s">
        <v>440</v>
      </c>
      <c r="T38" s="268">
        <v>0</v>
      </c>
      <c r="U38" s="300" t="s">
        <v>440</v>
      </c>
      <c r="V38" s="268">
        <v>0</v>
      </c>
      <c r="W38" s="300" t="s">
        <v>440</v>
      </c>
      <c r="X38" s="268">
        <v>0</v>
      </c>
      <c r="Y38" s="300" t="s">
        <v>440</v>
      </c>
      <c r="Z38" s="268" t="s">
        <v>643</v>
      </c>
      <c r="AA38" s="300" t="s">
        <v>643</v>
      </c>
      <c r="AB38" s="268">
        <v>0</v>
      </c>
      <c r="AC38" s="268">
        <v>0</v>
      </c>
    </row>
    <row r="39" spans="1:29" s="59" customFormat="1" x14ac:dyDescent="0.25">
      <c r="A39" s="269" t="s">
        <v>156</v>
      </c>
      <c r="B39" s="270" t="s">
        <v>515</v>
      </c>
      <c r="C39" s="268"/>
      <c r="D39" s="268"/>
      <c r="E39" s="268"/>
      <c r="F39" s="268"/>
      <c r="G39" s="268">
        <v>0</v>
      </c>
      <c r="H39" s="268">
        <v>15</v>
      </c>
      <c r="I39" s="300">
        <v>3</v>
      </c>
      <c r="J39" s="268">
        <v>15</v>
      </c>
      <c r="K39" s="300">
        <v>3</v>
      </c>
      <c r="L39" s="268">
        <v>0</v>
      </c>
      <c r="M39" s="300" t="s">
        <v>440</v>
      </c>
      <c r="N39" s="268">
        <v>0</v>
      </c>
      <c r="O39" s="300" t="s">
        <v>440</v>
      </c>
      <c r="P39" s="268">
        <v>0</v>
      </c>
      <c r="Q39" s="300" t="s">
        <v>440</v>
      </c>
      <c r="R39" s="268">
        <v>0</v>
      </c>
      <c r="S39" s="300" t="s">
        <v>440</v>
      </c>
      <c r="T39" s="268">
        <v>0</v>
      </c>
      <c r="U39" s="300" t="s">
        <v>440</v>
      </c>
      <c r="V39" s="268">
        <v>0</v>
      </c>
      <c r="W39" s="300" t="s">
        <v>440</v>
      </c>
      <c r="X39" s="268">
        <v>0</v>
      </c>
      <c r="Y39" s="300" t="s">
        <v>440</v>
      </c>
      <c r="Z39" s="268" t="s">
        <v>643</v>
      </c>
      <c r="AA39" s="300" t="s">
        <v>643</v>
      </c>
      <c r="AB39" s="268">
        <v>15</v>
      </c>
      <c r="AC39" s="268">
        <v>15</v>
      </c>
    </row>
    <row r="40" spans="1:29" s="59" customFormat="1" x14ac:dyDescent="0.25">
      <c r="A40" s="269" t="s">
        <v>155</v>
      </c>
      <c r="B40" s="270" t="s">
        <v>485</v>
      </c>
      <c r="C40" s="268"/>
      <c r="D40" s="268"/>
      <c r="E40" s="268"/>
      <c r="F40" s="268"/>
      <c r="G40" s="268">
        <v>0</v>
      </c>
      <c r="H40" s="268">
        <v>0</v>
      </c>
      <c r="I40" s="300" t="s">
        <v>440</v>
      </c>
      <c r="J40" s="268">
        <v>0</v>
      </c>
      <c r="K40" s="300" t="s">
        <v>440</v>
      </c>
      <c r="L40" s="268">
        <v>0</v>
      </c>
      <c r="M40" s="300" t="s">
        <v>440</v>
      </c>
      <c r="N40" s="268">
        <v>0</v>
      </c>
      <c r="O40" s="300" t="s">
        <v>440</v>
      </c>
      <c r="P40" s="268">
        <v>0</v>
      </c>
      <c r="Q40" s="300" t="s">
        <v>440</v>
      </c>
      <c r="R40" s="268">
        <v>0</v>
      </c>
      <c r="S40" s="300" t="s">
        <v>440</v>
      </c>
      <c r="T40" s="268">
        <v>0</v>
      </c>
      <c r="U40" s="300" t="s">
        <v>440</v>
      </c>
      <c r="V40" s="268">
        <v>0</v>
      </c>
      <c r="W40" s="300" t="s">
        <v>440</v>
      </c>
      <c r="X40" s="268">
        <v>0</v>
      </c>
      <c r="Y40" s="300" t="s">
        <v>440</v>
      </c>
      <c r="Z40" s="268" t="s">
        <v>643</v>
      </c>
      <c r="AA40" s="300" t="s">
        <v>643</v>
      </c>
      <c r="AB40" s="268">
        <v>0</v>
      </c>
      <c r="AC40" s="268">
        <v>0</v>
      </c>
    </row>
    <row r="41" spans="1:29" s="59" customFormat="1" x14ac:dyDescent="0.25">
      <c r="A41" s="269" t="s">
        <v>154</v>
      </c>
      <c r="B41" s="270" t="s">
        <v>486</v>
      </c>
      <c r="C41" s="268"/>
      <c r="D41" s="268"/>
      <c r="E41" s="268"/>
      <c r="F41" s="268"/>
      <c r="G41" s="268">
        <v>0</v>
      </c>
      <c r="H41" s="268">
        <v>0</v>
      </c>
      <c r="I41" s="300" t="s">
        <v>440</v>
      </c>
      <c r="J41" s="268">
        <v>0</v>
      </c>
      <c r="K41" s="300" t="s">
        <v>440</v>
      </c>
      <c r="L41" s="268">
        <v>0</v>
      </c>
      <c r="M41" s="300" t="s">
        <v>440</v>
      </c>
      <c r="N41" s="268">
        <v>0</v>
      </c>
      <c r="O41" s="300" t="s">
        <v>440</v>
      </c>
      <c r="P41" s="268">
        <v>0</v>
      </c>
      <c r="Q41" s="300" t="s">
        <v>440</v>
      </c>
      <c r="R41" s="268">
        <v>0</v>
      </c>
      <c r="S41" s="300" t="s">
        <v>440</v>
      </c>
      <c r="T41" s="268">
        <v>0</v>
      </c>
      <c r="U41" s="300" t="s">
        <v>440</v>
      </c>
      <c r="V41" s="268">
        <v>0</v>
      </c>
      <c r="W41" s="300" t="s">
        <v>440</v>
      </c>
      <c r="X41" s="268">
        <v>0</v>
      </c>
      <c r="Y41" s="300" t="s">
        <v>440</v>
      </c>
      <c r="Z41" s="268" t="s">
        <v>643</v>
      </c>
      <c r="AA41" s="300" t="s">
        <v>643</v>
      </c>
      <c r="AB41" s="268">
        <v>0</v>
      </c>
      <c r="AC41" s="268">
        <v>0</v>
      </c>
    </row>
    <row r="42" spans="1:29" s="59" customFormat="1" x14ac:dyDescent="0.25">
      <c r="A42" s="269" t="s">
        <v>153</v>
      </c>
      <c r="B42" s="270" t="s">
        <v>487</v>
      </c>
      <c r="C42" s="268"/>
      <c r="D42" s="268"/>
      <c r="E42" s="268"/>
      <c r="F42" s="268"/>
      <c r="G42" s="268">
        <v>0</v>
      </c>
      <c r="H42" s="268">
        <v>0</v>
      </c>
      <c r="I42" s="300" t="s">
        <v>440</v>
      </c>
      <c r="J42" s="268">
        <v>0</v>
      </c>
      <c r="K42" s="300" t="s">
        <v>440</v>
      </c>
      <c r="L42" s="268">
        <v>0</v>
      </c>
      <c r="M42" s="300" t="s">
        <v>440</v>
      </c>
      <c r="N42" s="268">
        <v>0</v>
      </c>
      <c r="O42" s="300" t="s">
        <v>440</v>
      </c>
      <c r="P42" s="268">
        <v>0</v>
      </c>
      <c r="Q42" s="300" t="s">
        <v>440</v>
      </c>
      <c r="R42" s="268">
        <v>0</v>
      </c>
      <c r="S42" s="300" t="s">
        <v>440</v>
      </c>
      <c r="T42" s="268">
        <v>0</v>
      </c>
      <c r="U42" s="300" t="s">
        <v>440</v>
      </c>
      <c r="V42" s="268">
        <v>0</v>
      </c>
      <c r="W42" s="300" t="s">
        <v>440</v>
      </c>
      <c r="X42" s="268">
        <v>0</v>
      </c>
      <c r="Y42" s="300" t="s">
        <v>440</v>
      </c>
      <c r="Z42" s="268" t="s">
        <v>643</v>
      </c>
      <c r="AA42" s="300" t="s">
        <v>643</v>
      </c>
      <c r="AB42" s="268">
        <v>0</v>
      </c>
      <c r="AC42" s="268">
        <v>0</v>
      </c>
    </row>
    <row r="43" spans="1:29" s="59" customFormat="1" x14ac:dyDescent="0.25">
      <c r="A43" s="269" t="s">
        <v>488</v>
      </c>
      <c r="B43" s="270" t="s">
        <v>489</v>
      </c>
      <c r="C43" s="268"/>
      <c r="D43" s="268"/>
      <c r="E43" s="268"/>
      <c r="F43" s="268"/>
      <c r="G43" s="268">
        <v>0</v>
      </c>
      <c r="H43" s="268">
        <v>0</v>
      </c>
      <c r="I43" s="300" t="s">
        <v>440</v>
      </c>
      <c r="J43" s="268">
        <v>0</v>
      </c>
      <c r="K43" s="300" t="s">
        <v>440</v>
      </c>
      <c r="L43" s="268">
        <v>0</v>
      </c>
      <c r="M43" s="300" t="s">
        <v>440</v>
      </c>
      <c r="N43" s="268">
        <v>0</v>
      </c>
      <c r="O43" s="300" t="s">
        <v>440</v>
      </c>
      <c r="P43" s="268">
        <v>0</v>
      </c>
      <c r="Q43" s="300" t="s">
        <v>440</v>
      </c>
      <c r="R43" s="268">
        <v>0</v>
      </c>
      <c r="S43" s="300" t="s">
        <v>440</v>
      </c>
      <c r="T43" s="268">
        <v>0</v>
      </c>
      <c r="U43" s="300" t="s">
        <v>440</v>
      </c>
      <c r="V43" s="268">
        <v>0</v>
      </c>
      <c r="W43" s="300" t="s">
        <v>440</v>
      </c>
      <c r="X43" s="268">
        <v>0</v>
      </c>
      <c r="Y43" s="300" t="s">
        <v>440</v>
      </c>
      <c r="Z43" s="268" t="s">
        <v>643</v>
      </c>
      <c r="AA43" s="300" t="s">
        <v>643</v>
      </c>
      <c r="AB43" s="268">
        <v>0</v>
      </c>
      <c r="AC43" s="268">
        <v>0</v>
      </c>
    </row>
    <row r="44" spans="1:29" s="59" customFormat="1" x14ac:dyDescent="0.25">
      <c r="A44" s="269" t="s">
        <v>490</v>
      </c>
      <c r="B44" s="270" t="s">
        <v>491</v>
      </c>
      <c r="C44" s="268"/>
      <c r="D44" s="268"/>
      <c r="E44" s="268"/>
      <c r="F44" s="268"/>
      <c r="G44" s="268">
        <v>0</v>
      </c>
      <c r="H44" s="268">
        <v>0</v>
      </c>
      <c r="I44" s="300" t="s">
        <v>440</v>
      </c>
      <c r="J44" s="268">
        <v>0</v>
      </c>
      <c r="K44" s="300" t="s">
        <v>440</v>
      </c>
      <c r="L44" s="268">
        <v>0</v>
      </c>
      <c r="M44" s="300" t="s">
        <v>440</v>
      </c>
      <c r="N44" s="268">
        <v>0</v>
      </c>
      <c r="O44" s="300" t="s">
        <v>440</v>
      </c>
      <c r="P44" s="268">
        <v>0</v>
      </c>
      <c r="Q44" s="300" t="s">
        <v>440</v>
      </c>
      <c r="R44" s="268">
        <v>0</v>
      </c>
      <c r="S44" s="300" t="s">
        <v>440</v>
      </c>
      <c r="T44" s="268">
        <v>0</v>
      </c>
      <c r="U44" s="300" t="s">
        <v>440</v>
      </c>
      <c r="V44" s="268">
        <v>0</v>
      </c>
      <c r="W44" s="300" t="s">
        <v>440</v>
      </c>
      <c r="X44" s="268">
        <v>0</v>
      </c>
      <c r="Y44" s="300" t="s">
        <v>440</v>
      </c>
      <c r="Z44" s="268" t="s">
        <v>643</v>
      </c>
      <c r="AA44" s="300" t="s">
        <v>643</v>
      </c>
      <c r="AB44" s="268">
        <v>0</v>
      </c>
      <c r="AC44" s="268">
        <v>0</v>
      </c>
    </row>
    <row r="45" spans="1:29" s="59" customFormat="1" x14ac:dyDescent="0.25">
      <c r="A45" s="269" t="s">
        <v>492</v>
      </c>
      <c r="B45" s="270" t="s">
        <v>493</v>
      </c>
      <c r="C45" s="268"/>
      <c r="D45" s="268"/>
      <c r="E45" s="268"/>
      <c r="F45" s="268"/>
      <c r="G45" s="268">
        <v>0</v>
      </c>
      <c r="H45" s="268">
        <v>0</v>
      </c>
      <c r="I45" s="300" t="s">
        <v>440</v>
      </c>
      <c r="J45" s="268">
        <v>0</v>
      </c>
      <c r="K45" s="300" t="s">
        <v>440</v>
      </c>
      <c r="L45" s="268">
        <v>0</v>
      </c>
      <c r="M45" s="300" t="s">
        <v>440</v>
      </c>
      <c r="N45" s="268">
        <v>0</v>
      </c>
      <c r="O45" s="300" t="s">
        <v>440</v>
      </c>
      <c r="P45" s="268">
        <v>0</v>
      </c>
      <c r="Q45" s="300" t="s">
        <v>440</v>
      </c>
      <c r="R45" s="268">
        <v>0</v>
      </c>
      <c r="S45" s="300" t="s">
        <v>440</v>
      </c>
      <c r="T45" s="268">
        <v>0</v>
      </c>
      <c r="U45" s="300" t="s">
        <v>440</v>
      </c>
      <c r="V45" s="268">
        <v>0</v>
      </c>
      <c r="W45" s="300" t="s">
        <v>440</v>
      </c>
      <c r="X45" s="268">
        <v>0</v>
      </c>
      <c r="Y45" s="300" t="s">
        <v>440</v>
      </c>
      <c r="Z45" s="268" t="s">
        <v>643</v>
      </c>
      <c r="AA45" s="300" t="s">
        <v>643</v>
      </c>
      <c r="AB45" s="268">
        <v>0</v>
      </c>
      <c r="AC45" s="268">
        <v>0</v>
      </c>
    </row>
    <row r="46" spans="1:29" s="59" customFormat="1" x14ac:dyDescent="0.25">
      <c r="A46" s="269" t="s">
        <v>494</v>
      </c>
      <c r="B46" s="270" t="s">
        <v>495</v>
      </c>
      <c r="C46" s="268"/>
      <c r="D46" s="268"/>
      <c r="E46" s="268"/>
      <c r="F46" s="268"/>
      <c r="G46" s="268">
        <v>0</v>
      </c>
      <c r="H46" s="268">
        <v>0</v>
      </c>
      <c r="I46" s="300" t="s">
        <v>440</v>
      </c>
      <c r="J46" s="268"/>
      <c r="K46" s="300" t="s">
        <v>440</v>
      </c>
      <c r="L46" s="268">
        <v>0</v>
      </c>
      <c r="M46" s="300" t="s">
        <v>440</v>
      </c>
      <c r="N46" s="268"/>
      <c r="O46" s="300" t="s">
        <v>440</v>
      </c>
      <c r="P46" s="268">
        <v>0</v>
      </c>
      <c r="Q46" s="300" t="s">
        <v>440</v>
      </c>
      <c r="R46" s="268"/>
      <c r="S46" s="300" t="s">
        <v>440</v>
      </c>
      <c r="T46" s="268">
        <v>0</v>
      </c>
      <c r="U46" s="300" t="s">
        <v>440</v>
      </c>
      <c r="V46" s="268"/>
      <c r="W46" s="300" t="s">
        <v>440</v>
      </c>
      <c r="X46" s="268"/>
      <c r="Y46" s="300" t="s">
        <v>440</v>
      </c>
      <c r="Z46" s="268"/>
      <c r="AA46" s="300" t="s">
        <v>440</v>
      </c>
      <c r="AB46" s="268">
        <v>0</v>
      </c>
      <c r="AC46" s="268">
        <v>0</v>
      </c>
    </row>
    <row r="47" spans="1:29" s="59" customFormat="1" x14ac:dyDescent="0.25">
      <c r="A47" s="266" t="s">
        <v>61</v>
      </c>
      <c r="B47" s="267" t="s">
        <v>152</v>
      </c>
      <c r="C47" s="268"/>
      <c r="D47" s="268"/>
      <c r="E47" s="268"/>
      <c r="F47" s="268"/>
      <c r="G47" s="268"/>
      <c r="H47" s="268"/>
      <c r="I47" s="268"/>
      <c r="J47" s="268"/>
      <c r="K47" s="268"/>
      <c r="L47" s="268"/>
      <c r="M47" s="268"/>
      <c r="N47" s="268"/>
      <c r="O47" s="268"/>
      <c r="P47" s="268"/>
      <c r="Q47" s="268"/>
      <c r="R47" s="268"/>
      <c r="S47" s="300"/>
      <c r="T47" s="268"/>
      <c r="U47" s="268"/>
      <c r="V47" s="268"/>
      <c r="W47" s="268"/>
      <c r="X47" s="268"/>
      <c r="Y47" s="268"/>
      <c r="Z47" s="268"/>
      <c r="AA47" s="268"/>
      <c r="AB47" s="268"/>
      <c r="AC47" s="268"/>
    </row>
    <row r="48" spans="1:29" s="59" customFormat="1" ht="33.75" customHeight="1" x14ac:dyDescent="0.25">
      <c r="A48" s="269" t="s">
        <v>151</v>
      </c>
      <c r="B48" s="270" t="s">
        <v>484</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643</v>
      </c>
      <c r="AA48" s="268"/>
      <c r="AB48" s="268">
        <v>0</v>
      </c>
      <c r="AC48" s="268">
        <v>0</v>
      </c>
    </row>
    <row r="49" spans="1:29" s="59" customFormat="1" ht="31.5" x14ac:dyDescent="0.25">
      <c r="A49" s="269" t="s">
        <v>150</v>
      </c>
      <c r="B49" s="272" t="s">
        <v>482</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643</v>
      </c>
      <c r="AA49" s="268"/>
      <c r="AB49" s="268">
        <v>0</v>
      </c>
      <c r="AC49" s="268">
        <v>0</v>
      </c>
    </row>
    <row r="50" spans="1:29" s="59" customFormat="1" x14ac:dyDescent="0.25">
      <c r="A50" s="269" t="s">
        <v>149</v>
      </c>
      <c r="B50" s="272" t="s">
        <v>148</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643</v>
      </c>
      <c r="AA50" s="268"/>
      <c r="AB50" s="268">
        <v>0</v>
      </c>
      <c r="AC50" s="268">
        <v>0</v>
      </c>
    </row>
    <row r="51" spans="1:29" s="59" customFormat="1" ht="31.5" x14ac:dyDescent="0.25">
      <c r="A51" s="269" t="s">
        <v>147</v>
      </c>
      <c r="B51" s="270" t="s">
        <v>146</v>
      </c>
      <c r="C51" s="268">
        <v>15</v>
      </c>
      <c r="D51" s="268">
        <v>15</v>
      </c>
      <c r="E51" s="268"/>
      <c r="F51" s="268"/>
      <c r="G51" s="268">
        <v>0</v>
      </c>
      <c r="H51" s="268">
        <v>15</v>
      </c>
      <c r="I51" s="268"/>
      <c r="J51" s="268">
        <v>15</v>
      </c>
      <c r="K51" s="268"/>
      <c r="L51" s="268">
        <v>0</v>
      </c>
      <c r="M51" s="268"/>
      <c r="N51" s="268">
        <v>0</v>
      </c>
      <c r="O51" s="268"/>
      <c r="P51" s="268">
        <v>0</v>
      </c>
      <c r="Q51" s="268"/>
      <c r="R51" s="268">
        <v>0</v>
      </c>
      <c r="S51" s="268"/>
      <c r="T51" s="268">
        <v>0</v>
      </c>
      <c r="U51" s="268"/>
      <c r="V51" s="268">
        <v>0</v>
      </c>
      <c r="W51" s="268"/>
      <c r="X51" s="268">
        <v>0</v>
      </c>
      <c r="Y51" s="268"/>
      <c r="Z51" s="268" t="s">
        <v>643</v>
      </c>
      <c r="AA51" s="268"/>
      <c r="AB51" s="268">
        <v>15</v>
      </c>
      <c r="AC51" s="268">
        <v>15</v>
      </c>
    </row>
    <row r="52" spans="1:29" s="59" customFormat="1" ht="31.5" x14ac:dyDescent="0.25">
      <c r="A52" s="269" t="s">
        <v>145</v>
      </c>
      <c r="B52" s="270" t="s">
        <v>144</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643</v>
      </c>
      <c r="AA52" s="268"/>
      <c r="AB52" s="268">
        <v>0</v>
      </c>
      <c r="AC52" s="268">
        <v>0</v>
      </c>
    </row>
    <row r="53" spans="1:29" s="59" customFormat="1" x14ac:dyDescent="0.25">
      <c r="A53" s="269" t="s">
        <v>143</v>
      </c>
      <c r="B53" s="270" t="s">
        <v>142</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643</v>
      </c>
      <c r="AA53" s="268"/>
      <c r="AB53" s="268">
        <v>0</v>
      </c>
      <c r="AC53" s="268">
        <v>0</v>
      </c>
    </row>
    <row r="54" spans="1:29" s="59" customFormat="1" x14ac:dyDescent="0.25">
      <c r="A54" s="269" t="s">
        <v>141</v>
      </c>
      <c r="B54" s="270" t="s">
        <v>485</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643</v>
      </c>
      <c r="AA54" s="268"/>
      <c r="AB54" s="268">
        <v>0</v>
      </c>
      <c r="AC54" s="268">
        <v>0</v>
      </c>
    </row>
    <row r="55" spans="1:29" s="59" customFormat="1" x14ac:dyDescent="0.25">
      <c r="A55" s="269" t="s">
        <v>496</v>
      </c>
      <c r="B55" s="270" t="s">
        <v>486</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643</v>
      </c>
      <c r="AA55" s="268"/>
      <c r="AB55" s="268">
        <v>0</v>
      </c>
      <c r="AC55" s="268">
        <v>0</v>
      </c>
    </row>
    <row r="56" spans="1:29" s="59" customFormat="1" x14ac:dyDescent="0.25">
      <c r="A56" s="269" t="s">
        <v>497</v>
      </c>
      <c r="B56" s="270" t="s">
        <v>487</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643</v>
      </c>
      <c r="AA56" s="268"/>
      <c r="AB56" s="268">
        <v>0</v>
      </c>
      <c r="AC56" s="268">
        <v>0</v>
      </c>
    </row>
    <row r="57" spans="1:29" s="59" customFormat="1" x14ac:dyDescent="0.25">
      <c r="A57" s="269" t="s">
        <v>498</v>
      </c>
      <c r="B57" s="270" t="s">
        <v>489</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643</v>
      </c>
      <c r="AA57" s="268"/>
      <c r="AB57" s="268">
        <v>0</v>
      </c>
      <c r="AC57" s="268">
        <v>0</v>
      </c>
    </row>
    <row r="58" spans="1:29" s="59" customFormat="1" x14ac:dyDescent="0.25">
      <c r="A58" s="269" t="s">
        <v>499</v>
      </c>
      <c r="B58" s="270" t="s">
        <v>491</v>
      </c>
      <c r="C58" s="268">
        <v>1</v>
      </c>
      <c r="D58" s="268">
        <v>1</v>
      </c>
      <c r="E58" s="268"/>
      <c r="F58" s="268"/>
      <c r="G58" s="268">
        <v>0</v>
      </c>
      <c r="H58" s="268">
        <v>1</v>
      </c>
      <c r="I58" s="268"/>
      <c r="J58" s="268">
        <v>1</v>
      </c>
      <c r="K58" s="268"/>
      <c r="L58" s="268">
        <v>0</v>
      </c>
      <c r="M58" s="268"/>
      <c r="N58" s="268">
        <v>0</v>
      </c>
      <c r="O58" s="268"/>
      <c r="P58" s="268">
        <v>0</v>
      </c>
      <c r="Q58" s="268"/>
      <c r="R58" s="268">
        <v>0</v>
      </c>
      <c r="S58" s="268"/>
      <c r="T58" s="268">
        <v>0</v>
      </c>
      <c r="U58" s="268"/>
      <c r="V58" s="268">
        <v>0</v>
      </c>
      <c r="W58" s="268"/>
      <c r="X58" s="268">
        <v>0</v>
      </c>
      <c r="Y58" s="268"/>
      <c r="Z58" s="268" t="s">
        <v>643</v>
      </c>
      <c r="AA58" s="268"/>
      <c r="AB58" s="268">
        <v>1</v>
      </c>
      <c r="AC58" s="268">
        <v>1</v>
      </c>
    </row>
    <row r="59" spans="1:29" s="59" customFormat="1" x14ac:dyDescent="0.25">
      <c r="A59" s="269" t="s">
        <v>500</v>
      </c>
      <c r="B59" s="270" t="s">
        <v>493</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643</v>
      </c>
      <c r="AA59" s="268"/>
      <c r="AB59" s="268">
        <v>0</v>
      </c>
      <c r="AC59" s="268">
        <v>0</v>
      </c>
    </row>
    <row r="60" spans="1:29" s="59" customFormat="1" x14ac:dyDescent="0.25">
      <c r="A60" s="269" t="s">
        <v>501</v>
      </c>
      <c r="B60" s="270" t="s">
        <v>495</v>
      </c>
      <c r="C60" s="268">
        <v>0</v>
      </c>
      <c r="D60" s="268">
        <v>0</v>
      </c>
      <c r="E60" s="268"/>
      <c r="F60" s="268"/>
      <c r="G60" s="268">
        <v>0</v>
      </c>
      <c r="H60" s="268">
        <v>0</v>
      </c>
      <c r="I60" s="268"/>
      <c r="J60" s="268"/>
      <c r="K60" s="268"/>
      <c r="L60" s="268">
        <v>0</v>
      </c>
      <c r="M60" s="268"/>
      <c r="N60" s="268"/>
      <c r="O60" s="268"/>
      <c r="P60" s="268">
        <v>0</v>
      </c>
      <c r="Q60" s="268"/>
      <c r="R60" s="268"/>
      <c r="S60" s="268"/>
      <c r="T60" s="268">
        <v>0</v>
      </c>
      <c r="U60" s="268"/>
      <c r="V60" s="268"/>
      <c r="W60" s="268"/>
      <c r="X60" s="268"/>
      <c r="Y60" s="268"/>
      <c r="Z60" s="268"/>
      <c r="AA60" s="268"/>
      <c r="AB60" s="268">
        <v>0</v>
      </c>
      <c r="AC60" s="268">
        <v>0</v>
      </c>
    </row>
    <row r="61" spans="1:29" s="59" customFormat="1" ht="35.25" customHeight="1" x14ac:dyDescent="0.25">
      <c r="A61" s="266" t="s">
        <v>59</v>
      </c>
      <c r="B61" s="267" t="s">
        <v>140</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59" customFormat="1" x14ac:dyDescent="0.25">
      <c r="A62" s="269" t="s">
        <v>139</v>
      </c>
      <c r="B62" s="270" t="s">
        <v>138</v>
      </c>
      <c r="C62" s="268">
        <v>93.577138720261047</v>
      </c>
      <c r="D62" s="268">
        <v>98.31343203768661</v>
      </c>
      <c r="E62" s="268"/>
      <c r="F62" s="268"/>
      <c r="G62" s="268">
        <v>0</v>
      </c>
      <c r="H62" s="268">
        <v>93.577138720261075</v>
      </c>
      <c r="I62" s="268"/>
      <c r="J62" s="268">
        <v>98.31343203768661</v>
      </c>
      <c r="K62" s="268"/>
      <c r="L62" s="268">
        <v>0</v>
      </c>
      <c r="M62" s="268"/>
      <c r="N62" s="268">
        <v>0</v>
      </c>
      <c r="O62" s="268"/>
      <c r="P62" s="268">
        <v>0</v>
      </c>
      <c r="Q62" s="268"/>
      <c r="R62" s="268">
        <v>0</v>
      </c>
      <c r="S62" s="268"/>
      <c r="T62" s="268">
        <v>0</v>
      </c>
      <c r="U62" s="268"/>
      <c r="V62" s="268">
        <v>0</v>
      </c>
      <c r="W62" s="268"/>
      <c r="X62" s="268">
        <v>0</v>
      </c>
      <c r="Y62" s="268"/>
      <c r="Z62" s="268" t="s">
        <v>643</v>
      </c>
      <c r="AA62" s="268"/>
      <c r="AB62" s="268">
        <v>93.577138720261075</v>
      </c>
      <c r="AC62" s="268">
        <v>98.31343203768661</v>
      </c>
    </row>
    <row r="63" spans="1:29" s="59" customFormat="1" x14ac:dyDescent="0.25">
      <c r="A63" s="269" t="s">
        <v>137</v>
      </c>
      <c r="B63" s="272" t="s">
        <v>131</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643</v>
      </c>
      <c r="AA63" s="268"/>
      <c r="AB63" s="268">
        <v>0</v>
      </c>
      <c r="AC63" s="268">
        <v>0</v>
      </c>
    </row>
    <row r="64" spans="1:29" s="59" customFormat="1" x14ac:dyDescent="0.25">
      <c r="A64" s="269" t="s">
        <v>136</v>
      </c>
      <c r="B64" s="270" t="s">
        <v>130</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643</v>
      </c>
      <c r="AA64" s="268"/>
      <c r="AB64" s="268">
        <v>0</v>
      </c>
      <c r="AC64" s="268">
        <v>0</v>
      </c>
    </row>
    <row r="65" spans="1:29" s="59" customFormat="1" x14ac:dyDescent="0.25">
      <c r="A65" s="269" t="s">
        <v>135</v>
      </c>
      <c r="B65" s="272" t="s">
        <v>129</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643</v>
      </c>
      <c r="AA65" s="268"/>
      <c r="AB65" s="268">
        <v>0</v>
      </c>
      <c r="AC65" s="268">
        <v>0</v>
      </c>
    </row>
    <row r="66" spans="1:29" s="59" customFormat="1" x14ac:dyDescent="0.25">
      <c r="A66" s="269" t="s">
        <v>134</v>
      </c>
      <c r="B66" s="272" t="s">
        <v>128</v>
      </c>
      <c r="C66" s="268"/>
      <c r="D66" s="268"/>
      <c r="E66" s="268"/>
      <c r="F66" s="268"/>
      <c r="G66" s="268">
        <v>0</v>
      </c>
      <c r="H66" s="268">
        <v>15</v>
      </c>
      <c r="I66" s="268"/>
      <c r="J66" s="268">
        <v>15</v>
      </c>
      <c r="K66" s="268"/>
      <c r="L66" s="268">
        <v>0</v>
      </c>
      <c r="M66" s="268"/>
      <c r="N66" s="268">
        <v>0</v>
      </c>
      <c r="O66" s="268"/>
      <c r="P66" s="268">
        <v>0</v>
      </c>
      <c r="Q66" s="268"/>
      <c r="R66" s="268">
        <v>0</v>
      </c>
      <c r="S66" s="268"/>
      <c r="T66" s="268">
        <v>0</v>
      </c>
      <c r="U66" s="268"/>
      <c r="V66" s="268">
        <v>0</v>
      </c>
      <c r="W66" s="268"/>
      <c r="X66" s="268">
        <v>0</v>
      </c>
      <c r="Y66" s="268"/>
      <c r="Z66" s="268" t="s">
        <v>643</v>
      </c>
      <c r="AA66" s="268"/>
      <c r="AB66" s="268">
        <v>15</v>
      </c>
      <c r="AC66" s="268">
        <v>15</v>
      </c>
    </row>
    <row r="67" spans="1:29" s="59" customFormat="1" x14ac:dyDescent="0.25">
      <c r="A67" s="269" t="s">
        <v>133</v>
      </c>
      <c r="B67" s="270" t="s">
        <v>485</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643</v>
      </c>
      <c r="AA67" s="268"/>
      <c r="AB67" s="268">
        <v>0</v>
      </c>
      <c r="AC67" s="268">
        <v>0</v>
      </c>
    </row>
    <row r="68" spans="1:29" s="59" customFormat="1" x14ac:dyDescent="0.25">
      <c r="A68" s="269" t="s">
        <v>502</v>
      </c>
      <c r="B68" s="270" t="s">
        <v>486</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643</v>
      </c>
      <c r="AA68" s="268"/>
      <c r="AB68" s="268">
        <v>0</v>
      </c>
      <c r="AC68" s="268">
        <v>0</v>
      </c>
    </row>
    <row r="69" spans="1:29" s="59" customFormat="1" x14ac:dyDescent="0.25">
      <c r="A69" s="269" t="s">
        <v>503</v>
      </c>
      <c r="B69" s="270" t="s">
        <v>487</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643</v>
      </c>
      <c r="AA69" s="268"/>
      <c r="AB69" s="268">
        <v>0</v>
      </c>
      <c r="AC69" s="268">
        <v>0</v>
      </c>
    </row>
    <row r="70" spans="1:29" s="59" customFormat="1" x14ac:dyDescent="0.25">
      <c r="A70" s="269" t="s">
        <v>504</v>
      </c>
      <c r="B70" s="270" t="s">
        <v>489</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643</v>
      </c>
      <c r="AA70" s="268"/>
      <c r="AB70" s="268">
        <v>0</v>
      </c>
      <c r="AC70" s="268">
        <v>0</v>
      </c>
    </row>
    <row r="71" spans="1:29" s="59" customFormat="1" x14ac:dyDescent="0.25">
      <c r="A71" s="269" t="s">
        <v>505</v>
      </c>
      <c r="B71" s="270" t="s">
        <v>491</v>
      </c>
      <c r="C71" s="268"/>
      <c r="D71" s="268"/>
      <c r="E71" s="268"/>
      <c r="F71" s="268"/>
      <c r="G71" s="268">
        <v>0</v>
      </c>
      <c r="H71" s="268">
        <v>1</v>
      </c>
      <c r="I71" s="268"/>
      <c r="J71" s="268">
        <v>1</v>
      </c>
      <c r="K71" s="268"/>
      <c r="L71" s="268">
        <v>0</v>
      </c>
      <c r="M71" s="268"/>
      <c r="N71" s="268">
        <v>0</v>
      </c>
      <c r="O71" s="268"/>
      <c r="P71" s="268">
        <v>0</v>
      </c>
      <c r="Q71" s="268"/>
      <c r="R71" s="268">
        <v>0</v>
      </c>
      <c r="S71" s="268"/>
      <c r="T71" s="268">
        <v>0</v>
      </c>
      <c r="U71" s="268"/>
      <c r="V71" s="268">
        <v>0</v>
      </c>
      <c r="W71" s="268"/>
      <c r="X71" s="268">
        <v>0</v>
      </c>
      <c r="Y71" s="268"/>
      <c r="Z71" s="268" t="s">
        <v>643</v>
      </c>
      <c r="AA71" s="268"/>
      <c r="AB71" s="268">
        <v>1</v>
      </c>
      <c r="AC71" s="268">
        <v>1</v>
      </c>
    </row>
    <row r="72" spans="1:29" s="59" customFormat="1" x14ac:dyDescent="0.25">
      <c r="A72" s="269" t="s">
        <v>506</v>
      </c>
      <c r="B72" s="270" t="s">
        <v>493</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643</v>
      </c>
      <c r="AA72" s="268"/>
      <c r="AB72" s="268">
        <v>0</v>
      </c>
      <c r="AC72" s="268">
        <v>0</v>
      </c>
    </row>
    <row r="73" spans="1:29" s="59" customFormat="1" x14ac:dyDescent="0.25">
      <c r="A73" s="269" t="s">
        <v>507</v>
      </c>
      <c r="B73" s="270" t="s">
        <v>495</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c r="Y73" s="268"/>
      <c r="Z73" s="268"/>
      <c r="AA73" s="268"/>
      <c r="AB73" s="268">
        <v>0</v>
      </c>
      <c r="AC73" s="268">
        <v>0</v>
      </c>
    </row>
    <row r="74" spans="1:29" s="59" customFormat="1" ht="36.75" customHeight="1" x14ac:dyDescent="0.25">
      <c r="A74" s="266" t="s">
        <v>58</v>
      </c>
      <c r="B74" s="273" t="s">
        <v>227</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643</v>
      </c>
      <c r="AA74" s="268"/>
      <c r="AB74" s="268">
        <v>0</v>
      </c>
      <c r="AC74" s="268">
        <v>0</v>
      </c>
    </row>
    <row r="75" spans="1:29" s="59" customFormat="1" x14ac:dyDescent="0.25">
      <c r="A75" s="266" t="s">
        <v>56</v>
      </c>
      <c r="B75" s="267" t="s">
        <v>132</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59" customFormat="1" ht="45" customHeight="1" x14ac:dyDescent="0.25">
      <c r="A76" s="269" t="s">
        <v>222</v>
      </c>
      <c r="B76" s="270" t="s">
        <v>484</v>
      </c>
      <c r="C76" s="301"/>
      <c r="D76" s="274"/>
      <c r="E76" s="275"/>
      <c r="F76" s="275"/>
      <c r="G76" s="268">
        <v>0</v>
      </c>
      <c r="H76" s="268">
        <v>0</v>
      </c>
      <c r="I76" s="275"/>
      <c r="J76" s="268">
        <v>0</v>
      </c>
      <c r="K76" s="274"/>
      <c r="L76" s="268">
        <v>0</v>
      </c>
      <c r="M76" s="274"/>
      <c r="N76" s="268">
        <v>0</v>
      </c>
      <c r="O76" s="274"/>
      <c r="P76" s="268">
        <v>0</v>
      </c>
      <c r="Q76" s="274"/>
      <c r="R76" s="268">
        <v>0</v>
      </c>
      <c r="S76" s="274"/>
      <c r="T76" s="268">
        <v>0</v>
      </c>
      <c r="U76" s="274"/>
      <c r="V76" s="268">
        <v>0</v>
      </c>
      <c r="W76" s="274"/>
      <c r="X76" s="268">
        <v>0</v>
      </c>
      <c r="Y76" s="274"/>
      <c r="Z76" s="268" t="s">
        <v>643</v>
      </c>
      <c r="AA76" s="274"/>
      <c r="AB76" s="268">
        <v>0</v>
      </c>
      <c r="AC76" s="268">
        <v>0</v>
      </c>
    </row>
    <row r="77" spans="1:29" s="59" customFormat="1" ht="39.75" customHeight="1" x14ac:dyDescent="0.25">
      <c r="A77" s="269" t="s">
        <v>223</v>
      </c>
      <c r="B77" s="272" t="s">
        <v>482</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643</v>
      </c>
      <c r="AA77" s="268"/>
      <c r="AB77" s="268">
        <v>0</v>
      </c>
      <c r="AC77" s="268">
        <v>0</v>
      </c>
    </row>
    <row r="78" spans="1:29" s="59" customFormat="1" x14ac:dyDescent="0.25">
      <c r="A78" s="269" t="s">
        <v>224</v>
      </c>
      <c r="B78" s="272" t="s">
        <v>148</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643</v>
      </c>
      <c r="AA78" s="268"/>
      <c r="AB78" s="268">
        <v>0</v>
      </c>
      <c r="AC78" s="268">
        <v>0</v>
      </c>
    </row>
    <row r="79" spans="1:29" s="59" customFormat="1" x14ac:dyDescent="0.25">
      <c r="A79" s="269" t="s">
        <v>225</v>
      </c>
      <c r="B79" s="270" t="s">
        <v>483</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t="s">
        <v>643</v>
      </c>
      <c r="AA79" s="268"/>
      <c r="AB79" s="268">
        <v>0</v>
      </c>
      <c r="AC79" s="268">
        <v>0</v>
      </c>
    </row>
    <row r="80" spans="1:29" s="59" customFormat="1" x14ac:dyDescent="0.25">
      <c r="A80" s="269" t="s">
        <v>226</v>
      </c>
      <c r="B80" s="270" t="s">
        <v>485</v>
      </c>
      <c r="C80" s="301"/>
      <c r="D80" s="274"/>
      <c r="E80" s="275"/>
      <c r="F80" s="275"/>
      <c r="G80" s="268">
        <v>0</v>
      </c>
      <c r="H80" s="268">
        <v>0</v>
      </c>
      <c r="I80" s="275"/>
      <c r="J80" s="268">
        <v>0</v>
      </c>
      <c r="K80" s="274"/>
      <c r="L80" s="268">
        <v>0</v>
      </c>
      <c r="M80" s="274"/>
      <c r="N80" s="268">
        <v>0</v>
      </c>
      <c r="O80" s="274"/>
      <c r="P80" s="268">
        <v>0</v>
      </c>
      <c r="Q80" s="274"/>
      <c r="R80" s="268">
        <v>0</v>
      </c>
      <c r="S80" s="274"/>
      <c r="T80" s="268">
        <v>0</v>
      </c>
      <c r="U80" s="274"/>
      <c r="V80" s="268">
        <v>0</v>
      </c>
      <c r="W80" s="274"/>
      <c r="X80" s="268">
        <v>0</v>
      </c>
      <c r="Y80" s="274"/>
      <c r="Z80" s="268" t="s">
        <v>643</v>
      </c>
      <c r="AA80" s="274"/>
      <c r="AB80" s="268">
        <v>0</v>
      </c>
      <c r="AC80" s="268">
        <v>0</v>
      </c>
    </row>
    <row r="81" spans="1:29" s="59" customFormat="1" x14ac:dyDescent="0.25">
      <c r="A81" s="269" t="s">
        <v>508</v>
      </c>
      <c r="B81" s="270" t="s">
        <v>486</v>
      </c>
      <c r="C81" s="301"/>
      <c r="D81" s="274"/>
      <c r="E81" s="275"/>
      <c r="F81" s="275"/>
      <c r="G81" s="268">
        <v>0</v>
      </c>
      <c r="H81" s="268">
        <v>0</v>
      </c>
      <c r="I81" s="275"/>
      <c r="J81" s="268">
        <v>0</v>
      </c>
      <c r="K81" s="274"/>
      <c r="L81" s="268">
        <v>0</v>
      </c>
      <c r="M81" s="274"/>
      <c r="N81" s="268">
        <v>0</v>
      </c>
      <c r="O81" s="274"/>
      <c r="P81" s="268">
        <v>0</v>
      </c>
      <c r="Q81" s="274"/>
      <c r="R81" s="268">
        <v>0</v>
      </c>
      <c r="S81" s="274"/>
      <c r="T81" s="268">
        <v>0</v>
      </c>
      <c r="U81" s="274"/>
      <c r="V81" s="268">
        <v>0</v>
      </c>
      <c r="W81" s="274"/>
      <c r="X81" s="268">
        <v>0</v>
      </c>
      <c r="Y81" s="274"/>
      <c r="Z81" s="268" t="s">
        <v>643</v>
      </c>
      <c r="AA81" s="274"/>
      <c r="AB81" s="268">
        <v>0</v>
      </c>
      <c r="AC81" s="268">
        <v>0</v>
      </c>
    </row>
    <row r="82" spans="1:29" s="59" customFormat="1" x14ac:dyDescent="0.25">
      <c r="A82" s="269" t="s">
        <v>509</v>
      </c>
      <c r="B82" s="270" t="s">
        <v>487</v>
      </c>
      <c r="C82" s="301"/>
      <c r="D82" s="274"/>
      <c r="E82" s="275"/>
      <c r="F82" s="275"/>
      <c r="G82" s="268">
        <v>0</v>
      </c>
      <c r="H82" s="268">
        <v>0</v>
      </c>
      <c r="I82" s="275"/>
      <c r="J82" s="268">
        <v>0</v>
      </c>
      <c r="K82" s="274"/>
      <c r="L82" s="268">
        <v>0</v>
      </c>
      <c r="M82" s="274"/>
      <c r="N82" s="268">
        <v>0</v>
      </c>
      <c r="O82" s="274"/>
      <c r="P82" s="268">
        <v>0</v>
      </c>
      <c r="Q82" s="274"/>
      <c r="R82" s="268">
        <v>0</v>
      </c>
      <c r="S82" s="274"/>
      <c r="T82" s="268">
        <v>0</v>
      </c>
      <c r="U82" s="274"/>
      <c r="V82" s="268">
        <v>0</v>
      </c>
      <c r="W82" s="274"/>
      <c r="X82" s="268">
        <v>0</v>
      </c>
      <c r="Y82" s="274"/>
      <c r="Z82" s="268" t="s">
        <v>643</v>
      </c>
      <c r="AA82" s="274"/>
      <c r="AB82" s="268">
        <v>0</v>
      </c>
      <c r="AC82" s="268">
        <v>0</v>
      </c>
    </row>
    <row r="83" spans="1:29" s="59" customFormat="1" x14ac:dyDescent="0.25">
      <c r="A83" s="269" t="s">
        <v>510</v>
      </c>
      <c r="B83" s="270" t="s">
        <v>489</v>
      </c>
      <c r="C83" s="301"/>
      <c r="D83" s="274"/>
      <c r="E83" s="275"/>
      <c r="F83" s="275"/>
      <c r="G83" s="268">
        <v>0</v>
      </c>
      <c r="H83" s="268">
        <v>0</v>
      </c>
      <c r="I83" s="275"/>
      <c r="J83" s="268">
        <v>0</v>
      </c>
      <c r="K83" s="274"/>
      <c r="L83" s="268">
        <v>0</v>
      </c>
      <c r="M83" s="274"/>
      <c r="N83" s="268">
        <v>0</v>
      </c>
      <c r="O83" s="274"/>
      <c r="P83" s="268">
        <v>0</v>
      </c>
      <c r="Q83" s="274"/>
      <c r="R83" s="268">
        <v>0</v>
      </c>
      <c r="S83" s="274"/>
      <c r="T83" s="268">
        <v>0</v>
      </c>
      <c r="U83" s="274"/>
      <c r="V83" s="268">
        <v>0</v>
      </c>
      <c r="W83" s="274"/>
      <c r="X83" s="268">
        <v>0</v>
      </c>
      <c r="Y83" s="274"/>
      <c r="Z83" s="268" t="s">
        <v>643</v>
      </c>
      <c r="AA83" s="274"/>
      <c r="AB83" s="268">
        <v>0</v>
      </c>
      <c r="AC83" s="268">
        <v>0</v>
      </c>
    </row>
    <row r="84" spans="1:29" s="59" customFormat="1" x14ac:dyDescent="0.25">
      <c r="A84" s="269" t="s">
        <v>511</v>
      </c>
      <c r="B84" s="270" t="s">
        <v>491</v>
      </c>
      <c r="C84" s="301"/>
      <c r="D84" s="274"/>
      <c r="E84" s="275"/>
      <c r="F84" s="275"/>
      <c r="G84" s="268">
        <v>0</v>
      </c>
      <c r="H84" s="268">
        <v>0</v>
      </c>
      <c r="I84" s="275"/>
      <c r="J84" s="268">
        <v>0</v>
      </c>
      <c r="K84" s="274"/>
      <c r="L84" s="268">
        <v>0</v>
      </c>
      <c r="M84" s="274"/>
      <c r="N84" s="268">
        <v>0</v>
      </c>
      <c r="O84" s="274"/>
      <c r="P84" s="268">
        <v>0</v>
      </c>
      <c r="Q84" s="274"/>
      <c r="R84" s="268">
        <v>0</v>
      </c>
      <c r="S84" s="274"/>
      <c r="T84" s="268">
        <v>0</v>
      </c>
      <c r="U84" s="274"/>
      <c r="V84" s="268">
        <v>0</v>
      </c>
      <c r="W84" s="274"/>
      <c r="X84" s="268">
        <v>0</v>
      </c>
      <c r="Y84" s="274"/>
      <c r="Z84" s="268" t="s">
        <v>643</v>
      </c>
      <c r="AA84" s="274"/>
      <c r="AB84" s="268">
        <v>0</v>
      </c>
      <c r="AC84" s="268">
        <v>0</v>
      </c>
    </row>
    <row r="85" spans="1:29" s="59" customFormat="1" x14ac:dyDescent="0.25">
      <c r="A85" s="269" t="s">
        <v>512</v>
      </c>
      <c r="B85" s="270" t="s">
        <v>493</v>
      </c>
      <c r="C85" s="301"/>
      <c r="D85" s="274"/>
      <c r="E85" s="275"/>
      <c r="F85" s="275"/>
      <c r="G85" s="268">
        <v>0</v>
      </c>
      <c r="H85" s="268">
        <v>0</v>
      </c>
      <c r="I85" s="275"/>
      <c r="J85" s="268">
        <v>0</v>
      </c>
      <c r="K85" s="274"/>
      <c r="L85" s="268">
        <v>0</v>
      </c>
      <c r="M85" s="274"/>
      <c r="N85" s="268">
        <v>0</v>
      </c>
      <c r="O85" s="274"/>
      <c r="P85" s="268">
        <v>0</v>
      </c>
      <c r="Q85" s="274"/>
      <c r="R85" s="268">
        <v>0</v>
      </c>
      <c r="S85" s="274"/>
      <c r="T85" s="268">
        <v>0</v>
      </c>
      <c r="U85" s="274"/>
      <c r="V85" s="268">
        <v>0</v>
      </c>
      <c r="W85" s="274"/>
      <c r="X85" s="268">
        <v>0</v>
      </c>
      <c r="Y85" s="274"/>
      <c r="Z85" s="268" t="s">
        <v>643</v>
      </c>
      <c r="AA85" s="274"/>
      <c r="AB85" s="268">
        <v>0</v>
      </c>
      <c r="AC85" s="268">
        <v>0</v>
      </c>
    </row>
    <row r="86" spans="1:29" s="59" customFormat="1" x14ac:dyDescent="0.25">
      <c r="A86" s="269" t="s">
        <v>513</v>
      </c>
      <c r="B86" s="270" t="s">
        <v>495</v>
      </c>
      <c r="C86" s="302"/>
      <c r="D86" s="274"/>
      <c r="E86" s="275"/>
      <c r="F86" s="275"/>
      <c r="G86" s="268">
        <v>0</v>
      </c>
      <c r="H86" s="268">
        <v>0</v>
      </c>
      <c r="I86" s="275"/>
      <c r="J86" s="268">
        <v>0</v>
      </c>
      <c r="K86" s="274"/>
      <c r="L86" s="268">
        <v>0</v>
      </c>
      <c r="M86" s="274"/>
      <c r="N86" s="268">
        <v>0</v>
      </c>
      <c r="O86" s="274"/>
      <c r="P86" s="268">
        <v>0</v>
      </c>
      <c r="Q86" s="274"/>
      <c r="R86" s="268">
        <v>0</v>
      </c>
      <c r="S86" s="274"/>
      <c r="T86" s="268">
        <v>0</v>
      </c>
      <c r="U86" s="274"/>
      <c r="V86" s="268">
        <v>0</v>
      </c>
      <c r="W86" s="274"/>
      <c r="X86" s="268">
        <v>0</v>
      </c>
      <c r="Y86" s="274"/>
      <c r="Z86" s="268" t="s">
        <v>643</v>
      </c>
      <c r="AA86" s="274"/>
      <c r="AB86" s="268">
        <v>0</v>
      </c>
      <c r="AC86" s="268">
        <v>0</v>
      </c>
    </row>
    <row r="87" spans="1:29" x14ac:dyDescent="0.25">
      <c r="A87" s="276"/>
      <c r="B87" s="277"/>
      <c r="C87" s="277"/>
      <c r="D87" s="277"/>
      <c r="E87" s="277"/>
      <c r="F87" s="277"/>
      <c r="G87" s="277"/>
      <c r="H87" s="59"/>
      <c r="I87" s="59"/>
      <c r="J87" s="59"/>
      <c r="K87" s="59"/>
      <c r="L87" s="59"/>
      <c r="M87" s="59"/>
      <c r="N87" s="59"/>
      <c r="O87" s="59"/>
      <c r="P87" s="59"/>
      <c r="Q87" s="59"/>
      <c r="R87" s="59"/>
      <c r="S87" s="59"/>
      <c r="T87" s="59"/>
      <c r="U87" s="59"/>
      <c r="V87" s="59"/>
      <c r="W87" s="59"/>
      <c r="X87" s="59"/>
      <c r="Y87" s="57"/>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1"/>
  <sheetViews>
    <sheetView view="pageBreakPreview" topLeftCell="AB41" zoomScale="70" zoomScaleSheetLayoutView="70" workbookViewId="0">
      <selection activeCell="AD44" sqref="AD44"/>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5.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2" t="str">
        <f>'6.2. Паспорт фин осв ввод'!A4:Q4</f>
        <v>Год раскрытия информации: 2026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58" t="str">
        <f>'1. паспорт местоположение'!A9:C9</f>
        <v>АО "Россети Тюмень"</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ht="15.75"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58" t="str">
        <f>'1. паспорт местоположение'!A12:C12</f>
        <v>K_NS3300.VL.0053</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5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ht="15.75"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9"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9"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9"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9"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9" s="18" customFormat="1" ht="15.75" thickBot="1" x14ac:dyDescent="0.3">
      <c r="A21" s="460" t="s">
        <v>413</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18" customFormat="1" ht="58.5" customHeight="1" x14ac:dyDescent="0.25">
      <c r="A22" s="461" t="s">
        <v>52</v>
      </c>
      <c r="B22" s="463" t="s">
        <v>24</v>
      </c>
      <c r="C22" s="465" t="s">
        <v>51</v>
      </c>
      <c r="D22" s="465" t="s">
        <v>50</v>
      </c>
      <c r="E22" s="467" t="s">
        <v>424</v>
      </c>
      <c r="F22" s="468"/>
      <c r="G22" s="468"/>
      <c r="H22" s="468"/>
      <c r="I22" s="468"/>
      <c r="J22" s="468"/>
      <c r="K22" s="468"/>
      <c r="L22" s="469"/>
      <c r="M22" s="465" t="s">
        <v>49</v>
      </c>
      <c r="N22" s="465" t="s">
        <v>48</v>
      </c>
      <c r="O22" s="465" t="s">
        <v>47</v>
      </c>
      <c r="P22" s="473" t="s">
        <v>235</v>
      </c>
      <c r="Q22" s="473" t="s">
        <v>46</v>
      </c>
      <c r="R22" s="473" t="s">
        <v>45</v>
      </c>
      <c r="S22" s="473" t="s">
        <v>44</v>
      </c>
      <c r="T22" s="473"/>
      <c r="U22" s="476" t="s">
        <v>43</v>
      </c>
      <c r="V22" s="476" t="s">
        <v>42</v>
      </c>
      <c r="W22" s="473" t="s">
        <v>41</v>
      </c>
      <c r="X22" s="473" t="s">
        <v>40</v>
      </c>
      <c r="Y22" s="473" t="s">
        <v>39</v>
      </c>
      <c r="Z22" s="470"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4" t="s">
        <v>25</v>
      </c>
    </row>
    <row r="23" spans="1:49" s="18" customFormat="1" ht="64.5" customHeight="1" x14ac:dyDescent="0.25">
      <c r="A23" s="462"/>
      <c r="B23" s="464"/>
      <c r="C23" s="466"/>
      <c r="D23" s="466"/>
      <c r="E23" s="478" t="s">
        <v>23</v>
      </c>
      <c r="F23" s="481" t="s">
        <v>131</v>
      </c>
      <c r="G23" s="481" t="s">
        <v>130</v>
      </c>
      <c r="H23" s="481" t="s">
        <v>129</v>
      </c>
      <c r="I23" s="479" t="s">
        <v>336</v>
      </c>
      <c r="J23" s="479" t="s">
        <v>337</v>
      </c>
      <c r="K23" s="479" t="s">
        <v>338</v>
      </c>
      <c r="L23" s="481" t="s">
        <v>80</v>
      </c>
      <c r="M23" s="466"/>
      <c r="N23" s="466"/>
      <c r="O23" s="466"/>
      <c r="P23" s="471"/>
      <c r="Q23" s="471"/>
      <c r="R23" s="471"/>
      <c r="S23" s="474" t="s">
        <v>2</v>
      </c>
      <c r="T23" s="474" t="s">
        <v>11</v>
      </c>
      <c r="U23" s="477"/>
      <c r="V23" s="477"/>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87" t="s">
        <v>11</v>
      </c>
      <c r="AR23" s="471"/>
      <c r="AS23" s="471"/>
      <c r="AT23" s="471"/>
      <c r="AU23" s="471"/>
      <c r="AV23" s="485"/>
    </row>
    <row r="24" spans="1:49" s="18" customFormat="1" ht="96.75" customHeight="1" x14ac:dyDescent="0.25">
      <c r="A24" s="462"/>
      <c r="B24" s="464"/>
      <c r="C24" s="466"/>
      <c r="D24" s="466"/>
      <c r="E24" s="483"/>
      <c r="F24" s="482"/>
      <c r="G24" s="482"/>
      <c r="H24" s="482"/>
      <c r="I24" s="480"/>
      <c r="J24" s="480"/>
      <c r="K24" s="480"/>
      <c r="L24" s="482"/>
      <c r="M24" s="466"/>
      <c r="N24" s="466"/>
      <c r="O24" s="466"/>
      <c r="P24" s="472"/>
      <c r="Q24" s="472"/>
      <c r="R24" s="472"/>
      <c r="S24" s="475"/>
      <c r="T24" s="475"/>
      <c r="U24" s="478"/>
      <c r="V24" s="478"/>
      <c r="W24" s="472"/>
      <c r="X24" s="472"/>
      <c r="Y24" s="472"/>
      <c r="Z24" s="472"/>
      <c r="AA24" s="472"/>
      <c r="AB24" s="472"/>
      <c r="AC24" s="472"/>
      <c r="AD24" s="472"/>
      <c r="AE24" s="472"/>
      <c r="AF24" s="280" t="s">
        <v>13</v>
      </c>
      <c r="AG24" s="280" t="s">
        <v>12</v>
      </c>
      <c r="AH24" s="281" t="s">
        <v>2</v>
      </c>
      <c r="AI24" s="281" t="s">
        <v>11</v>
      </c>
      <c r="AJ24" s="466"/>
      <c r="AK24" s="466"/>
      <c r="AL24" s="466"/>
      <c r="AM24" s="466"/>
      <c r="AN24" s="466"/>
      <c r="AO24" s="466"/>
      <c r="AP24" s="466"/>
      <c r="AQ24" s="488"/>
      <c r="AR24" s="472"/>
      <c r="AS24" s="472"/>
      <c r="AT24" s="472"/>
      <c r="AU24" s="472"/>
      <c r="AV24" s="486"/>
    </row>
    <row r="25" spans="1:49" s="17" customFormat="1" ht="11.25" x14ac:dyDescent="0.2">
      <c r="A25" s="42">
        <v>1</v>
      </c>
      <c r="B25" s="42">
        <v>2</v>
      </c>
      <c r="C25" s="42">
        <v>4</v>
      </c>
      <c r="D25" s="42">
        <v>5</v>
      </c>
      <c r="E25" s="42">
        <v>6</v>
      </c>
      <c r="F25" s="42">
        <f>E25+1</f>
        <v>7</v>
      </c>
      <c r="G25" s="42">
        <f t="shared" ref="G25:AV25" si="0">F25+1</f>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314" customFormat="1" ht="105" x14ac:dyDescent="0.25">
      <c r="A26" s="308" t="s">
        <v>519</v>
      </c>
      <c r="B26" s="309" t="s">
        <v>597</v>
      </c>
      <c r="C26" s="309" t="s">
        <v>520</v>
      </c>
      <c r="D26" s="310">
        <v>8.2020999999999997</v>
      </c>
      <c r="E26" s="310" t="s">
        <v>458</v>
      </c>
      <c r="F26" s="310" t="s">
        <v>458</v>
      </c>
      <c r="G26" s="310" t="s">
        <v>458</v>
      </c>
      <c r="H26" s="310" t="s">
        <v>458</v>
      </c>
      <c r="I26" s="310" t="s">
        <v>458</v>
      </c>
      <c r="J26" s="310" t="s">
        <v>458</v>
      </c>
      <c r="K26" s="310" t="s">
        <v>458</v>
      </c>
      <c r="L26" s="310" t="s">
        <v>458</v>
      </c>
      <c r="M26" s="309" t="s">
        <v>521</v>
      </c>
      <c r="N26" s="311" t="s">
        <v>522</v>
      </c>
      <c r="O26" s="309" t="s">
        <v>597</v>
      </c>
      <c r="P26" s="312">
        <v>1721</v>
      </c>
      <c r="Q26" s="309" t="s">
        <v>523</v>
      </c>
      <c r="R26" s="312">
        <v>1721</v>
      </c>
      <c r="S26" s="309" t="s">
        <v>524</v>
      </c>
      <c r="T26" s="309" t="s">
        <v>525</v>
      </c>
      <c r="U26" s="309">
        <v>4</v>
      </c>
      <c r="V26" s="309">
        <v>4</v>
      </c>
      <c r="W26" s="309" t="s">
        <v>526</v>
      </c>
      <c r="X26" s="312">
        <v>1609</v>
      </c>
      <c r="Y26" s="309"/>
      <c r="Z26" s="309">
        <v>1</v>
      </c>
      <c r="AA26" s="312">
        <v>1489</v>
      </c>
      <c r="AB26" s="312">
        <v>1489</v>
      </c>
      <c r="AC26" s="309" t="s">
        <v>526</v>
      </c>
      <c r="AD26" s="312">
        <v>1787</v>
      </c>
      <c r="AE26" s="312">
        <v>1787</v>
      </c>
      <c r="AF26" s="313" t="s">
        <v>527</v>
      </c>
      <c r="AG26" s="309" t="s">
        <v>528</v>
      </c>
      <c r="AH26" s="309" t="s">
        <v>529</v>
      </c>
      <c r="AI26" s="309" t="s">
        <v>529</v>
      </c>
      <c r="AJ26" s="309" t="s">
        <v>530</v>
      </c>
      <c r="AK26" s="309" t="s">
        <v>531</v>
      </c>
      <c r="AL26" s="310"/>
      <c r="AM26" s="310"/>
      <c r="AN26" s="310"/>
      <c r="AO26" s="310"/>
      <c r="AP26" s="309" t="s">
        <v>532</v>
      </c>
      <c r="AQ26" s="309" t="s">
        <v>533</v>
      </c>
      <c r="AR26" s="309" t="s">
        <v>532</v>
      </c>
      <c r="AS26" s="309" t="s">
        <v>533</v>
      </c>
      <c r="AT26" s="309" t="s">
        <v>534</v>
      </c>
      <c r="AU26" s="310"/>
      <c r="AV26" s="309" t="s">
        <v>535</v>
      </c>
      <c r="AW26" s="350">
        <v>1.7869999999999999</v>
      </c>
    </row>
    <row r="27" spans="1:49" s="314" customFormat="1" x14ac:dyDescent="0.25">
      <c r="A27" s="310"/>
      <c r="B27" s="310"/>
      <c r="C27" s="310"/>
      <c r="D27" s="310"/>
      <c r="E27" s="310"/>
      <c r="F27" s="310"/>
      <c r="G27" s="310"/>
      <c r="H27" s="310"/>
      <c r="I27" s="310"/>
      <c r="J27" s="310"/>
      <c r="K27" s="310"/>
      <c r="L27" s="310"/>
      <c r="M27" s="310"/>
      <c r="N27" s="310"/>
      <c r="O27" s="310"/>
      <c r="P27" s="315"/>
      <c r="Q27" s="310"/>
      <c r="R27" s="315"/>
      <c r="S27" s="309"/>
      <c r="T27" s="309"/>
      <c r="U27" s="309"/>
      <c r="V27" s="309"/>
      <c r="W27" s="309" t="s">
        <v>536</v>
      </c>
      <c r="X27" s="312">
        <v>1583</v>
      </c>
      <c r="Y27" s="309"/>
      <c r="Z27" s="309"/>
      <c r="AA27" s="312">
        <v>1497</v>
      </c>
      <c r="AB27" s="312"/>
      <c r="AC27" s="316"/>
      <c r="AD27" s="312"/>
      <c r="AE27" s="310"/>
      <c r="AF27" s="312"/>
      <c r="AG27" s="309"/>
      <c r="AH27" s="317"/>
      <c r="AI27" s="317"/>
      <c r="AJ27" s="317"/>
      <c r="AK27" s="317"/>
      <c r="AL27" s="310"/>
      <c r="AM27" s="310"/>
      <c r="AN27" s="310"/>
      <c r="AO27" s="310"/>
      <c r="AP27" s="317"/>
      <c r="AQ27" s="317"/>
      <c r="AR27" s="317"/>
      <c r="AS27" s="317"/>
      <c r="AT27" s="317"/>
      <c r="AU27" s="310"/>
      <c r="AV27" s="310"/>
      <c r="AW27" s="350"/>
    </row>
    <row r="28" spans="1:49" s="314" customFormat="1" x14ac:dyDescent="0.25">
      <c r="A28" s="310"/>
      <c r="B28" s="310"/>
      <c r="C28" s="310"/>
      <c r="D28" s="310"/>
      <c r="E28" s="310"/>
      <c r="F28" s="310"/>
      <c r="G28" s="310"/>
      <c r="H28" s="310"/>
      <c r="I28" s="310"/>
      <c r="J28" s="310"/>
      <c r="K28" s="310"/>
      <c r="L28" s="310"/>
      <c r="M28" s="310"/>
      <c r="N28" s="310"/>
      <c r="O28" s="310"/>
      <c r="P28" s="310"/>
      <c r="Q28" s="310"/>
      <c r="R28" s="310"/>
      <c r="S28" s="309"/>
      <c r="T28" s="309"/>
      <c r="U28" s="309"/>
      <c r="V28" s="309"/>
      <c r="W28" s="309" t="s">
        <v>537</v>
      </c>
      <c r="X28" s="312">
        <v>0</v>
      </c>
      <c r="Y28" s="309" t="s">
        <v>537</v>
      </c>
      <c r="Z28" s="309"/>
      <c r="AA28" s="312"/>
      <c r="AB28" s="312"/>
      <c r="AC28" s="310"/>
      <c r="AD28" s="310"/>
      <c r="AE28" s="310"/>
      <c r="AF28" s="310"/>
      <c r="AG28" s="310"/>
      <c r="AH28" s="310"/>
      <c r="AI28" s="310"/>
      <c r="AJ28" s="310"/>
      <c r="AK28" s="310"/>
      <c r="AL28" s="310"/>
      <c r="AM28" s="310"/>
      <c r="AN28" s="310"/>
      <c r="AO28" s="310"/>
      <c r="AP28" s="310"/>
      <c r="AQ28" s="310"/>
      <c r="AR28" s="310"/>
      <c r="AS28" s="310"/>
      <c r="AT28" s="310"/>
      <c r="AU28" s="310"/>
      <c r="AV28" s="310"/>
      <c r="AW28" s="350"/>
    </row>
    <row r="29" spans="1:49" s="314" customFormat="1" x14ac:dyDescent="0.25">
      <c r="A29" s="310"/>
      <c r="B29" s="310"/>
      <c r="C29" s="310"/>
      <c r="D29" s="310"/>
      <c r="E29" s="310"/>
      <c r="F29" s="310"/>
      <c r="G29" s="310"/>
      <c r="H29" s="310"/>
      <c r="I29" s="310"/>
      <c r="J29" s="310"/>
      <c r="K29" s="310"/>
      <c r="L29" s="310"/>
      <c r="M29" s="310"/>
      <c r="N29" s="310"/>
      <c r="O29" s="310"/>
      <c r="P29" s="310"/>
      <c r="Q29" s="310"/>
      <c r="R29" s="310"/>
      <c r="S29" s="309"/>
      <c r="T29" s="309"/>
      <c r="U29" s="309"/>
      <c r="V29" s="309"/>
      <c r="W29" s="309" t="s">
        <v>538</v>
      </c>
      <c r="X29" s="312">
        <v>0</v>
      </c>
      <c r="Y29" s="309" t="s">
        <v>538</v>
      </c>
      <c r="Z29" s="309"/>
      <c r="AA29" s="312"/>
      <c r="AB29" s="312"/>
      <c r="AC29" s="310"/>
      <c r="AD29" s="310"/>
      <c r="AE29" s="310"/>
      <c r="AF29" s="310"/>
      <c r="AG29" s="310"/>
      <c r="AH29" s="310"/>
      <c r="AI29" s="310"/>
      <c r="AJ29" s="310"/>
      <c r="AK29" s="310"/>
      <c r="AL29" s="310"/>
      <c r="AM29" s="310"/>
      <c r="AN29" s="310"/>
      <c r="AO29" s="310"/>
      <c r="AP29" s="310"/>
      <c r="AQ29" s="310"/>
      <c r="AR29" s="310"/>
      <c r="AS29" s="310"/>
      <c r="AT29" s="310"/>
      <c r="AU29" s="310"/>
      <c r="AV29" s="310"/>
      <c r="AW29" s="350"/>
    </row>
    <row r="30" spans="1:49" s="314" customFormat="1" ht="94.7" customHeight="1" x14ac:dyDescent="0.25">
      <c r="A30" s="310">
        <v>1</v>
      </c>
      <c r="B30" s="309" t="s">
        <v>597</v>
      </c>
      <c r="C30" s="309" t="s">
        <v>520</v>
      </c>
      <c r="D30" s="310">
        <v>8.2020999999999997</v>
      </c>
      <c r="E30" s="310" t="s">
        <v>458</v>
      </c>
      <c r="F30" s="310" t="s">
        <v>458</v>
      </c>
      <c r="G30" s="310" t="s">
        <v>458</v>
      </c>
      <c r="H30" s="310" t="s">
        <v>458</v>
      </c>
      <c r="I30" s="310" t="s">
        <v>458</v>
      </c>
      <c r="J30" s="310" t="s">
        <v>458</v>
      </c>
      <c r="K30" s="310" t="s">
        <v>458</v>
      </c>
      <c r="L30" s="310" t="s">
        <v>458</v>
      </c>
      <c r="M30" s="310" t="s">
        <v>539</v>
      </c>
      <c r="N30" s="311" t="s">
        <v>540</v>
      </c>
      <c r="O30" s="309" t="s">
        <v>597</v>
      </c>
      <c r="P30" s="312" t="s">
        <v>458</v>
      </c>
      <c r="Q30" s="309" t="s">
        <v>523</v>
      </c>
      <c r="R30" s="310">
        <v>441</v>
      </c>
      <c r="S30" s="309" t="s">
        <v>541</v>
      </c>
      <c r="T30" s="309" t="s">
        <v>541</v>
      </c>
      <c r="U30" s="318">
        <v>1</v>
      </c>
      <c r="V30" s="318">
        <v>1</v>
      </c>
      <c r="W30" s="309" t="s">
        <v>542</v>
      </c>
      <c r="X30" s="310">
        <v>441</v>
      </c>
      <c r="Y30" s="309"/>
      <c r="Z30" s="309"/>
      <c r="AA30" s="310"/>
      <c r="AB30" s="310">
        <v>441</v>
      </c>
      <c r="AC30" s="309" t="s">
        <v>542</v>
      </c>
      <c r="AD30" s="310">
        <v>441</v>
      </c>
      <c r="AE30" s="310">
        <v>441</v>
      </c>
      <c r="AF30" s="310"/>
      <c r="AG30" s="310"/>
      <c r="AH30" s="310"/>
      <c r="AI30" s="310"/>
      <c r="AJ30" s="310"/>
      <c r="AK30" s="310"/>
      <c r="AL30" s="319" t="s">
        <v>564</v>
      </c>
      <c r="AM30" s="316" t="s">
        <v>543</v>
      </c>
      <c r="AN30" s="310"/>
      <c r="AO30" s="310"/>
      <c r="AP30" s="320"/>
      <c r="AQ30" s="320">
        <v>44188</v>
      </c>
      <c r="AR30" s="320"/>
      <c r="AS30" s="320">
        <v>44188</v>
      </c>
      <c r="AT30" s="320">
        <v>44522</v>
      </c>
      <c r="AU30" s="310"/>
      <c r="AV30" s="310" t="s">
        <v>614</v>
      </c>
      <c r="AW30" s="350">
        <v>1.42916595</v>
      </c>
    </row>
    <row r="31" spans="1:49" s="325" customFormat="1" ht="114.75" customHeight="1" x14ac:dyDescent="0.25">
      <c r="A31" s="310">
        <v>2</v>
      </c>
      <c r="B31" s="309" t="s">
        <v>597</v>
      </c>
      <c r="C31" s="309" t="s">
        <v>520</v>
      </c>
      <c r="D31" s="310">
        <v>8.2020999999999997</v>
      </c>
      <c r="E31" s="310" t="s">
        <v>458</v>
      </c>
      <c r="F31" s="310" t="s">
        <v>458</v>
      </c>
      <c r="G31" s="310" t="s">
        <v>458</v>
      </c>
      <c r="H31" s="310" t="s">
        <v>458</v>
      </c>
      <c r="I31" s="310" t="s">
        <v>458</v>
      </c>
      <c r="J31" s="310" t="s">
        <v>458</v>
      </c>
      <c r="K31" s="310" t="s">
        <v>458</v>
      </c>
      <c r="L31" s="310" t="s">
        <v>458</v>
      </c>
      <c r="M31" s="310" t="s">
        <v>539</v>
      </c>
      <c r="N31" s="311" t="s">
        <v>565</v>
      </c>
      <c r="O31" s="309" t="s">
        <v>597</v>
      </c>
      <c r="P31" s="312" t="s">
        <v>458</v>
      </c>
      <c r="Q31" s="309" t="s">
        <v>523</v>
      </c>
      <c r="R31" s="312">
        <v>36</v>
      </c>
      <c r="S31" s="309" t="s">
        <v>541</v>
      </c>
      <c r="T31" s="309" t="s">
        <v>541</v>
      </c>
      <c r="U31" s="318">
        <v>1</v>
      </c>
      <c r="V31" s="318">
        <v>1</v>
      </c>
      <c r="W31" s="309" t="s">
        <v>566</v>
      </c>
      <c r="X31" s="312">
        <v>36</v>
      </c>
      <c r="Y31" s="309"/>
      <c r="Z31" s="309"/>
      <c r="AA31" s="310"/>
      <c r="AB31" s="312">
        <v>36</v>
      </c>
      <c r="AC31" s="309" t="s">
        <v>566</v>
      </c>
      <c r="AD31" s="312">
        <v>36</v>
      </c>
      <c r="AE31" s="310">
        <v>0</v>
      </c>
      <c r="AF31" s="310"/>
      <c r="AG31" s="310"/>
      <c r="AH31" s="310"/>
      <c r="AI31" s="310"/>
      <c r="AJ31" s="310"/>
      <c r="AK31" s="310" t="s">
        <v>567</v>
      </c>
      <c r="AL31" s="319" t="s">
        <v>564</v>
      </c>
      <c r="AM31" s="316" t="s">
        <v>543</v>
      </c>
      <c r="AN31" s="310"/>
      <c r="AO31" s="310"/>
      <c r="AP31" s="321"/>
      <c r="AQ31" s="322">
        <v>44095</v>
      </c>
      <c r="AR31" s="323"/>
      <c r="AS31" s="322">
        <v>44095</v>
      </c>
      <c r="AT31" s="322">
        <v>45189</v>
      </c>
      <c r="AU31" s="324"/>
      <c r="AV31" s="310" t="s">
        <v>573</v>
      </c>
      <c r="AW31" s="350">
        <v>0.02</v>
      </c>
    </row>
    <row r="32" spans="1:49" s="325" customFormat="1" ht="106.5" customHeight="1" x14ac:dyDescent="0.25">
      <c r="A32" s="310">
        <v>3</v>
      </c>
      <c r="B32" s="309" t="s">
        <v>597</v>
      </c>
      <c r="C32" s="309" t="s">
        <v>520</v>
      </c>
      <c r="D32" s="310">
        <v>8.2020999999999997</v>
      </c>
      <c r="E32" s="310" t="s">
        <v>458</v>
      </c>
      <c r="F32" s="310" t="s">
        <v>458</v>
      </c>
      <c r="G32" s="310" t="s">
        <v>458</v>
      </c>
      <c r="H32" s="310" t="s">
        <v>458</v>
      </c>
      <c r="I32" s="310" t="s">
        <v>458</v>
      </c>
      <c r="J32" s="310" t="s">
        <v>458</v>
      </c>
      <c r="K32" s="310" t="s">
        <v>458</v>
      </c>
      <c r="L32" s="310" t="s">
        <v>458</v>
      </c>
      <c r="M32" s="310" t="s">
        <v>539</v>
      </c>
      <c r="N32" s="311" t="s">
        <v>565</v>
      </c>
      <c r="O32" s="309" t="s">
        <v>597</v>
      </c>
      <c r="P32" s="312" t="s">
        <v>458</v>
      </c>
      <c r="Q32" s="309" t="s">
        <v>523</v>
      </c>
      <c r="R32" s="312">
        <v>50</v>
      </c>
      <c r="S32" s="309" t="s">
        <v>541</v>
      </c>
      <c r="T32" s="309" t="s">
        <v>541</v>
      </c>
      <c r="U32" s="318">
        <v>1</v>
      </c>
      <c r="V32" s="318">
        <v>1</v>
      </c>
      <c r="W32" s="309" t="s">
        <v>566</v>
      </c>
      <c r="X32" s="312">
        <v>50</v>
      </c>
      <c r="Y32" s="309"/>
      <c r="Z32" s="309"/>
      <c r="AA32" s="310"/>
      <c r="AB32" s="312">
        <v>50</v>
      </c>
      <c r="AC32" s="309" t="s">
        <v>566</v>
      </c>
      <c r="AD32" s="312">
        <v>50</v>
      </c>
      <c r="AE32" s="310">
        <v>0</v>
      </c>
      <c r="AF32" s="310"/>
      <c r="AG32" s="310"/>
      <c r="AH32" s="310"/>
      <c r="AI32" s="310"/>
      <c r="AJ32" s="310"/>
      <c r="AK32" s="310" t="s">
        <v>567</v>
      </c>
      <c r="AL32" s="319" t="s">
        <v>564</v>
      </c>
      <c r="AM32" s="316" t="s">
        <v>543</v>
      </c>
      <c r="AN32" s="310"/>
      <c r="AO32" s="310"/>
      <c r="AP32" s="321"/>
      <c r="AQ32" s="322">
        <v>44078</v>
      </c>
      <c r="AR32" s="323"/>
      <c r="AS32" s="322">
        <v>44078</v>
      </c>
      <c r="AT32" s="322">
        <v>45172</v>
      </c>
      <c r="AU32" s="324"/>
      <c r="AV32" s="310" t="s">
        <v>649</v>
      </c>
      <c r="AW32" s="350">
        <v>3.8320109999999998E-2</v>
      </c>
    </row>
    <row r="33" spans="1:49" s="325" customFormat="1" ht="110.25" customHeight="1" x14ac:dyDescent="0.25">
      <c r="A33" s="310">
        <v>4</v>
      </c>
      <c r="B33" s="309" t="s">
        <v>597</v>
      </c>
      <c r="C33" s="309" t="s">
        <v>520</v>
      </c>
      <c r="D33" s="310">
        <v>8.2020999999999997</v>
      </c>
      <c r="E33" s="310" t="s">
        <v>458</v>
      </c>
      <c r="F33" s="310" t="s">
        <v>458</v>
      </c>
      <c r="G33" s="310" t="s">
        <v>458</v>
      </c>
      <c r="H33" s="310" t="s">
        <v>458</v>
      </c>
      <c r="I33" s="310" t="s">
        <v>458</v>
      </c>
      <c r="J33" s="310" t="s">
        <v>458</v>
      </c>
      <c r="K33" s="310" t="s">
        <v>458</v>
      </c>
      <c r="L33" s="310" t="s">
        <v>458</v>
      </c>
      <c r="M33" s="310" t="s">
        <v>539</v>
      </c>
      <c r="N33" s="311" t="s">
        <v>565</v>
      </c>
      <c r="O33" s="309" t="s">
        <v>597</v>
      </c>
      <c r="P33" s="312" t="s">
        <v>458</v>
      </c>
      <c r="Q33" s="309" t="s">
        <v>523</v>
      </c>
      <c r="R33" s="312">
        <v>134</v>
      </c>
      <c r="S33" s="309" t="s">
        <v>541</v>
      </c>
      <c r="T33" s="309" t="s">
        <v>541</v>
      </c>
      <c r="U33" s="318">
        <v>1</v>
      </c>
      <c r="V33" s="318">
        <v>1</v>
      </c>
      <c r="W33" s="309" t="s">
        <v>566</v>
      </c>
      <c r="X33" s="312">
        <v>134</v>
      </c>
      <c r="Y33" s="309"/>
      <c r="Z33" s="309"/>
      <c r="AA33" s="310"/>
      <c r="AB33" s="312">
        <v>134</v>
      </c>
      <c r="AC33" s="309" t="s">
        <v>566</v>
      </c>
      <c r="AD33" s="312">
        <v>134</v>
      </c>
      <c r="AE33" s="310">
        <v>0</v>
      </c>
      <c r="AF33" s="310"/>
      <c r="AG33" s="310"/>
      <c r="AH33" s="310"/>
      <c r="AI33" s="310"/>
      <c r="AJ33" s="310"/>
      <c r="AK33" s="310" t="s">
        <v>567</v>
      </c>
      <c r="AL33" s="319" t="s">
        <v>564</v>
      </c>
      <c r="AM33" s="316" t="s">
        <v>543</v>
      </c>
      <c r="AN33" s="310"/>
      <c r="AO33" s="310"/>
      <c r="AP33" s="321"/>
      <c r="AQ33" s="322">
        <v>44088</v>
      </c>
      <c r="AR33" s="323"/>
      <c r="AS33" s="322">
        <v>44088</v>
      </c>
      <c r="AT33" s="322">
        <v>45182</v>
      </c>
      <c r="AU33" s="324"/>
      <c r="AV33" s="310" t="s">
        <v>574</v>
      </c>
      <c r="AW33" s="350">
        <v>7.9512490000000005E-2</v>
      </c>
    </row>
    <row r="34" spans="1:49" s="325" customFormat="1" ht="75" x14ac:dyDescent="0.25">
      <c r="A34" s="310">
        <v>5</v>
      </c>
      <c r="B34" s="309" t="s">
        <v>597</v>
      </c>
      <c r="C34" s="309" t="s">
        <v>520</v>
      </c>
      <c r="D34" s="310">
        <v>8.2020999999999997</v>
      </c>
      <c r="E34" s="310" t="s">
        <v>458</v>
      </c>
      <c r="F34" s="310" t="s">
        <v>458</v>
      </c>
      <c r="G34" s="310" t="s">
        <v>458</v>
      </c>
      <c r="H34" s="310" t="s">
        <v>458</v>
      </c>
      <c r="I34" s="310" t="s">
        <v>458</v>
      </c>
      <c r="J34" s="310" t="s">
        <v>458</v>
      </c>
      <c r="K34" s="310" t="s">
        <v>458</v>
      </c>
      <c r="L34" s="310" t="s">
        <v>458</v>
      </c>
      <c r="M34" s="310" t="s">
        <v>539</v>
      </c>
      <c r="N34" s="311" t="s">
        <v>568</v>
      </c>
      <c r="O34" s="309" t="s">
        <v>597</v>
      </c>
      <c r="P34" s="312" t="s">
        <v>458</v>
      </c>
      <c r="Q34" s="309" t="s">
        <v>523</v>
      </c>
      <c r="R34" s="312">
        <v>32</v>
      </c>
      <c r="S34" s="309" t="s">
        <v>541</v>
      </c>
      <c r="T34" s="309" t="s">
        <v>541</v>
      </c>
      <c r="U34" s="318">
        <v>1</v>
      </c>
      <c r="V34" s="318">
        <v>1</v>
      </c>
      <c r="W34" s="309" t="s">
        <v>566</v>
      </c>
      <c r="X34" s="312">
        <v>32</v>
      </c>
      <c r="Y34" s="309"/>
      <c r="Z34" s="309"/>
      <c r="AA34" s="310"/>
      <c r="AB34" s="312">
        <v>32</v>
      </c>
      <c r="AC34" s="309" t="s">
        <v>566</v>
      </c>
      <c r="AD34" s="312">
        <v>32</v>
      </c>
      <c r="AE34" s="310">
        <v>0</v>
      </c>
      <c r="AF34" s="310"/>
      <c r="AG34" s="310"/>
      <c r="AH34" s="310"/>
      <c r="AI34" s="310"/>
      <c r="AJ34" s="310"/>
      <c r="AK34" s="310" t="s">
        <v>567</v>
      </c>
      <c r="AL34" s="319" t="s">
        <v>564</v>
      </c>
      <c r="AM34" s="316" t="s">
        <v>543</v>
      </c>
      <c r="AN34" s="310"/>
      <c r="AO34" s="310"/>
      <c r="AP34" s="321"/>
      <c r="AQ34" s="322">
        <v>44209</v>
      </c>
      <c r="AR34" s="323"/>
      <c r="AS34" s="322">
        <v>44209</v>
      </c>
      <c r="AT34" s="322">
        <v>62105</v>
      </c>
      <c r="AU34" s="324"/>
      <c r="AV34" s="310" t="s">
        <v>579</v>
      </c>
      <c r="AW34" s="350">
        <v>3.2000000000000001E-2</v>
      </c>
    </row>
    <row r="35" spans="1:49" s="325" customFormat="1" ht="120.2" customHeight="1" x14ac:dyDescent="0.25">
      <c r="A35" s="310">
        <v>6</v>
      </c>
      <c r="B35" s="309" t="s">
        <v>597</v>
      </c>
      <c r="C35" s="309" t="s">
        <v>520</v>
      </c>
      <c r="D35" s="310">
        <v>8.2020999999999997</v>
      </c>
      <c r="E35" s="310" t="s">
        <v>458</v>
      </c>
      <c r="F35" s="310" t="s">
        <v>458</v>
      </c>
      <c r="G35" s="310" t="s">
        <v>458</v>
      </c>
      <c r="H35" s="310" t="s">
        <v>458</v>
      </c>
      <c r="I35" s="310" t="s">
        <v>458</v>
      </c>
      <c r="J35" s="310" t="s">
        <v>458</v>
      </c>
      <c r="K35" s="310" t="s">
        <v>458</v>
      </c>
      <c r="L35" s="310" t="s">
        <v>458</v>
      </c>
      <c r="M35" s="310" t="s">
        <v>539</v>
      </c>
      <c r="N35" s="311" t="s">
        <v>565</v>
      </c>
      <c r="O35" s="309" t="s">
        <v>597</v>
      </c>
      <c r="P35" s="312" t="s">
        <v>458</v>
      </c>
      <c r="Q35" s="309" t="s">
        <v>523</v>
      </c>
      <c r="R35" s="312">
        <v>1</v>
      </c>
      <c r="S35" s="309" t="s">
        <v>541</v>
      </c>
      <c r="T35" s="309" t="s">
        <v>541</v>
      </c>
      <c r="U35" s="318">
        <v>1</v>
      </c>
      <c r="V35" s="318">
        <v>1</v>
      </c>
      <c r="W35" s="309" t="s">
        <v>566</v>
      </c>
      <c r="X35" s="318">
        <v>1</v>
      </c>
      <c r="Y35" s="309"/>
      <c r="Z35" s="309"/>
      <c r="AA35" s="310"/>
      <c r="AB35" s="318">
        <v>1</v>
      </c>
      <c r="AC35" s="309" t="s">
        <v>566</v>
      </c>
      <c r="AD35" s="318">
        <v>1</v>
      </c>
      <c r="AE35" s="310">
        <v>0</v>
      </c>
      <c r="AF35" s="310"/>
      <c r="AG35" s="310"/>
      <c r="AH35" s="310"/>
      <c r="AI35" s="310"/>
      <c r="AJ35" s="310"/>
      <c r="AK35" s="320">
        <v>44313</v>
      </c>
      <c r="AL35" s="319" t="s">
        <v>564</v>
      </c>
      <c r="AM35" s="316" t="s">
        <v>543</v>
      </c>
      <c r="AN35" s="310"/>
      <c r="AO35" s="310"/>
      <c r="AP35" s="321"/>
      <c r="AQ35" s="322">
        <v>44246</v>
      </c>
      <c r="AR35" s="322"/>
      <c r="AS35" s="322">
        <v>44246</v>
      </c>
      <c r="AT35" s="322">
        <v>45340</v>
      </c>
      <c r="AU35" s="324"/>
      <c r="AV35" s="310" t="s">
        <v>650</v>
      </c>
      <c r="AW35" s="350">
        <v>1.86071E-3</v>
      </c>
    </row>
    <row r="36" spans="1:49" ht="90" x14ac:dyDescent="0.25">
      <c r="A36" s="310">
        <v>7</v>
      </c>
      <c r="B36" s="309" t="s">
        <v>597</v>
      </c>
      <c r="C36" s="309" t="s">
        <v>520</v>
      </c>
      <c r="D36" s="310">
        <v>8.2020999999999997</v>
      </c>
      <c r="E36" s="310" t="s">
        <v>458</v>
      </c>
      <c r="F36" s="310" t="s">
        <v>458</v>
      </c>
      <c r="G36" s="310" t="s">
        <v>458</v>
      </c>
      <c r="H36" s="310" t="s">
        <v>458</v>
      </c>
      <c r="I36" s="310" t="s">
        <v>458</v>
      </c>
      <c r="J36" s="310" t="s">
        <v>458</v>
      </c>
      <c r="K36" s="310" t="s">
        <v>458</v>
      </c>
      <c r="L36" s="310" t="s">
        <v>458</v>
      </c>
      <c r="M36" s="310" t="s">
        <v>539</v>
      </c>
      <c r="N36" s="311" t="s">
        <v>572</v>
      </c>
      <c r="O36" s="309" t="s">
        <v>597</v>
      </c>
      <c r="P36" s="312" t="s">
        <v>458</v>
      </c>
      <c r="Q36" s="309" t="s">
        <v>523</v>
      </c>
      <c r="R36" s="312">
        <v>0</v>
      </c>
      <c r="S36" s="309" t="s">
        <v>541</v>
      </c>
      <c r="T36" s="309" t="s">
        <v>541</v>
      </c>
      <c r="U36" s="318">
        <v>1</v>
      </c>
      <c r="V36" s="318">
        <v>1</v>
      </c>
      <c r="W36" s="309" t="s">
        <v>598</v>
      </c>
      <c r="X36" s="312">
        <v>0</v>
      </c>
      <c r="Y36" s="339"/>
      <c r="Z36" s="339"/>
      <c r="AA36" s="339"/>
      <c r="AB36" s="312">
        <v>0</v>
      </c>
      <c r="AC36" s="309" t="s">
        <v>598</v>
      </c>
      <c r="AD36" s="312">
        <v>0</v>
      </c>
      <c r="AE36" s="312">
        <v>0</v>
      </c>
      <c r="AF36" s="339"/>
      <c r="AG36" s="339"/>
      <c r="AH36" s="339"/>
      <c r="AI36" s="339"/>
      <c r="AJ36" s="339"/>
      <c r="AK36" s="339"/>
      <c r="AL36" s="319" t="s">
        <v>564</v>
      </c>
      <c r="AM36" s="316" t="s">
        <v>543</v>
      </c>
      <c r="AN36" s="339"/>
      <c r="AO36" s="339"/>
      <c r="AP36" s="339"/>
      <c r="AQ36" s="322">
        <v>44476</v>
      </c>
      <c r="AR36" s="322"/>
      <c r="AS36" s="322">
        <v>44476</v>
      </c>
      <c r="AT36" s="322">
        <v>45541</v>
      </c>
      <c r="AU36" s="339"/>
      <c r="AV36" s="355"/>
      <c r="AW36" s="350">
        <v>1.236E-4</v>
      </c>
    </row>
    <row r="37" spans="1:49" s="325" customFormat="1" ht="75" x14ac:dyDescent="0.25">
      <c r="A37" s="310">
        <v>8</v>
      </c>
      <c r="B37" s="309" t="s">
        <v>597</v>
      </c>
      <c r="C37" s="309" t="s">
        <v>520</v>
      </c>
      <c r="D37" s="310">
        <v>8.2020999999999997</v>
      </c>
      <c r="E37" s="310" t="s">
        <v>458</v>
      </c>
      <c r="F37" s="310" t="s">
        <v>458</v>
      </c>
      <c r="G37" s="310" t="s">
        <v>458</v>
      </c>
      <c r="H37" s="310" t="s">
        <v>458</v>
      </c>
      <c r="I37" s="310" t="s">
        <v>458</v>
      </c>
      <c r="J37" s="310" t="s">
        <v>458</v>
      </c>
      <c r="K37" s="310" t="s">
        <v>458</v>
      </c>
      <c r="L37" s="310" t="s">
        <v>458</v>
      </c>
      <c r="M37" s="310" t="s">
        <v>539</v>
      </c>
      <c r="N37" s="311" t="s">
        <v>569</v>
      </c>
      <c r="O37" s="309" t="s">
        <v>597</v>
      </c>
      <c r="P37" s="312" t="s">
        <v>458</v>
      </c>
      <c r="Q37" s="309" t="s">
        <v>523</v>
      </c>
      <c r="R37" s="312">
        <v>3</v>
      </c>
      <c r="S37" s="309" t="s">
        <v>541</v>
      </c>
      <c r="T37" s="309" t="s">
        <v>541</v>
      </c>
      <c r="U37" s="318">
        <v>1</v>
      </c>
      <c r="V37" s="318">
        <v>1</v>
      </c>
      <c r="W37" s="309" t="s">
        <v>566</v>
      </c>
      <c r="X37" s="312">
        <v>3</v>
      </c>
      <c r="Y37" s="309"/>
      <c r="Z37" s="309"/>
      <c r="AA37" s="310"/>
      <c r="AB37" s="312">
        <v>3</v>
      </c>
      <c r="AC37" s="309" t="s">
        <v>566</v>
      </c>
      <c r="AD37" s="312">
        <v>3</v>
      </c>
      <c r="AE37" s="310">
        <v>0</v>
      </c>
      <c r="AF37" s="310"/>
      <c r="AG37" s="310"/>
      <c r="AH37" s="310"/>
      <c r="AI37" s="310"/>
      <c r="AJ37" s="310"/>
      <c r="AK37" s="310"/>
      <c r="AL37" s="319" t="s">
        <v>564</v>
      </c>
      <c r="AM37" s="316" t="s">
        <v>543</v>
      </c>
      <c r="AN37" s="310"/>
      <c r="AO37" s="310"/>
      <c r="AP37" s="321"/>
      <c r="AQ37" s="322">
        <v>44298</v>
      </c>
      <c r="AR37" s="322"/>
      <c r="AS37" s="322">
        <v>44298</v>
      </c>
      <c r="AT37" s="322">
        <v>62194</v>
      </c>
      <c r="AU37" s="324"/>
      <c r="AV37" s="310" t="s">
        <v>651</v>
      </c>
      <c r="AW37" s="350">
        <v>3.0000000000000001E-3</v>
      </c>
    </row>
    <row r="38" spans="1:49" s="325" customFormat="1" ht="105" x14ac:dyDescent="0.25">
      <c r="A38" s="310">
        <v>9</v>
      </c>
      <c r="B38" s="309" t="s">
        <v>597</v>
      </c>
      <c r="C38" s="309" t="s">
        <v>520</v>
      </c>
      <c r="D38" s="310">
        <v>8.2020999999999997</v>
      </c>
      <c r="E38" s="310" t="s">
        <v>458</v>
      </c>
      <c r="F38" s="310" t="s">
        <v>458</v>
      </c>
      <c r="G38" s="310" t="s">
        <v>458</v>
      </c>
      <c r="H38" s="310" t="s">
        <v>458</v>
      </c>
      <c r="I38" s="310" t="s">
        <v>458</v>
      </c>
      <c r="J38" s="310" t="s">
        <v>458</v>
      </c>
      <c r="K38" s="310" t="s">
        <v>458</v>
      </c>
      <c r="L38" s="310" t="s">
        <v>458</v>
      </c>
      <c r="M38" s="310" t="s">
        <v>539</v>
      </c>
      <c r="N38" s="311" t="s">
        <v>570</v>
      </c>
      <c r="O38" s="309" t="s">
        <v>597</v>
      </c>
      <c r="P38" s="312" t="s">
        <v>458</v>
      </c>
      <c r="Q38" s="309" t="s">
        <v>523</v>
      </c>
      <c r="R38" s="312">
        <v>3</v>
      </c>
      <c r="S38" s="309" t="s">
        <v>541</v>
      </c>
      <c r="T38" s="309" t="s">
        <v>541</v>
      </c>
      <c r="U38" s="318">
        <v>1</v>
      </c>
      <c r="V38" s="318">
        <v>1</v>
      </c>
      <c r="W38" s="309" t="s">
        <v>566</v>
      </c>
      <c r="X38" s="312">
        <v>3</v>
      </c>
      <c r="Y38" s="309"/>
      <c r="Z38" s="309"/>
      <c r="AA38" s="310"/>
      <c r="AB38" s="312">
        <v>3</v>
      </c>
      <c r="AC38" s="309" t="s">
        <v>566</v>
      </c>
      <c r="AD38" s="312">
        <v>3</v>
      </c>
      <c r="AE38" s="310">
        <v>0</v>
      </c>
      <c r="AF38" s="310"/>
      <c r="AG38" s="310"/>
      <c r="AH38" s="310"/>
      <c r="AI38" s="310"/>
      <c r="AJ38" s="310"/>
      <c r="AK38" s="310"/>
      <c r="AL38" s="319" t="s">
        <v>564</v>
      </c>
      <c r="AM38" s="316" t="s">
        <v>543</v>
      </c>
      <c r="AN38" s="310"/>
      <c r="AO38" s="310"/>
      <c r="AP38" s="321"/>
      <c r="AQ38" s="322">
        <v>44216</v>
      </c>
      <c r="AR38" s="322"/>
      <c r="AS38" s="322">
        <v>44246</v>
      </c>
      <c r="AT38" s="322">
        <v>62112</v>
      </c>
      <c r="AU38" s="324"/>
      <c r="AV38" s="310" t="s">
        <v>571</v>
      </c>
      <c r="AW38" s="350">
        <v>3.0000000000000001E-3</v>
      </c>
    </row>
    <row r="39" spans="1:49" s="314" customFormat="1" ht="94.7" customHeight="1" x14ac:dyDescent="0.25">
      <c r="A39" s="310">
        <v>10</v>
      </c>
      <c r="B39" s="309" t="s">
        <v>597</v>
      </c>
      <c r="C39" s="309" t="s">
        <v>520</v>
      </c>
      <c r="D39" s="310">
        <v>8.2020999999999997</v>
      </c>
      <c r="E39" s="310" t="s">
        <v>458</v>
      </c>
      <c r="F39" s="310" t="s">
        <v>458</v>
      </c>
      <c r="G39" s="310" t="s">
        <v>458</v>
      </c>
      <c r="H39" s="310" t="s">
        <v>458</v>
      </c>
      <c r="I39" s="310" t="s">
        <v>458</v>
      </c>
      <c r="J39" s="310" t="s">
        <v>458</v>
      </c>
      <c r="K39" s="310" t="s">
        <v>458</v>
      </c>
      <c r="L39" s="310" t="s">
        <v>458</v>
      </c>
      <c r="M39" s="310" t="s">
        <v>539</v>
      </c>
      <c r="N39" s="311" t="s">
        <v>572</v>
      </c>
      <c r="O39" s="309" t="s">
        <v>597</v>
      </c>
      <c r="P39" s="312" t="s">
        <v>458</v>
      </c>
      <c r="Q39" s="309" t="s">
        <v>523</v>
      </c>
      <c r="R39" s="310">
        <v>134</v>
      </c>
      <c r="S39" s="309" t="s">
        <v>541</v>
      </c>
      <c r="T39" s="309" t="s">
        <v>541</v>
      </c>
      <c r="U39" s="318">
        <v>1</v>
      </c>
      <c r="V39" s="318">
        <v>1</v>
      </c>
      <c r="W39" s="309" t="s">
        <v>542</v>
      </c>
      <c r="X39" s="310">
        <v>134</v>
      </c>
      <c r="Y39" s="309"/>
      <c r="Z39" s="309"/>
      <c r="AA39" s="310"/>
      <c r="AB39" s="310">
        <v>134</v>
      </c>
      <c r="AC39" s="309" t="s">
        <v>542</v>
      </c>
      <c r="AD39" s="310">
        <v>134</v>
      </c>
      <c r="AE39" s="310">
        <v>0</v>
      </c>
      <c r="AF39" s="310"/>
      <c r="AG39" s="310"/>
      <c r="AH39" s="310"/>
      <c r="AI39" s="310"/>
      <c r="AJ39" s="310"/>
      <c r="AK39" s="310"/>
      <c r="AL39" s="319" t="s">
        <v>564</v>
      </c>
      <c r="AM39" s="316" t="s">
        <v>543</v>
      </c>
      <c r="AN39" s="310"/>
      <c r="AO39" s="310"/>
      <c r="AP39" s="320"/>
      <c r="AQ39" s="320">
        <v>44195</v>
      </c>
      <c r="AR39" s="320"/>
      <c r="AS39" s="320">
        <v>44195</v>
      </c>
      <c r="AT39" s="320">
        <v>44894</v>
      </c>
      <c r="AU39" s="310"/>
      <c r="AV39" s="310" t="s">
        <v>615</v>
      </c>
      <c r="AW39" s="350">
        <v>0.16500445</v>
      </c>
    </row>
    <row r="40" spans="1:49" s="314" customFormat="1" ht="94.7" customHeight="1" x14ac:dyDescent="0.25">
      <c r="A40" s="310">
        <v>11</v>
      </c>
      <c r="B40" s="309" t="s">
        <v>597</v>
      </c>
      <c r="C40" s="309" t="s">
        <v>520</v>
      </c>
      <c r="D40" s="310">
        <v>8.2020999999999997</v>
      </c>
      <c r="E40" s="310" t="s">
        <v>458</v>
      </c>
      <c r="F40" s="310" t="s">
        <v>458</v>
      </c>
      <c r="G40" s="310" t="s">
        <v>458</v>
      </c>
      <c r="H40" s="310" t="s">
        <v>458</v>
      </c>
      <c r="I40" s="310" t="s">
        <v>458</v>
      </c>
      <c r="J40" s="310" t="s">
        <v>458</v>
      </c>
      <c r="K40" s="310" t="s">
        <v>458</v>
      </c>
      <c r="L40" s="310" t="s">
        <v>458</v>
      </c>
      <c r="M40" s="310" t="s">
        <v>539</v>
      </c>
      <c r="N40" s="311" t="s">
        <v>572</v>
      </c>
      <c r="O40" s="309" t="s">
        <v>597</v>
      </c>
      <c r="P40" s="312" t="s">
        <v>458</v>
      </c>
      <c r="Q40" s="309" t="s">
        <v>523</v>
      </c>
      <c r="R40" s="310">
        <v>378</v>
      </c>
      <c r="S40" s="309" t="s">
        <v>541</v>
      </c>
      <c r="T40" s="309" t="s">
        <v>541</v>
      </c>
      <c r="U40" s="318">
        <v>1</v>
      </c>
      <c r="V40" s="318">
        <v>1</v>
      </c>
      <c r="W40" s="309" t="s">
        <v>542</v>
      </c>
      <c r="X40" s="310">
        <v>378</v>
      </c>
      <c r="Y40" s="309"/>
      <c r="Z40" s="309"/>
      <c r="AA40" s="310"/>
      <c r="AB40" s="310">
        <v>378</v>
      </c>
      <c r="AC40" s="309" t="s">
        <v>542</v>
      </c>
      <c r="AD40" s="310">
        <v>378</v>
      </c>
      <c r="AE40" s="310">
        <v>0</v>
      </c>
      <c r="AF40" s="310"/>
      <c r="AG40" s="310"/>
      <c r="AH40" s="310"/>
      <c r="AI40" s="310"/>
      <c r="AJ40" s="310"/>
      <c r="AK40" s="310"/>
      <c r="AL40" s="319" t="s">
        <v>564</v>
      </c>
      <c r="AM40" s="316" t="s">
        <v>543</v>
      </c>
      <c r="AN40" s="310"/>
      <c r="AO40" s="310"/>
      <c r="AP40" s="320"/>
      <c r="AQ40" s="320">
        <v>44188</v>
      </c>
      <c r="AR40" s="320"/>
      <c r="AS40" s="320">
        <v>44188</v>
      </c>
      <c r="AT40" s="320">
        <v>44894</v>
      </c>
      <c r="AU40" s="310"/>
      <c r="AV40" s="310" t="s">
        <v>616</v>
      </c>
      <c r="AW40" s="350">
        <v>0.46788498000000001</v>
      </c>
    </row>
    <row r="41" spans="1:49" s="325" customFormat="1" ht="90" x14ac:dyDescent="0.25">
      <c r="A41" s="310">
        <v>12</v>
      </c>
      <c r="B41" s="309" t="s">
        <v>597</v>
      </c>
      <c r="C41" s="309" t="s">
        <v>520</v>
      </c>
      <c r="D41" s="310">
        <v>8.2020999999999997</v>
      </c>
      <c r="E41" s="310" t="s">
        <v>458</v>
      </c>
      <c r="F41" s="310" t="s">
        <v>458</v>
      </c>
      <c r="G41" s="310" t="s">
        <v>458</v>
      </c>
      <c r="H41" s="310" t="s">
        <v>458</v>
      </c>
      <c r="I41" s="310" t="s">
        <v>458</v>
      </c>
      <c r="J41" s="310" t="s">
        <v>458</v>
      </c>
      <c r="K41" s="310" t="s">
        <v>458</v>
      </c>
      <c r="L41" s="310" t="s">
        <v>458</v>
      </c>
      <c r="M41" s="310" t="s">
        <v>539</v>
      </c>
      <c r="N41" s="311" t="s">
        <v>572</v>
      </c>
      <c r="O41" s="309" t="s">
        <v>597</v>
      </c>
      <c r="P41" s="312" t="s">
        <v>458</v>
      </c>
      <c r="Q41" s="309" t="s">
        <v>523</v>
      </c>
      <c r="R41" s="312">
        <v>31</v>
      </c>
      <c r="S41" s="309" t="s">
        <v>541</v>
      </c>
      <c r="T41" s="309" t="s">
        <v>541</v>
      </c>
      <c r="U41" s="318">
        <v>1</v>
      </c>
      <c r="V41" s="318">
        <v>1</v>
      </c>
      <c r="W41" s="309" t="s">
        <v>566</v>
      </c>
      <c r="X41" s="312">
        <v>31</v>
      </c>
      <c r="Y41" s="309"/>
      <c r="Z41" s="309"/>
      <c r="AA41" s="310"/>
      <c r="AB41" s="312">
        <v>31</v>
      </c>
      <c r="AC41" s="309" t="s">
        <v>566</v>
      </c>
      <c r="AD41" s="312">
        <v>31</v>
      </c>
      <c r="AE41" s="310">
        <v>0</v>
      </c>
      <c r="AF41" s="310"/>
      <c r="AG41" s="310"/>
      <c r="AH41" s="310"/>
      <c r="AI41" s="310"/>
      <c r="AJ41" s="310"/>
      <c r="AK41" s="310"/>
      <c r="AL41" s="319" t="s">
        <v>564</v>
      </c>
      <c r="AM41" s="316" t="s">
        <v>543</v>
      </c>
      <c r="AN41" s="310"/>
      <c r="AO41" s="310"/>
      <c r="AP41" s="321"/>
      <c r="AQ41" s="322">
        <v>44782</v>
      </c>
      <c r="AR41" s="322"/>
      <c r="AS41" s="322">
        <v>44754</v>
      </c>
      <c r="AT41" s="322">
        <v>45846</v>
      </c>
      <c r="AU41" s="324"/>
      <c r="AV41" s="310" t="s">
        <v>580</v>
      </c>
      <c r="AW41" s="350">
        <v>3.1E-2</v>
      </c>
    </row>
    <row r="42" spans="1:49" s="314" customFormat="1" ht="94.7" customHeight="1" x14ac:dyDescent="0.25">
      <c r="A42" s="310">
        <v>13</v>
      </c>
      <c r="B42" s="309" t="s">
        <v>597</v>
      </c>
      <c r="C42" s="309" t="s">
        <v>520</v>
      </c>
      <c r="D42" s="310">
        <v>8.2022999999999993</v>
      </c>
      <c r="E42" s="310" t="s">
        <v>458</v>
      </c>
      <c r="F42" s="310" t="s">
        <v>458</v>
      </c>
      <c r="G42" s="310" t="s">
        <v>458</v>
      </c>
      <c r="H42" s="310" t="s">
        <v>458</v>
      </c>
      <c r="I42" s="310" t="s">
        <v>458</v>
      </c>
      <c r="J42" s="310" t="s">
        <v>458</v>
      </c>
      <c r="K42" s="310" t="s">
        <v>458</v>
      </c>
      <c r="L42" s="310" t="s">
        <v>458</v>
      </c>
      <c r="M42" s="310" t="s">
        <v>539</v>
      </c>
      <c r="N42" s="311" t="s">
        <v>617</v>
      </c>
      <c r="O42" s="309" t="s">
        <v>597</v>
      </c>
      <c r="P42" s="312" t="s">
        <v>458</v>
      </c>
      <c r="Q42" s="309" t="s">
        <v>523</v>
      </c>
      <c r="R42" s="312">
        <v>2</v>
      </c>
      <c r="S42" s="309" t="s">
        <v>541</v>
      </c>
      <c r="T42" s="309" t="s">
        <v>541</v>
      </c>
      <c r="U42" s="318">
        <v>1</v>
      </c>
      <c r="V42" s="318">
        <v>1</v>
      </c>
      <c r="W42" s="309" t="s">
        <v>618</v>
      </c>
      <c r="X42" s="312">
        <v>2</v>
      </c>
      <c r="Y42" s="309"/>
      <c r="Z42" s="309"/>
      <c r="AA42" s="310"/>
      <c r="AB42" s="312">
        <v>2</v>
      </c>
      <c r="AC42" s="309" t="s">
        <v>618</v>
      </c>
      <c r="AD42" s="312">
        <v>2</v>
      </c>
      <c r="AE42" s="310">
        <v>0</v>
      </c>
      <c r="AF42" s="310"/>
      <c r="AG42" s="310"/>
      <c r="AH42" s="310"/>
      <c r="AI42" s="310"/>
      <c r="AJ42" s="310"/>
      <c r="AK42" s="310"/>
      <c r="AL42" s="319" t="s">
        <v>619</v>
      </c>
      <c r="AM42" s="316" t="s">
        <v>620</v>
      </c>
      <c r="AN42" s="310"/>
      <c r="AO42" s="310"/>
      <c r="AP42" s="320"/>
      <c r="AQ42" s="320">
        <v>44921</v>
      </c>
      <c r="AR42" s="320"/>
      <c r="AS42" s="320">
        <v>44867</v>
      </c>
      <c r="AT42" s="320">
        <v>45255</v>
      </c>
      <c r="AU42" s="310"/>
      <c r="AV42" s="310" t="s">
        <v>621</v>
      </c>
      <c r="AW42" s="350">
        <v>1.60356E-3</v>
      </c>
    </row>
    <row r="43" spans="1:49" s="325" customFormat="1" ht="75" x14ac:dyDescent="0.25">
      <c r="A43" s="310">
        <v>14</v>
      </c>
      <c r="B43" s="309" t="s">
        <v>597</v>
      </c>
      <c r="C43" s="309" t="s">
        <v>520</v>
      </c>
      <c r="D43" s="310">
        <v>8.2022999999999993</v>
      </c>
      <c r="E43" s="310" t="s">
        <v>458</v>
      </c>
      <c r="F43" s="310" t="s">
        <v>458</v>
      </c>
      <c r="G43" s="310" t="s">
        <v>458</v>
      </c>
      <c r="H43" s="310" t="s">
        <v>458</v>
      </c>
      <c r="I43" s="310" t="s">
        <v>458</v>
      </c>
      <c r="J43" s="310" t="s">
        <v>458</v>
      </c>
      <c r="K43" s="310" t="s">
        <v>458</v>
      </c>
      <c r="L43" s="310" t="s">
        <v>458</v>
      </c>
      <c r="M43" s="310" t="s">
        <v>539</v>
      </c>
      <c r="N43" s="311" t="s">
        <v>617</v>
      </c>
      <c r="O43" s="309" t="s">
        <v>597</v>
      </c>
      <c r="P43" s="312" t="s">
        <v>458</v>
      </c>
      <c r="Q43" s="309" t="s">
        <v>523</v>
      </c>
      <c r="R43" s="312">
        <v>35</v>
      </c>
      <c r="S43" s="309" t="s">
        <v>541</v>
      </c>
      <c r="T43" s="309" t="s">
        <v>541</v>
      </c>
      <c r="U43" s="318">
        <v>1</v>
      </c>
      <c r="V43" s="318">
        <v>1</v>
      </c>
      <c r="W43" s="309" t="s">
        <v>618</v>
      </c>
      <c r="X43" s="312">
        <v>35</v>
      </c>
      <c r="Y43" s="309"/>
      <c r="Z43" s="309"/>
      <c r="AA43" s="310"/>
      <c r="AB43" s="312">
        <v>35</v>
      </c>
      <c r="AC43" s="309" t="s">
        <v>618</v>
      </c>
      <c r="AD43" s="312">
        <v>35</v>
      </c>
      <c r="AE43" s="310">
        <v>0</v>
      </c>
      <c r="AF43" s="310"/>
      <c r="AG43" s="310"/>
      <c r="AH43" s="310"/>
      <c r="AI43" s="310"/>
      <c r="AJ43" s="310"/>
      <c r="AK43" s="310"/>
      <c r="AL43" s="319" t="s">
        <v>619</v>
      </c>
      <c r="AM43" s="316" t="s">
        <v>620</v>
      </c>
      <c r="AN43" s="310"/>
      <c r="AO43" s="310"/>
      <c r="AP43" s="321"/>
      <c r="AQ43" s="320">
        <v>44921</v>
      </c>
      <c r="AR43" s="322"/>
      <c r="AS43" s="320">
        <v>44867</v>
      </c>
      <c r="AT43" s="320">
        <v>45255</v>
      </c>
      <c r="AU43" s="324"/>
      <c r="AV43" s="310" t="s">
        <v>622</v>
      </c>
      <c r="AW43" s="350">
        <v>3.5182749999999999E-2</v>
      </c>
    </row>
    <row r="44" spans="1:49" ht="105" x14ac:dyDescent="0.25">
      <c r="A44" s="308" t="s">
        <v>623</v>
      </c>
      <c r="B44" s="309" t="s">
        <v>597</v>
      </c>
      <c r="C44" s="309" t="s">
        <v>520</v>
      </c>
      <c r="D44" s="313" t="s">
        <v>624</v>
      </c>
      <c r="E44" s="323">
        <v>1</v>
      </c>
      <c r="F44" s="310" t="s">
        <v>458</v>
      </c>
      <c r="G44" s="310" t="s">
        <v>458</v>
      </c>
      <c r="H44" s="310" t="s">
        <v>458</v>
      </c>
      <c r="I44" s="323">
        <v>15</v>
      </c>
      <c r="J44" s="310" t="s">
        <v>458</v>
      </c>
      <c r="K44" s="310" t="s">
        <v>458</v>
      </c>
      <c r="L44" s="310" t="s">
        <v>458</v>
      </c>
      <c r="M44" s="323" t="s">
        <v>625</v>
      </c>
      <c r="N44" s="311" t="s">
        <v>626</v>
      </c>
      <c r="O44" s="309" t="s">
        <v>481</v>
      </c>
      <c r="P44" s="312">
        <v>71888</v>
      </c>
      <c r="Q44" s="309" t="s">
        <v>627</v>
      </c>
      <c r="R44" s="312">
        <v>71888</v>
      </c>
      <c r="S44" s="309" t="s">
        <v>524</v>
      </c>
      <c r="T44" s="309" t="s">
        <v>628</v>
      </c>
      <c r="U44" s="309">
        <v>2</v>
      </c>
      <c r="V44" s="309">
        <v>2</v>
      </c>
      <c r="W44" s="309" t="s">
        <v>629</v>
      </c>
      <c r="X44" s="312">
        <v>71638</v>
      </c>
      <c r="Y44" s="323"/>
      <c r="Z44" s="309">
        <v>1</v>
      </c>
      <c r="AA44" s="312">
        <v>71638</v>
      </c>
      <c r="AB44" s="312">
        <v>71638</v>
      </c>
      <c r="AC44" s="309" t="s">
        <v>629</v>
      </c>
      <c r="AD44" s="312">
        <v>85966</v>
      </c>
      <c r="AE44" s="312">
        <v>25790</v>
      </c>
      <c r="AF44" s="313" t="s">
        <v>630</v>
      </c>
      <c r="AG44" s="309" t="s">
        <v>631</v>
      </c>
      <c r="AH44" s="309" t="s">
        <v>632</v>
      </c>
      <c r="AI44" s="309" t="s">
        <v>633</v>
      </c>
      <c r="AJ44" s="309" t="s">
        <v>634</v>
      </c>
      <c r="AK44" s="309" t="s">
        <v>635</v>
      </c>
      <c r="AL44" s="323"/>
      <c r="AM44" s="323"/>
      <c r="AN44" s="323"/>
      <c r="AO44" s="323"/>
      <c r="AP44" s="309" t="s">
        <v>636</v>
      </c>
      <c r="AQ44" s="309" t="s">
        <v>637</v>
      </c>
      <c r="AR44" s="309" t="s">
        <v>636</v>
      </c>
      <c r="AS44" s="309" t="s">
        <v>637</v>
      </c>
      <c r="AT44" s="309" t="s">
        <v>638</v>
      </c>
      <c r="AU44" s="323"/>
      <c r="AV44" s="323"/>
      <c r="AW44" s="350">
        <v>85.966094859999998</v>
      </c>
    </row>
    <row r="45" spans="1:49" x14ac:dyDescent="0.25">
      <c r="A45" s="323"/>
      <c r="B45" s="323"/>
      <c r="C45" s="323"/>
      <c r="D45" s="323"/>
      <c r="E45" s="323"/>
      <c r="F45" s="323"/>
      <c r="G45" s="323"/>
      <c r="H45" s="323"/>
      <c r="I45" s="323"/>
      <c r="J45" s="323"/>
      <c r="K45" s="323"/>
      <c r="L45" s="323"/>
      <c r="M45" s="323"/>
      <c r="N45" s="323"/>
      <c r="O45" s="323"/>
      <c r="P45" s="323"/>
      <c r="Q45" s="323"/>
      <c r="R45" s="323"/>
      <c r="S45" s="323"/>
      <c r="T45" s="323"/>
      <c r="U45" s="323"/>
      <c r="V45" s="323"/>
      <c r="W45" s="309" t="s">
        <v>639</v>
      </c>
      <c r="X45" s="312">
        <v>71888</v>
      </c>
      <c r="Y45" s="323"/>
      <c r="Z45" s="309"/>
      <c r="AA45" s="312">
        <v>71888</v>
      </c>
      <c r="AB45" s="312"/>
      <c r="AC45" s="323"/>
      <c r="AD45" s="323"/>
      <c r="AE45" s="323"/>
      <c r="AF45" s="323"/>
      <c r="AG45" s="323"/>
      <c r="AH45" s="323"/>
      <c r="AI45" s="323"/>
      <c r="AJ45" s="323"/>
      <c r="AK45" s="323"/>
      <c r="AL45" s="323"/>
      <c r="AM45" s="323"/>
      <c r="AN45" s="323"/>
      <c r="AO45" s="323"/>
      <c r="AP45" s="323"/>
      <c r="AQ45" s="323"/>
      <c r="AR45" s="323"/>
      <c r="AS45" s="323"/>
      <c r="AT45" s="323"/>
      <c r="AU45" s="323"/>
      <c r="AV45" s="323"/>
      <c r="AW45" s="350"/>
    </row>
    <row r="46" spans="1:49" ht="75" x14ac:dyDescent="0.25">
      <c r="A46" s="323">
        <v>15</v>
      </c>
      <c r="B46" s="309" t="s">
        <v>597</v>
      </c>
      <c r="C46" s="309" t="s">
        <v>520</v>
      </c>
      <c r="D46" s="313" t="s">
        <v>624</v>
      </c>
      <c r="E46" s="310" t="s">
        <v>458</v>
      </c>
      <c r="F46" s="310" t="s">
        <v>458</v>
      </c>
      <c r="G46" s="310" t="s">
        <v>458</v>
      </c>
      <c r="H46" s="310" t="s">
        <v>458</v>
      </c>
      <c r="I46" s="310" t="s">
        <v>458</v>
      </c>
      <c r="J46" s="310" t="s">
        <v>458</v>
      </c>
      <c r="K46" s="310" t="s">
        <v>458</v>
      </c>
      <c r="L46" s="310" t="s">
        <v>458</v>
      </c>
      <c r="M46" s="310" t="s">
        <v>539</v>
      </c>
      <c r="N46" s="311" t="s">
        <v>652</v>
      </c>
      <c r="O46" s="309" t="s">
        <v>597</v>
      </c>
      <c r="P46" s="312" t="s">
        <v>458</v>
      </c>
      <c r="Q46" s="312" t="s">
        <v>458</v>
      </c>
      <c r="R46" s="323">
        <v>39</v>
      </c>
      <c r="S46" s="309" t="s">
        <v>541</v>
      </c>
      <c r="T46" s="309" t="s">
        <v>541</v>
      </c>
      <c r="U46" s="318">
        <v>1</v>
      </c>
      <c r="V46" s="318">
        <v>1</v>
      </c>
      <c r="W46" s="323" t="s">
        <v>653</v>
      </c>
      <c r="X46" s="323">
        <v>39</v>
      </c>
      <c r="Y46" s="323"/>
      <c r="Z46" s="323"/>
      <c r="AA46" s="323"/>
      <c r="AB46" s="323">
        <v>39</v>
      </c>
      <c r="AC46" s="323" t="s">
        <v>653</v>
      </c>
      <c r="AD46" s="323">
        <v>39</v>
      </c>
      <c r="AE46" s="323">
        <v>39</v>
      </c>
      <c r="AF46" s="323"/>
      <c r="AG46" s="323"/>
      <c r="AH46" s="323"/>
      <c r="AI46" s="323"/>
      <c r="AJ46" s="323"/>
      <c r="AK46" s="323"/>
      <c r="AL46" s="323"/>
      <c r="AM46" s="323"/>
      <c r="AN46" s="323"/>
      <c r="AO46" s="323"/>
      <c r="AP46" s="323"/>
      <c r="AQ46" s="320">
        <v>45274</v>
      </c>
      <c r="AR46" s="323"/>
      <c r="AS46" s="320">
        <v>45640</v>
      </c>
      <c r="AT46" s="320">
        <v>46401</v>
      </c>
      <c r="AU46" s="323"/>
      <c r="AV46" s="323"/>
      <c r="AW46" s="350">
        <v>3.9E-2</v>
      </c>
    </row>
    <row r="47" spans="1:49" ht="75" x14ac:dyDescent="0.25">
      <c r="A47" s="323">
        <v>16</v>
      </c>
      <c r="B47" s="309" t="s">
        <v>597</v>
      </c>
      <c r="C47" s="309" t="s">
        <v>520</v>
      </c>
      <c r="D47" s="313" t="s">
        <v>624</v>
      </c>
      <c r="E47" s="310" t="s">
        <v>458</v>
      </c>
      <c r="F47" s="310" t="s">
        <v>458</v>
      </c>
      <c r="G47" s="310" t="s">
        <v>458</v>
      </c>
      <c r="H47" s="310" t="s">
        <v>458</v>
      </c>
      <c r="I47" s="310" t="s">
        <v>458</v>
      </c>
      <c r="J47" s="310" t="s">
        <v>458</v>
      </c>
      <c r="K47" s="310" t="s">
        <v>458</v>
      </c>
      <c r="L47" s="310" t="s">
        <v>458</v>
      </c>
      <c r="M47" s="310" t="s">
        <v>539</v>
      </c>
      <c r="N47" s="311" t="s">
        <v>652</v>
      </c>
      <c r="O47" s="309" t="s">
        <v>597</v>
      </c>
      <c r="P47" s="312" t="s">
        <v>458</v>
      </c>
      <c r="Q47" s="312" t="s">
        <v>458</v>
      </c>
      <c r="R47" s="323">
        <v>73</v>
      </c>
      <c r="S47" s="309" t="s">
        <v>541</v>
      </c>
      <c r="T47" s="309" t="s">
        <v>541</v>
      </c>
      <c r="U47" s="318">
        <v>1</v>
      </c>
      <c r="V47" s="318">
        <v>1</v>
      </c>
      <c r="W47" s="323" t="s">
        <v>653</v>
      </c>
      <c r="X47" s="323">
        <v>73</v>
      </c>
      <c r="Y47" s="323"/>
      <c r="Z47" s="323"/>
      <c r="AA47" s="323"/>
      <c r="AB47" s="323">
        <v>73</v>
      </c>
      <c r="AC47" s="323" t="s">
        <v>653</v>
      </c>
      <c r="AD47" s="323">
        <v>73</v>
      </c>
      <c r="AE47" s="323">
        <v>73</v>
      </c>
      <c r="AF47" s="323"/>
      <c r="AG47" s="323"/>
      <c r="AH47" s="323"/>
      <c r="AI47" s="323"/>
      <c r="AJ47" s="323"/>
      <c r="AK47" s="323"/>
      <c r="AL47" s="323"/>
      <c r="AM47" s="323"/>
      <c r="AN47" s="323"/>
      <c r="AO47" s="323"/>
      <c r="AP47" s="323"/>
      <c r="AQ47" s="320">
        <v>45274</v>
      </c>
      <c r="AR47" s="323"/>
      <c r="AS47" s="320">
        <v>45640</v>
      </c>
      <c r="AT47" s="320">
        <v>46401</v>
      </c>
      <c r="AU47" s="323"/>
      <c r="AV47" s="323"/>
      <c r="AW47" s="350">
        <v>7.2999999999999995E-2</v>
      </c>
    </row>
    <row r="48" spans="1:49" ht="75" x14ac:dyDescent="0.25">
      <c r="A48" s="323">
        <v>17</v>
      </c>
      <c r="B48" s="309" t="s">
        <v>597</v>
      </c>
      <c r="C48" s="309" t="s">
        <v>520</v>
      </c>
      <c r="D48" s="313" t="s">
        <v>624</v>
      </c>
      <c r="E48" s="310" t="s">
        <v>458</v>
      </c>
      <c r="F48" s="310" t="s">
        <v>458</v>
      </c>
      <c r="G48" s="310" t="s">
        <v>458</v>
      </c>
      <c r="H48" s="310" t="s">
        <v>458</v>
      </c>
      <c r="I48" s="310" t="s">
        <v>458</v>
      </c>
      <c r="J48" s="310" t="s">
        <v>458</v>
      </c>
      <c r="K48" s="310" t="s">
        <v>458</v>
      </c>
      <c r="L48" s="310" t="s">
        <v>458</v>
      </c>
      <c r="M48" s="310" t="s">
        <v>539</v>
      </c>
      <c r="N48" s="311" t="s">
        <v>652</v>
      </c>
      <c r="O48" s="309" t="s">
        <v>597</v>
      </c>
      <c r="P48" s="312" t="s">
        <v>458</v>
      </c>
      <c r="Q48" s="312" t="s">
        <v>458</v>
      </c>
      <c r="R48" s="323">
        <v>65</v>
      </c>
      <c r="S48" s="309" t="s">
        <v>541</v>
      </c>
      <c r="T48" s="309" t="s">
        <v>541</v>
      </c>
      <c r="U48" s="318">
        <v>1</v>
      </c>
      <c r="V48" s="318">
        <v>1</v>
      </c>
      <c r="W48" s="323" t="s">
        <v>653</v>
      </c>
      <c r="X48" s="323">
        <v>65</v>
      </c>
      <c r="Y48" s="323"/>
      <c r="Z48" s="323"/>
      <c r="AA48" s="323"/>
      <c r="AB48" s="323">
        <v>65</v>
      </c>
      <c r="AC48" s="323" t="s">
        <v>653</v>
      </c>
      <c r="AD48" s="323">
        <v>65</v>
      </c>
      <c r="AE48" s="323">
        <v>65</v>
      </c>
      <c r="AF48" s="323"/>
      <c r="AG48" s="323"/>
      <c r="AH48" s="323"/>
      <c r="AI48" s="323"/>
      <c r="AJ48" s="323"/>
      <c r="AK48" s="323"/>
      <c r="AL48" s="323"/>
      <c r="AM48" s="323"/>
      <c r="AN48" s="323"/>
      <c r="AO48" s="323"/>
      <c r="AP48" s="323"/>
      <c r="AQ48" s="320">
        <v>45273</v>
      </c>
      <c r="AR48" s="323"/>
      <c r="AS48" s="320">
        <v>45273</v>
      </c>
      <c r="AT48" s="320">
        <v>46401</v>
      </c>
      <c r="AU48" s="323"/>
      <c r="AV48" s="323"/>
      <c r="AW48" s="350">
        <v>6.5000000000000002E-2</v>
      </c>
    </row>
    <row r="49" spans="1:49" s="314" customFormat="1" ht="94.7" customHeight="1" x14ac:dyDescent="0.25">
      <c r="A49" s="310">
        <v>18</v>
      </c>
      <c r="B49" s="309" t="s">
        <v>597</v>
      </c>
      <c r="C49" s="309" t="s">
        <v>520</v>
      </c>
      <c r="D49" s="310">
        <v>8.2020999999999997</v>
      </c>
      <c r="E49" s="310" t="s">
        <v>458</v>
      </c>
      <c r="F49" s="310" t="s">
        <v>458</v>
      </c>
      <c r="G49" s="310" t="s">
        <v>458</v>
      </c>
      <c r="H49" s="310" t="s">
        <v>458</v>
      </c>
      <c r="I49" s="310" t="s">
        <v>458</v>
      </c>
      <c r="J49" s="310" t="s">
        <v>458</v>
      </c>
      <c r="K49" s="310" t="s">
        <v>458</v>
      </c>
      <c r="L49" s="310" t="s">
        <v>458</v>
      </c>
      <c r="M49" s="310" t="s">
        <v>539</v>
      </c>
      <c r="N49" s="311" t="s">
        <v>648</v>
      </c>
      <c r="O49" s="309" t="s">
        <v>597</v>
      </c>
      <c r="P49" s="312" t="s">
        <v>458</v>
      </c>
      <c r="Q49" s="309" t="s">
        <v>523</v>
      </c>
      <c r="R49" s="310">
        <v>18</v>
      </c>
      <c r="S49" s="309" t="s">
        <v>541</v>
      </c>
      <c r="T49" s="309" t="s">
        <v>541</v>
      </c>
      <c r="U49" s="318">
        <v>1</v>
      </c>
      <c r="V49" s="318">
        <v>1</v>
      </c>
      <c r="W49" s="309" t="s">
        <v>542</v>
      </c>
      <c r="X49" s="310">
        <v>18</v>
      </c>
      <c r="Y49" s="309"/>
      <c r="Z49" s="309"/>
      <c r="AA49" s="310"/>
      <c r="AB49" s="310">
        <v>18</v>
      </c>
      <c r="AC49" s="309" t="s">
        <v>542</v>
      </c>
      <c r="AD49" s="310">
        <v>18</v>
      </c>
      <c r="AE49" s="310">
        <v>0</v>
      </c>
      <c r="AF49" s="310"/>
      <c r="AG49" s="310"/>
      <c r="AH49" s="310"/>
      <c r="AI49" s="310"/>
      <c r="AJ49" s="310"/>
      <c r="AK49" s="310"/>
      <c r="AL49" s="323"/>
      <c r="AM49" s="323"/>
      <c r="AN49" s="310"/>
      <c r="AO49" s="310"/>
      <c r="AP49" s="320"/>
      <c r="AQ49" s="320">
        <v>45302</v>
      </c>
      <c r="AR49" s="320"/>
      <c r="AS49" s="320">
        <v>45302</v>
      </c>
      <c r="AT49" s="320">
        <v>45639</v>
      </c>
      <c r="AU49" s="310"/>
      <c r="AV49" s="310" t="s">
        <v>668</v>
      </c>
      <c r="AW49" s="350">
        <v>1.2881129999999999E-2</v>
      </c>
    </row>
    <row r="50" spans="1:49" ht="75" x14ac:dyDescent="0.25">
      <c r="A50" s="323">
        <v>19</v>
      </c>
      <c r="B50" s="309" t="s">
        <v>597</v>
      </c>
      <c r="C50" s="309" t="s">
        <v>520</v>
      </c>
      <c r="D50" s="313" t="s">
        <v>624</v>
      </c>
      <c r="E50" s="310" t="s">
        <v>458</v>
      </c>
      <c r="F50" s="310" t="s">
        <v>458</v>
      </c>
      <c r="G50" s="310" t="s">
        <v>458</v>
      </c>
      <c r="H50" s="310" t="s">
        <v>458</v>
      </c>
      <c r="I50" s="310" t="s">
        <v>458</v>
      </c>
      <c r="J50" s="310" t="s">
        <v>458</v>
      </c>
      <c r="K50" s="310" t="s">
        <v>458</v>
      </c>
      <c r="L50" s="310" t="s">
        <v>458</v>
      </c>
      <c r="M50" s="310" t="s">
        <v>539</v>
      </c>
      <c r="N50" s="311" t="s">
        <v>654</v>
      </c>
      <c r="O50" s="309" t="s">
        <v>597</v>
      </c>
      <c r="P50" s="312" t="s">
        <v>458</v>
      </c>
      <c r="Q50" s="312" t="s">
        <v>458</v>
      </c>
      <c r="R50" s="323">
        <v>17</v>
      </c>
      <c r="S50" s="309" t="s">
        <v>541</v>
      </c>
      <c r="T50" s="309" t="s">
        <v>541</v>
      </c>
      <c r="U50" s="318">
        <v>1</v>
      </c>
      <c r="V50" s="318">
        <v>1</v>
      </c>
      <c r="W50" s="323" t="s">
        <v>653</v>
      </c>
      <c r="X50" s="323">
        <v>17</v>
      </c>
      <c r="Y50" s="323"/>
      <c r="Z50" s="323"/>
      <c r="AA50" s="323"/>
      <c r="AB50" s="323">
        <v>17</v>
      </c>
      <c r="AC50" s="323" t="s">
        <v>653</v>
      </c>
      <c r="AD50" s="323">
        <v>17</v>
      </c>
      <c r="AE50" s="323">
        <v>17</v>
      </c>
      <c r="AF50" s="323"/>
      <c r="AG50" s="323"/>
      <c r="AH50" s="323"/>
      <c r="AI50" s="323"/>
      <c r="AJ50" s="323"/>
      <c r="AK50" s="323"/>
      <c r="AL50" s="323"/>
      <c r="AM50" s="323"/>
      <c r="AN50" s="323"/>
      <c r="AO50" s="323"/>
      <c r="AP50" s="323"/>
      <c r="AQ50" s="320">
        <v>45337</v>
      </c>
      <c r="AR50" s="323"/>
      <c r="AS50" s="320">
        <v>45337</v>
      </c>
      <c r="AT50" s="320">
        <v>46401</v>
      </c>
      <c r="AU50" s="323"/>
      <c r="AV50" s="323"/>
      <c r="AW50" s="350">
        <v>1.7000000000000001E-2</v>
      </c>
    </row>
    <row r="51" spans="1:49" ht="90" x14ac:dyDescent="0.25">
      <c r="A51" s="323">
        <v>20</v>
      </c>
      <c r="B51" s="309" t="s">
        <v>597</v>
      </c>
      <c r="C51" s="309" t="s">
        <v>520</v>
      </c>
      <c r="D51" s="310">
        <v>8.2024000000000008</v>
      </c>
      <c r="E51" s="310" t="s">
        <v>458</v>
      </c>
      <c r="F51" s="310" t="s">
        <v>458</v>
      </c>
      <c r="G51" s="310" t="s">
        <v>458</v>
      </c>
      <c r="H51" s="310" t="s">
        <v>458</v>
      </c>
      <c r="I51" s="310" t="s">
        <v>458</v>
      </c>
      <c r="J51" s="310" t="s">
        <v>458</v>
      </c>
      <c r="K51" s="310" t="s">
        <v>458</v>
      </c>
      <c r="L51" s="310" t="s">
        <v>458</v>
      </c>
      <c r="M51" s="310" t="s">
        <v>539</v>
      </c>
      <c r="N51" s="311" t="s">
        <v>655</v>
      </c>
      <c r="O51" s="309" t="s">
        <v>597</v>
      </c>
      <c r="P51" s="312" t="s">
        <v>458</v>
      </c>
      <c r="Q51" s="309" t="s">
        <v>523</v>
      </c>
      <c r="R51" s="323">
        <v>63</v>
      </c>
      <c r="S51" s="309" t="s">
        <v>541</v>
      </c>
      <c r="T51" s="309" t="s">
        <v>541</v>
      </c>
      <c r="U51" s="318">
        <v>1</v>
      </c>
      <c r="V51" s="318">
        <v>1</v>
      </c>
      <c r="W51" s="309" t="s">
        <v>542</v>
      </c>
      <c r="X51" s="323">
        <v>63</v>
      </c>
      <c r="Y51" s="323"/>
      <c r="Z51" s="323"/>
      <c r="AA51" s="323"/>
      <c r="AB51" s="323">
        <v>63</v>
      </c>
      <c r="AC51" s="309" t="s">
        <v>542</v>
      </c>
      <c r="AD51" s="323">
        <v>63</v>
      </c>
      <c r="AE51" s="323" t="s">
        <v>458</v>
      </c>
      <c r="AF51" s="323" t="s">
        <v>458</v>
      </c>
      <c r="AG51" s="323" t="s">
        <v>458</v>
      </c>
      <c r="AH51" s="323" t="s">
        <v>458</v>
      </c>
      <c r="AI51" s="323" t="s">
        <v>458</v>
      </c>
      <c r="AJ51" s="323" t="s">
        <v>458</v>
      </c>
      <c r="AK51" s="323" t="s">
        <v>458</v>
      </c>
      <c r="AL51" s="323" t="s">
        <v>458</v>
      </c>
      <c r="AM51" s="323" t="s">
        <v>458</v>
      </c>
      <c r="AN51" s="323" t="s">
        <v>458</v>
      </c>
      <c r="AO51" s="323" t="s">
        <v>458</v>
      </c>
      <c r="AP51" s="323" t="s">
        <v>458</v>
      </c>
      <c r="AQ51" s="322">
        <v>45628</v>
      </c>
      <c r="AR51" s="323"/>
      <c r="AS51" s="322">
        <v>45622</v>
      </c>
      <c r="AT51" s="322">
        <v>45962</v>
      </c>
      <c r="AU51" s="323"/>
      <c r="AV51" s="310" t="s">
        <v>669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AF4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158"/>
  <sheetViews>
    <sheetView view="pageBreakPreview" topLeftCell="A31" zoomScale="90" zoomScaleNormal="100" zoomScaleSheetLayoutView="90" workbookViewId="0">
      <selection activeCell="D153" sqref="D153"/>
    </sheetView>
  </sheetViews>
  <sheetFormatPr defaultRowHeight="15" x14ac:dyDescent="0.25"/>
  <cols>
    <col min="1" max="2" width="66.140625" style="37" customWidth="1"/>
    <col min="3" max="16384" width="9.140625" style="304"/>
  </cols>
  <sheetData>
    <row r="1" spans="1:2" ht="18.75" x14ac:dyDescent="0.25">
      <c r="B1" s="303" t="s">
        <v>69</v>
      </c>
    </row>
    <row r="2" spans="1:2" ht="18.75" x14ac:dyDescent="0.3">
      <c r="B2" s="305" t="s">
        <v>10</v>
      </c>
    </row>
    <row r="3" spans="1:2" ht="18.75" x14ac:dyDescent="0.3">
      <c r="B3" s="305" t="s">
        <v>432</v>
      </c>
    </row>
    <row r="4" spans="1:2" ht="15.75" x14ac:dyDescent="0.25">
      <c r="B4" s="27"/>
    </row>
    <row r="5" spans="1:2" ht="18.75" x14ac:dyDescent="0.3">
      <c r="A5" s="493" t="str">
        <f>'1. паспорт местоположение'!A5:C5</f>
        <v>Год раскрытия информации: 2026 год</v>
      </c>
      <c r="B5" s="493"/>
    </row>
    <row r="6" spans="1:2" ht="18.75" x14ac:dyDescent="0.3">
      <c r="A6" s="298"/>
      <c r="B6" s="298"/>
    </row>
    <row r="7" spans="1:2" ht="18.75" x14ac:dyDescent="0.25">
      <c r="A7" s="494" t="s">
        <v>9</v>
      </c>
      <c r="B7" s="494"/>
    </row>
    <row r="8" spans="1:2" ht="18.75" x14ac:dyDescent="0.25">
      <c r="A8" s="306"/>
      <c r="B8" s="306"/>
    </row>
    <row r="9" spans="1:2" x14ac:dyDescent="0.25">
      <c r="A9" s="366" t="str">
        <f>'1. паспорт местоположение'!A9:C9</f>
        <v>АО "Россети Тюмень"</v>
      </c>
      <c r="B9" s="366"/>
    </row>
    <row r="10" spans="1:2" ht="15.75" x14ac:dyDescent="0.25">
      <c r="A10" s="490" t="s">
        <v>8</v>
      </c>
      <c r="B10" s="490"/>
    </row>
    <row r="11" spans="1:2" ht="18.75" x14ac:dyDescent="0.25">
      <c r="A11" s="306"/>
      <c r="B11" s="306"/>
    </row>
    <row r="12" spans="1:2" x14ac:dyDescent="0.25">
      <c r="A12" s="366" t="str">
        <f>'1. паспорт местоположение'!A12:C12</f>
        <v>K_NS3300.VL.0053</v>
      </c>
      <c r="B12" s="366"/>
    </row>
    <row r="13" spans="1:2" ht="15.75" x14ac:dyDescent="0.25">
      <c r="A13" s="490" t="s">
        <v>7</v>
      </c>
      <c r="B13" s="490"/>
    </row>
    <row r="14" spans="1:2" ht="18.75" x14ac:dyDescent="0.25">
      <c r="A14" s="10"/>
      <c r="B14" s="10"/>
    </row>
    <row r="15" spans="1:2" ht="63" customHeight="1" x14ac:dyDescent="0.25">
      <c r="A15" s="48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89"/>
    </row>
    <row r="16" spans="1:2" ht="15.75" x14ac:dyDescent="0.25">
      <c r="A16" s="490" t="s">
        <v>6</v>
      </c>
      <c r="B16" s="490"/>
    </row>
    <row r="17" spans="1:3" ht="15.75" x14ac:dyDescent="0.25">
      <c r="B17" s="38"/>
    </row>
    <row r="18" spans="1:3" x14ac:dyDescent="0.25">
      <c r="A18" s="491" t="s">
        <v>414</v>
      </c>
      <c r="B18" s="492"/>
    </row>
    <row r="19" spans="1:3" ht="15.75" x14ac:dyDescent="0.25">
      <c r="B19" s="27"/>
    </row>
    <row r="20" spans="1:3" ht="15.75" thickBot="1" x14ac:dyDescent="0.3">
      <c r="B20" s="39"/>
    </row>
    <row r="21" spans="1:3" ht="63.75" customHeight="1" x14ac:dyDescent="0.25">
      <c r="A21" s="326" t="s">
        <v>581</v>
      </c>
      <c r="B21" s="327"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x14ac:dyDescent="0.25">
      <c r="A22" s="328" t="s">
        <v>311</v>
      </c>
      <c r="B22" s="329" t="str">
        <f>'1. паспорт местоположение'!C27</f>
        <v>Тюменский район</v>
      </c>
    </row>
    <row r="23" spans="1:3" ht="23.25" customHeight="1" x14ac:dyDescent="0.25">
      <c r="A23" s="328" t="s">
        <v>294</v>
      </c>
      <c r="B23" s="330" t="s">
        <v>582</v>
      </c>
    </row>
    <row r="24" spans="1:3" x14ac:dyDescent="0.25">
      <c r="A24" s="328" t="s">
        <v>312</v>
      </c>
      <c r="B24" s="331" t="s">
        <v>599</v>
      </c>
    </row>
    <row r="25" spans="1:3" x14ac:dyDescent="0.25">
      <c r="A25" s="332" t="s">
        <v>313</v>
      </c>
      <c r="B25" s="329">
        <v>2026</v>
      </c>
    </row>
    <row r="26" spans="1:3" x14ac:dyDescent="0.25">
      <c r="A26" s="332" t="s">
        <v>314</v>
      </c>
      <c r="B26" s="331" t="s">
        <v>578</v>
      </c>
    </row>
    <row r="27" spans="1:3" ht="28.5" x14ac:dyDescent="0.25">
      <c r="A27" s="294" t="s">
        <v>596</v>
      </c>
      <c r="B27" s="333">
        <v>118.11304488849396</v>
      </c>
    </row>
    <row r="28" spans="1:3" x14ac:dyDescent="0.25">
      <c r="A28" s="296" t="s">
        <v>315</v>
      </c>
      <c r="B28" s="331" t="s">
        <v>600</v>
      </c>
    </row>
    <row r="29" spans="1:3" ht="28.5" x14ac:dyDescent="0.25">
      <c r="A29" s="294" t="s">
        <v>575</v>
      </c>
      <c r="B29" s="333">
        <v>91.613</v>
      </c>
    </row>
    <row r="30" spans="1:3" ht="28.5" x14ac:dyDescent="0.25">
      <c r="A30" s="334" t="s">
        <v>316</v>
      </c>
      <c r="B30" s="335">
        <v>90.399000000000001</v>
      </c>
      <c r="C30" s="307"/>
    </row>
    <row r="31" spans="1:3" x14ac:dyDescent="0.25">
      <c r="A31" s="296" t="s">
        <v>317</v>
      </c>
      <c r="B31" s="331"/>
    </row>
    <row r="32" spans="1:3" ht="29.25" thickBot="1" x14ac:dyDescent="0.3">
      <c r="A32" s="336" t="s">
        <v>561</v>
      </c>
      <c r="B32" s="337">
        <v>86.539000000000001</v>
      </c>
      <c r="C32" s="307"/>
    </row>
    <row r="33" spans="1:3" ht="30" x14ac:dyDescent="0.25">
      <c r="A33" s="338" t="s">
        <v>516</v>
      </c>
      <c r="B33" s="297">
        <v>1.7869999999999999</v>
      </c>
    </row>
    <row r="34" spans="1:3" x14ac:dyDescent="0.25">
      <c r="A34" s="295" t="s">
        <v>318</v>
      </c>
      <c r="B34" s="282">
        <v>1.1599999999999999</v>
      </c>
    </row>
    <row r="35" spans="1:3" x14ac:dyDescent="0.25">
      <c r="A35" s="295" t="s">
        <v>319</v>
      </c>
      <c r="B35" s="297">
        <v>1.7869999999999999</v>
      </c>
    </row>
    <row r="36" spans="1:3" x14ac:dyDescent="0.25">
      <c r="A36" s="295" t="s">
        <v>320</v>
      </c>
      <c r="B36" s="297">
        <v>1.4890000000000001</v>
      </c>
    </row>
    <row r="37" spans="1:3" ht="30" x14ac:dyDescent="0.25">
      <c r="A37" s="338" t="s">
        <v>640</v>
      </c>
      <c r="B37" s="297">
        <v>85.965999999999994</v>
      </c>
    </row>
    <row r="38" spans="1:3" x14ac:dyDescent="0.25">
      <c r="A38" s="295" t="s">
        <v>318</v>
      </c>
      <c r="B38" s="282">
        <v>55.16</v>
      </c>
      <c r="C38" s="307"/>
    </row>
    <row r="39" spans="1:3" x14ac:dyDescent="0.25">
      <c r="A39" s="295" t="s">
        <v>319</v>
      </c>
      <c r="B39" s="297">
        <v>29.454999999999998</v>
      </c>
    </row>
    <row r="40" spans="1:3" x14ac:dyDescent="0.25">
      <c r="A40" s="295" t="s">
        <v>320</v>
      </c>
      <c r="B40" s="297">
        <v>4.3639999999999999</v>
      </c>
    </row>
    <row r="41" spans="1:3" ht="29.25" thickBot="1" x14ac:dyDescent="0.3">
      <c r="A41" s="336" t="s">
        <v>562</v>
      </c>
      <c r="B41" s="337">
        <v>0</v>
      </c>
    </row>
    <row r="42" spans="1:3" x14ac:dyDescent="0.25">
      <c r="A42" s="295" t="s">
        <v>563</v>
      </c>
      <c r="B42" s="282" t="s">
        <v>440</v>
      </c>
    </row>
    <row r="43" spans="1:3" x14ac:dyDescent="0.25">
      <c r="A43" s="295" t="s">
        <v>318</v>
      </c>
      <c r="B43" s="282" t="s">
        <v>440</v>
      </c>
    </row>
    <row r="44" spans="1:3" x14ac:dyDescent="0.25">
      <c r="A44" s="295" t="s">
        <v>319</v>
      </c>
      <c r="B44" s="282" t="s">
        <v>440</v>
      </c>
    </row>
    <row r="45" spans="1:3" x14ac:dyDescent="0.25">
      <c r="A45" s="295" t="s">
        <v>320</v>
      </c>
      <c r="B45" s="282" t="s">
        <v>440</v>
      </c>
    </row>
    <row r="46" spans="1:3" ht="29.25" thickBot="1" x14ac:dyDescent="0.3">
      <c r="A46" s="336" t="s">
        <v>544</v>
      </c>
      <c r="B46" s="337">
        <v>2.6459999999999999</v>
      </c>
    </row>
    <row r="47" spans="1:3" ht="45" x14ac:dyDescent="0.25">
      <c r="A47" s="338" t="s">
        <v>545</v>
      </c>
      <c r="B47" s="297">
        <v>1.429</v>
      </c>
    </row>
    <row r="48" spans="1:3" x14ac:dyDescent="0.25">
      <c r="A48" s="295" t="s">
        <v>318</v>
      </c>
      <c r="B48" s="282">
        <v>0.93</v>
      </c>
    </row>
    <row r="49" spans="1:2" x14ac:dyDescent="0.25">
      <c r="A49" s="295" t="s">
        <v>319</v>
      </c>
      <c r="B49" s="297">
        <v>1.4279999999999999</v>
      </c>
    </row>
    <row r="50" spans="1:2" x14ac:dyDescent="0.25">
      <c r="A50" s="295" t="s">
        <v>320</v>
      </c>
      <c r="B50" s="297">
        <v>1.516</v>
      </c>
    </row>
    <row r="51" spans="1:2" ht="45" x14ac:dyDescent="0.25">
      <c r="A51" s="338" t="s">
        <v>552</v>
      </c>
      <c r="B51" s="297">
        <v>0.02</v>
      </c>
    </row>
    <row r="52" spans="1:2" x14ac:dyDescent="0.25">
      <c r="A52" s="295" t="s">
        <v>318</v>
      </c>
      <c r="B52" s="282">
        <v>0.01</v>
      </c>
    </row>
    <row r="53" spans="1:2" x14ac:dyDescent="0.25">
      <c r="A53" s="295" t="s">
        <v>319</v>
      </c>
      <c r="B53" s="297">
        <v>0.02</v>
      </c>
    </row>
    <row r="54" spans="1:2" x14ac:dyDescent="0.25">
      <c r="A54" s="295" t="s">
        <v>320</v>
      </c>
      <c r="B54" s="297">
        <v>0.02</v>
      </c>
    </row>
    <row r="55" spans="1:2" ht="45" x14ac:dyDescent="0.25">
      <c r="A55" s="338" t="s">
        <v>553</v>
      </c>
      <c r="B55" s="297">
        <v>3.7999999999999999E-2</v>
      </c>
    </row>
    <row r="56" spans="1:2" x14ac:dyDescent="0.25">
      <c r="A56" s="295" t="s">
        <v>318</v>
      </c>
      <c r="B56" s="282">
        <v>0.02</v>
      </c>
    </row>
    <row r="57" spans="1:2" x14ac:dyDescent="0.25">
      <c r="A57" s="295" t="s">
        <v>319</v>
      </c>
      <c r="B57" s="297">
        <v>3.7999999999999999E-2</v>
      </c>
    </row>
    <row r="58" spans="1:2" x14ac:dyDescent="0.25">
      <c r="A58" s="295" t="s">
        <v>320</v>
      </c>
      <c r="B58" s="297">
        <v>3.7999999999999999E-2</v>
      </c>
    </row>
    <row r="59" spans="1:2" ht="45" x14ac:dyDescent="0.25">
      <c r="A59" s="338" t="s">
        <v>554</v>
      </c>
      <c r="B59" s="297">
        <v>0.08</v>
      </c>
    </row>
    <row r="60" spans="1:2" x14ac:dyDescent="0.25">
      <c r="A60" s="295" t="s">
        <v>318</v>
      </c>
      <c r="B60" s="282">
        <v>0.05</v>
      </c>
    </row>
    <row r="61" spans="1:2" x14ac:dyDescent="0.25">
      <c r="A61" s="295" t="s">
        <v>319</v>
      </c>
      <c r="B61" s="297">
        <v>0.08</v>
      </c>
    </row>
    <row r="62" spans="1:2" x14ac:dyDescent="0.25">
      <c r="A62" s="295" t="s">
        <v>320</v>
      </c>
      <c r="B62" s="297">
        <v>0.08</v>
      </c>
    </row>
    <row r="63" spans="1:2" ht="45" x14ac:dyDescent="0.25">
      <c r="A63" s="338" t="s">
        <v>555</v>
      </c>
      <c r="B63" s="297">
        <v>3.2000000000000001E-2</v>
      </c>
    </row>
    <row r="64" spans="1:2" x14ac:dyDescent="0.25">
      <c r="A64" s="295" t="s">
        <v>318</v>
      </c>
      <c r="B64" s="282">
        <v>0.02</v>
      </c>
    </row>
    <row r="65" spans="1:2" x14ac:dyDescent="0.25">
      <c r="A65" s="295" t="s">
        <v>319</v>
      </c>
      <c r="B65" s="297">
        <v>3.2000000000000001E-2</v>
      </c>
    </row>
    <row r="66" spans="1:2" x14ac:dyDescent="0.25">
      <c r="A66" s="295" t="s">
        <v>320</v>
      </c>
      <c r="B66" s="297">
        <v>3.2000000000000001E-2</v>
      </c>
    </row>
    <row r="67" spans="1:2" ht="45" x14ac:dyDescent="0.25">
      <c r="A67" s="338" t="s">
        <v>556</v>
      </c>
      <c r="B67" s="297">
        <v>2E-3</v>
      </c>
    </row>
    <row r="68" spans="1:2" x14ac:dyDescent="0.25">
      <c r="A68" s="295" t="s">
        <v>318</v>
      </c>
      <c r="B68" s="282">
        <v>0</v>
      </c>
    </row>
    <row r="69" spans="1:2" x14ac:dyDescent="0.25">
      <c r="A69" s="295" t="s">
        <v>319</v>
      </c>
      <c r="B69" s="297">
        <v>2E-3</v>
      </c>
    </row>
    <row r="70" spans="1:2" x14ac:dyDescent="0.25">
      <c r="A70" s="295" t="s">
        <v>320</v>
      </c>
      <c r="B70" s="297">
        <v>2E-3</v>
      </c>
    </row>
    <row r="71" spans="1:2" ht="30" x14ac:dyDescent="0.25">
      <c r="A71" s="338" t="s">
        <v>583</v>
      </c>
      <c r="B71" s="297">
        <v>0</v>
      </c>
    </row>
    <row r="72" spans="1:2" x14ac:dyDescent="0.25">
      <c r="A72" s="295" t="s">
        <v>318</v>
      </c>
      <c r="B72" s="282">
        <v>0</v>
      </c>
    </row>
    <row r="73" spans="1:2" x14ac:dyDescent="0.25">
      <c r="A73" s="295" t="s">
        <v>319</v>
      </c>
      <c r="B73" s="297">
        <v>0</v>
      </c>
    </row>
    <row r="74" spans="1:2" x14ac:dyDescent="0.25">
      <c r="A74" s="295" t="s">
        <v>320</v>
      </c>
      <c r="B74" s="297">
        <v>0</v>
      </c>
    </row>
    <row r="75" spans="1:2" ht="45" x14ac:dyDescent="0.25">
      <c r="A75" s="338" t="s">
        <v>557</v>
      </c>
      <c r="B75" s="297">
        <v>3.0000000000000001E-3</v>
      </c>
    </row>
    <row r="76" spans="1:2" x14ac:dyDescent="0.25">
      <c r="A76" s="295" t="s">
        <v>318</v>
      </c>
      <c r="B76" s="282">
        <v>0</v>
      </c>
    </row>
    <row r="77" spans="1:2" x14ac:dyDescent="0.25">
      <c r="A77" s="295" t="s">
        <v>319</v>
      </c>
      <c r="B77" s="297">
        <v>3.0000000000000001E-3</v>
      </c>
    </row>
    <row r="78" spans="1:2" x14ac:dyDescent="0.25">
      <c r="A78" s="295" t="s">
        <v>320</v>
      </c>
      <c r="B78" s="297">
        <v>3.0000000000000001E-3</v>
      </c>
    </row>
    <row r="79" spans="1:2" ht="45" x14ac:dyDescent="0.25">
      <c r="A79" s="338" t="s">
        <v>558</v>
      </c>
      <c r="B79" s="297">
        <v>3.0000000000000001E-3</v>
      </c>
    </row>
    <row r="80" spans="1:2" x14ac:dyDescent="0.25">
      <c r="A80" s="295" t="s">
        <v>318</v>
      </c>
      <c r="B80" s="282">
        <v>0</v>
      </c>
    </row>
    <row r="81" spans="1:2" x14ac:dyDescent="0.25">
      <c r="A81" s="295" t="s">
        <v>319</v>
      </c>
      <c r="B81" s="297">
        <v>3.0000000000000001E-3</v>
      </c>
    </row>
    <row r="82" spans="1:2" x14ac:dyDescent="0.25">
      <c r="A82" s="295" t="s">
        <v>320</v>
      </c>
      <c r="B82" s="297">
        <v>3.0000000000000001E-3</v>
      </c>
    </row>
    <row r="83" spans="1:2" ht="45" x14ac:dyDescent="0.25">
      <c r="A83" s="338" t="s">
        <v>559</v>
      </c>
      <c r="B83" s="297">
        <v>0.16500000000000001</v>
      </c>
    </row>
    <row r="84" spans="1:2" x14ac:dyDescent="0.25">
      <c r="A84" s="295" t="s">
        <v>318</v>
      </c>
      <c r="B84" s="282">
        <v>0.11</v>
      </c>
    </row>
    <row r="85" spans="1:2" x14ac:dyDescent="0.25">
      <c r="A85" s="295" t="s">
        <v>319</v>
      </c>
      <c r="B85" s="297">
        <v>0.14399999999999999</v>
      </c>
    </row>
    <row r="86" spans="1:2" x14ac:dyDescent="0.25">
      <c r="A86" s="295" t="s">
        <v>320</v>
      </c>
      <c r="B86" s="297">
        <v>0.189</v>
      </c>
    </row>
    <row r="87" spans="1:2" ht="45" x14ac:dyDescent="0.25">
      <c r="A87" s="338" t="s">
        <v>560</v>
      </c>
      <c r="B87" s="297">
        <v>0.46800000000000003</v>
      </c>
    </row>
    <row r="88" spans="1:2" x14ac:dyDescent="0.25">
      <c r="A88" s="295" t="s">
        <v>318</v>
      </c>
      <c r="B88" s="282">
        <v>0.3</v>
      </c>
    </row>
    <row r="89" spans="1:2" x14ac:dyDescent="0.25">
      <c r="A89" s="295" t="s">
        <v>319</v>
      </c>
      <c r="B89" s="297">
        <v>0.40400000000000003</v>
      </c>
    </row>
    <row r="90" spans="1:2" x14ac:dyDescent="0.25">
      <c r="A90" s="295" t="s">
        <v>320</v>
      </c>
      <c r="B90" s="297">
        <v>0.53100000000000003</v>
      </c>
    </row>
    <row r="91" spans="1:2" ht="45" x14ac:dyDescent="0.25">
      <c r="A91" s="338" t="s">
        <v>584</v>
      </c>
      <c r="B91" s="297">
        <v>3.1E-2</v>
      </c>
    </row>
    <row r="92" spans="1:2" x14ac:dyDescent="0.25">
      <c r="A92" s="295" t="s">
        <v>318</v>
      </c>
      <c r="B92" s="282">
        <v>0.02</v>
      </c>
    </row>
    <row r="93" spans="1:2" x14ac:dyDescent="0.25">
      <c r="A93" s="295" t="s">
        <v>319</v>
      </c>
      <c r="B93" s="297">
        <v>3.1E-2</v>
      </c>
    </row>
    <row r="94" spans="1:2" x14ac:dyDescent="0.25">
      <c r="A94" s="295" t="s">
        <v>320</v>
      </c>
      <c r="B94" s="297">
        <v>3.1E-2</v>
      </c>
    </row>
    <row r="95" spans="1:2" ht="30" x14ac:dyDescent="0.25">
      <c r="A95" s="338" t="s">
        <v>602</v>
      </c>
      <c r="B95" s="297">
        <v>2E-3</v>
      </c>
    </row>
    <row r="96" spans="1:2" x14ac:dyDescent="0.25">
      <c r="A96" s="295" t="s">
        <v>318</v>
      </c>
      <c r="B96" s="282">
        <v>0</v>
      </c>
    </row>
    <row r="97" spans="1:2" x14ac:dyDescent="0.25">
      <c r="A97" s="295" t="s">
        <v>319</v>
      </c>
      <c r="B97" s="297">
        <v>2E-3</v>
      </c>
    </row>
    <row r="98" spans="1:2" x14ac:dyDescent="0.25">
      <c r="A98" s="295" t="s">
        <v>320</v>
      </c>
      <c r="B98" s="297">
        <v>0</v>
      </c>
    </row>
    <row r="99" spans="1:2" ht="30" x14ac:dyDescent="0.25">
      <c r="A99" s="338" t="s">
        <v>603</v>
      </c>
      <c r="B99" s="297">
        <v>3.5000000000000003E-2</v>
      </c>
    </row>
    <row r="100" spans="1:2" x14ac:dyDescent="0.25">
      <c r="A100" s="295" t="s">
        <v>318</v>
      </c>
      <c r="B100" s="282">
        <v>0.02</v>
      </c>
    </row>
    <row r="101" spans="1:2" x14ac:dyDescent="0.25">
      <c r="A101" s="295" t="s">
        <v>319</v>
      </c>
      <c r="B101" s="297">
        <v>3.5000000000000003E-2</v>
      </c>
    </row>
    <row r="102" spans="1:2" x14ac:dyDescent="0.25">
      <c r="A102" s="295" t="s">
        <v>320</v>
      </c>
      <c r="B102" s="297">
        <v>0</v>
      </c>
    </row>
    <row r="103" spans="1:2" ht="30" x14ac:dyDescent="0.25">
      <c r="A103" s="338" t="s">
        <v>658</v>
      </c>
      <c r="B103" s="297">
        <v>3.9E-2</v>
      </c>
    </row>
    <row r="104" spans="1:2" x14ac:dyDescent="0.25">
      <c r="A104" s="295" t="s">
        <v>318</v>
      </c>
      <c r="B104" s="282">
        <v>0.03</v>
      </c>
    </row>
    <row r="105" spans="1:2" x14ac:dyDescent="0.25">
      <c r="A105" s="295" t="s">
        <v>319</v>
      </c>
      <c r="B105" s="297">
        <v>3.9E-2</v>
      </c>
    </row>
    <row r="106" spans="1:2" x14ac:dyDescent="0.25">
      <c r="A106" s="295" t="s">
        <v>320</v>
      </c>
      <c r="B106" s="297">
        <v>2.1000000000000001E-2</v>
      </c>
    </row>
    <row r="107" spans="1:2" ht="30" x14ac:dyDescent="0.25">
      <c r="A107" s="338" t="s">
        <v>659</v>
      </c>
      <c r="B107" s="297">
        <v>7.2999999999999995E-2</v>
      </c>
    </row>
    <row r="108" spans="1:2" x14ac:dyDescent="0.25">
      <c r="A108" s="295" t="s">
        <v>318</v>
      </c>
      <c r="B108" s="282">
        <v>0.05</v>
      </c>
    </row>
    <row r="109" spans="1:2" x14ac:dyDescent="0.25">
      <c r="A109" s="295" t="s">
        <v>319</v>
      </c>
      <c r="B109" s="297">
        <v>7.2999999999999995E-2</v>
      </c>
    </row>
    <row r="110" spans="1:2" x14ac:dyDescent="0.25">
      <c r="A110" s="295" t="s">
        <v>320</v>
      </c>
      <c r="B110" s="297">
        <v>3.9E-2</v>
      </c>
    </row>
    <row r="111" spans="1:2" ht="30" x14ac:dyDescent="0.25">
      <c r="A111" s="338" t="s">
        <v>660</v>
      </c>
      <c r="B111" s="297">
        <v>6.5000000000000002E-2</v>
      </c>
    </row>
    <row r="112" spans="1:2" x14ac:dyDescent="0.25">
      <c r="A112" s="295" t="s">
        <v>318</v>
      </c>
      <c r="B112" s="282">
        <v>0.04</v>
      </c>
    </row>
    <row r="113" spans="1:2" x14ac:dyDescent="0.25">
      <c r="A113" s="295" t="s">
        <v>319</v>
      </c>
      <c r="B113" s="297">
        <v>6.5000000000000002E-2</v>
      </c>
    </row>
    <row r="114" spans="1:2" x14ac:dyDescent="0.25">
      <c r="A114" s="295" t="s">
        <v>320</v>
      </c>
      <c r="B114" s="297">
        <v>3.5000000000000003E-2</v>
      </c>
    </row>
    <row r="115" spans="1:2" ht="45" x14ac:dyDescent="0.25">
      <c r="A115" s="338" t="s">
        <v>641</v>
      </c>
      <c r="B115" s="297">
        <v>4.7E-2</v>
      </c>
    </row>
    <row r="116" spans="1:2" x14ac:dyDescent="0.25">
      <c r="A116" s="295" t="s">
        <v>318</v>
      </c>
      <c r="B116" s="282">
        <v>0.03</v>
      </c>
    </row>
    <row r="117" spans="1:2" x14ac:dyDescent="0.25">
      <c r="A117" s="295" t="s">
        <v>319</v>
      </c>
      <c r="B117" s="297">
        <v>0.04</v>
      </c>
    </row>
    <row r="118" spans="1:2" x14ac:dyDescent="0.25">
      <c r="A118" s="295" t="s">
        <v>320</v>
      </c>
      <c r="B118" s="297">
        <v>0.04</v>
      </c>
    </row>
    <row r="119" spans="1:2" ht="30" x14ac:dyDescent="0.25">
      <c r="A119" s="338" t="s">
        <v>661</v>
      </c>
      <c r="B119" s="297">
        <v>1.7000000000000001E-2</v>
      </c>
    </row>
    <row r="120" spans="1:2" x14ac:dyDescent="0.25">
      <c r="A120" s="295" t="s">
        <v>318</v>
      </c>
      <c r="B120" s="282">
        <v>0.01</v>
      </c>
    </row>
    <row r="121" spans="1:2" x14ac:dyDescent="0.25">
      <c r="A121" s="295" t="s">
        <v>319</v>
      </c>
      <c r="B121" s="297">
        <v>1.7000000000000001E-2</v>
      </c>
    </row>
    <row r="122" spans="1:2" x14ac:dyDescent="0.25">
      <c r="A122" s="295" t="s">
        <v>320</v>
      </c>
      <c r="B122" s="297">
        <v>8.9999999999999993E-3</v>
      </c>
    </row>
    <row r="123" spans="1:2" ht="45" x14ac:dyDescent="0.25">
      <c r="A123" s="338" t="s">
        <v>662</v>
      </c>
      <c r="B123" s="297">
        <v>9.7000000000000003E-2</v>
      </c>
    </row>
    <row r="124" spans="1:2" x14ac:dyDescent="0.25">
      <c r="A124" s="295" t="s">
        <v>318</v>
      </c>
      <c r="B124" s="282">
        <v>0.06</v>
      </c>
    </row>
    <row r="125" spans="1:2" x14ac:dyDescent="0.25">
      <c r="A125" s="295" t="s">
        <v>319</v>
      </c>
      <c r="B125" s="297">
        <v>7.1999999999999995E-2</v>
      </c>
    </row>
    <row r="126" spans="1:2" x14ac:dyDescent="0.25">
      <c r="A126" s="295" t="s">
        <v>320</v>
      </c>
      <c r="B126" s="297">
        <v>7.1999999999999995E-2</v>
      </c>
    </row>
    <row r="127" spans="1:2" ht="29.25" thickBot="1" x14ac:dyDescent="0.3">
      <c r="A127" s="336" t="s">
        <v>321</v>
      </c>
      <c r="B127" s="352" t="s">
        <v>440</v>
      </c>
    </row>
    <row r="128" spans="1:2" x14ac:dyDescent="0.25">
      <c r="A128" s="295" t="s">
        <v>317</v>
      </c>
      <c r="B128" s="282" t="s">
        <v>440</v>
      </c>
    </row>
    <row r="129" spans="1:2" x14ac:dyDescent="0.25">
      <c r="A129" s="295" t="s">
        <v>585</v>
      </c>
      <c r="B129" s="282" t="s">
        <v>440</v>
      </c>
    </row>
    <row r="130" spans="1:2" x14ac:dyDescent="0.25">
      <c r="A130" s="295" t="s">
        <v>586</v>
      </c>
      <c r="B130" s="282" t="s">
        <v>440</v>
      </c>
    </row>
    <row r="131" spans="1:2" x14ac:dyDescent="0.25">
      <c r="A131" s="295" t="s">
        <v>587</v>
      </c>
      <c r="B131" s="282" t="s">
        <v>440</v>
      </c>
    </row>
    <row r="132" spans="1:2" ht="15.75" thickBot="1" x14ac:dyDescent="0.3">
      <c r="A132" s="336" t="s">
        <v>322</v>
      </c>
      <c r="B132" s="352">
        <v>21.95</v>
      </c>
    </row>
    <row r="133" spans="1:2" ht="15.75" thickBot="1" x14ac:dyDescent="0.3">
      <c r="A133" s="336" t="s">
        <v>323</v>
      </c>
      <c r="B133" s="353">
        <v>33.732999999999997</v>
      </c>
    </row>
    <row r="134" spans="1:2" ht="15.75" thickBot="1" x14ac:dyDescent="0.3">
      <c r="A134" s="336" t="s">
        <v>324</v>
      </c>
      <c r="B134" s="352">
        <v>6.65</v>
      </c>
    </row>
    <row r="135" spans="1:2" ht="15.75" thickBot="1" x14ac:dyDescent="0.3">
      <c r="A135" s="336" t="s">
        <v>325</v>
      </c>
      <c r="B135" s="353">
        <v>8.5139999999999993</v>
      </c>
    </row>
    <row r="136" spans="1:2" ht="15.75" thickBot="1" x14ac:dyDescent="0.3">
      <c r="A136" s="336" t="s">
        <v>326</v>
      </c>
      <c r="B136" s="352" t="s">
        <v>440</v>
      </c>
    </row>
    <row r="137" spans="1:2" x14ac:dyDescent="0.25">
      <c r="A137" s="295" t="s">
        <v>327</v>
      </c>
      <c r="B137" s="282" t="s">
        <v>517</v>
      </c>
    </row>
    <row r="138" spans="1:2" x14ac:dyDescent="0.25">
      <c r="A138" s="295" t="s">
        <v>328</v>
      </c>
      <c r="B138" s="282" t="s">
        <v>518</v>
      </c>
    </row>
    <row r="139" spans="1:2" x14ac:dyDescent="0.25">
      <c r="A139" s="295" t="s">
        <v>329</v>
      </c>
      <c r="B139" s="282" t="s">
        <v>440</v>
      </c>
    </row>
    <row r="140" spans="1:2" ht="60" x14ac:dyDescent="0.25">
      <c r="A140" s="295" t="s">
        <v>330</v>
      </c>
      <c r="B140" s="282" t="s">
        <v>663</v>
      </c>
    </row>
    <row r="141" spans="1:2" x14ac:dyDescent="0.25">
      <c r="A141" s="295" t="s">
        <v>604</v>
      </c>
      <c r="B141" s="282" t="s">
        <v>440</v>
      </c>
    </row>
    <row r="142" spans="1:2" ht="29.25" thickBot="1" x14ac:dyDescent="0.3">
      <c r="A142" s="336" t="s">
        <v>605</v>
      </c>
      <c r="B142" s="352" t="s">
        <v>440</v>
      </c>
    </row>
    <row r="143" spans="1:2" ht="29.25" thickBot="1" x14ac:dyDescent="0.3">
      <c r="A143" s="336" t="s">
        <v>606</v>
      </c>
      <c r="B143" s="352">
        <v>25</v>
      </c>
    </row>
    <row r="144" spans="1:2" x14ac:dyDescent="0.25">
      <c r="A144" s="295" t="s">
        <v>317</v>
      </c>
      <c r="B144" s="282" t="s">
        <v>440</v>
      </c>
    </row>
    <row r="145" spans="1:2" x14ac:dyDescent="0.25">
      <c r="A145" s="295" t="s">
        <v>607</v>
      </c>
      <c r="B145" s="282">
        <v>12</v>
      </c>
    </row>
    <row r="146" spans="1:2" x14ac:dyDescent="0.25">
      <c r="A146" s="295" t="s">
        <v>608</v>
      </c>
      <c r="B146" s="282">
        <v>13</v>
      </c>
    </row>
    <row r="147" spans="1:2" ht="15.75" thickBot="1" x14ac:dyDescent="0.3">
      <c r="A147" s="336" t="s">
        <v>609</v>
      </c>
      <c r="B147" s="282" t="s">
        <v>611</v>
      </c>
    </row>
    <row r="148" spans="1:2" ht="15.75" thickBot="1" x14ac:dyDescent="0.3">
      <c r="A148" s="336" t="s">
        <v>610</v>
      </c>
      <c r="B148" s="352" t="s">
        <v>440</v>
      </c>
    </row>
    <row r="149" spans="1:2" x14ac:dyDescent="0.25">
      <c r="A149" s="295" t="s">
        <v>588</v>
      </c>
      <c r="B149" s="343">
        <f>'6.1. Паспорт сетевой график'!H43</f>
        <v>46254</v>
      </c>
    </row>
    <row r="150" spans="1:2" x14ac:dyDescent="0.25">
      <c r="A150" s="295" t="s">
        <v>589</v>
      </c>
      <c r="B150" s="282" t="s">
        <v>440</v>
      </c>
    </row>
    <row r="151" spans="1:2" x14ac:dyDescent="0.25">
      <c r="A151" s="295" t="s">
        <v>590</v>
      </c>
      <c r="B151" s="282" t="s">
        <v>440</v>
      </c>
    </row>
    <row r="152" spans="1:2" ht="29.25" thickBot="1" x14ac:dyDescent="0.3">
      <c r="A152" s="336" t="s">
        <v>331</v>
      </c>
      <c r="B152" s="352" t="s">
        <v>670</v>
      </c>
    </row>
    <row r="153" spans="1:2" ht="29.25" thickBot="1" x14ac:dyDescent="0.3">
      <c r="A153" s="336" t="s">
        <v>332</v>
      </c>
      <c r="B153" s="354" t="s">
        <v>671</v>
      </c>
    </row>
    <row r="154" spans="1:2" x14ac:dyDescent="0.25">
      <c r="A154" s="295" t="s">
        <v>591</v>
      </c>
      <c r="B154" s="282" t="s">
        <v>440</v>
      </c>
    </row>
    <row r="155" spans="1:2" x14ac:dyDescent="0.25">
      <c r="A155" s="295" t="s">
        <v>592</v>
      </c>
      <c r="B155" s="282" t="s">
        <v>440</v>
      </c>
    </row>
    <row r="156" spans="1:2" x14ac:dyDescent="0.25">
      <c r="A156" s="295" t="s">
        <v>593</v>
      </c>
      <c r="B156" s="282" t="s">
        <v>440</v>
      </c>
    </row>
    <row r="157" spans="1:2" x14ac:dyDescent="0.25">
      <c r="A157" s="295" t="s">
        <v>594</v>
      </c>
      <c r="B157" s="282" t="s">
        <v>440</v>
      </c>
    </row>
    <row r="158" spans="1:2" x14ac:dyDescent="0.25">
      <c r="A158" s="295" t="s">
        <v>595</v>
      </c>
      <c r="B158" s="282" t="s">
        <v>440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2026-04-23T03:43:49Z</dcterms:modified>
</cp:coreProperties>
</file>