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AS.0016\"/>
    </mc:Choice>
  </mc:AlternateContent>
  <bookViews>
    <workbookView xWindow="0" yWindow="0" windowWidth="28800" windowHeight="11400" tabRatio="859" firstSheet="4" activeTab="4"/>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73" i="22" l="1"/>
  <c r="B22" i="22" l="1"/>
  <c r="G43" i="16" l="1"/>
  <c r="G44" i="16" s="1"/>
  <c r="G47" i="16" l="1"/>
  <c r="G49" i="16" s="1"/>
  <c r="G50" i="16" s="1"/>
  <c r="G53" i="16" s="1"/>
  <c r="A5" i="35"/>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<sst xmlns="http://schemas.openxmlformats.org/spreadsheetml/2006/main" count="1288" uniqueCount="646">
  <si>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</si>
  <si>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</si>
  <si>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</si>
  <si>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</si>
  <si>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</si>
  <si>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</si>
  <si>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</si>
  <si>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</si>
  <si>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</si>
  <si>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</si>
  <si>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</si>
  <si>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</si>
  <si>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</si>
  <si>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</si>
  <si>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</si>
  <si>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</si>
  <si>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</si>
  <si>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</si>
  <si>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</si>
  <si>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</si>
  <si>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</si>
  <si>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</si>
  <si>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</si>
  <si>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</si>
  <si>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</si>
  <si>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</si>
  <si>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</si>
  <si>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</si>
  <si>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</si>
  <si>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</si>
  <si>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</si>
  <si>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</si>
  <si>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</si>
  <si>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</si>
  <si>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</si>
  <si>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</si>
  <si>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</si>
  <si>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</si>
  <si>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</si>
  <si>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</si>
  <si>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</si>
  <si>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</si>
  <si>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</si>
  <si>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</si>
  <si>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</si>
  <si>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</si>
  <si>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</si>
  <si>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</si>
  <si>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</si>
  <si>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</si>
  <si>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</si>
  <si>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</si>
  <si>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</si>
  <si>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</si>
  <si>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</si>
  <si>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</si>
  <si>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</si>
  <si>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</si>
  <si>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</si>
  <si>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</si>
  <si>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</si>
  <si>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</si>
  <si>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</si>
  <si>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</si>
  <si>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</si>
  <si>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</si>
  <si>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</si>
  <si>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</si>
  <si>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</si>
  <si>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</si>
  <si>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</si>
  <si>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</si>
  <si>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</si>
  <si>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</si>
  <si>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</si>
  <si>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</si>
  <si>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</si>
  <si>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</si>
  <si>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</si>
  <si>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</si>
  <si>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</si>
  <si>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</si>
  <si>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</si>
  <si>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</si>
  <si>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</si>
  <si>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</si>
  <si>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</si>
  <si>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</si>
  <si>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</si>
  <si>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</si>
  <si>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</si>
  <si>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</si>
  <si>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</si>
  <si>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</si>
  <si>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</si>
  <si>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</si>
  <si>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</si>
  <si>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</si>
  <si>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</si>
  <si>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</si>
  <si>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</si>
  <si>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</si>
  <si>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</si>
  <si>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</si>
  <si>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</si>
  <si>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</si>
  <si>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</si>
  <si>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</si>
  <si>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</si>
  <si>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</si>
  <si>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</si>
  <si>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</si>
  <si>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</si>
  <si>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</si>
  <si>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</si>
  <si>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</si>
  <si>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</si>
  <si>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</si>
  <si>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</si>
  <si>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</si>
  <si>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</si>
  <si>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</si>
  <si>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</si>
  <si>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</si>
  <si>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</si>
  <si>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</si>
  <si>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</si>
  <si>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</si>
  <si>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</si>
  <si>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</si>
  <si>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</si>
  <si>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</si>
  <si>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</si>
  <si>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</si>
  <si>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</si>
  <si>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</si>
  <si>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</si>
  <si>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</si>
  <si>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</si>
  <si>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</si>
  <si>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</si>
  <si>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</si>
  <si>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</si>
  <si>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</si>
  <si>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</si>
  <si>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</si>
  <si>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</si>
  <si>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</si>
  <si>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</si>
  <si>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</si>
  <si>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</si>
  <si>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</si>
  <si>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</si>
  <si>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</si>
  <si>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</si>
  <si>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</si>
  <si>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</si>
  <si>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</si>
  <si>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</si>
  <si>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</si>
  <si>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</si>
  <si>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</si>
  <si>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</si>
  <si>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</si>
  <si>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</si>
  <si>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</si>
  <si>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</si>
  <si>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</si>
  <si>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</si>
  <si>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</si>
  <si>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</si>
  <si>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</si>
  <si>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</si>
  <si>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</si>
  <si>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</si>
  <si>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</si>
  <si>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</si>
  <si>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</si>
  <si>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</si>
  <si>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</si>
  <si>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</si>
  <si>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</si>
  <si>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</si>
  <si>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</si>
  <si>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</si>
  <si>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</si>
  <si>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</si>
  <si>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</si>
  <si>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</si>
  <si>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</si>
  <si>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</si>
  <si>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</si>
  <si>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</si>
  <si>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</si>
  <si>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</si>
  <si>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</si>
  <si>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</si>
  <si>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</si>
  <si>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</si>
  <si>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</si>
  <si>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</si>
  <si>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</si>
  <si>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</si>
  <si>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</si>
  <si>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</si>
  <si>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</si>
  <si>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</si>
  <si>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</si>
  <si>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</si>
  <si>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</si>
  <si>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</si>
  <si>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</si>
  <si>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</si>
  <si>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</si>
  <si>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</si>
  <si>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</si>
  <si>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</si>
  <si>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</si>
  <si>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</si>
  <si>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</si>
  <si>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</si>
  <si>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</si>
  <si>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</si>
  <si>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</si>
  <si>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</si>
  <si>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</si>
  <si>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</si>
  <si>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</si>
  <si>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</si>
  <si>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</si>
  <si>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</si>
  <si>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</si>
  <si>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</si>
  <si>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</si>
  <si>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</si>
  <si>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</si>
  <si>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</si>
  <si>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</si>
  <si>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</si>
  <si>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</si>
  <si>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</si>
  <si>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</si>
  <si>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</si>
  <si>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</si>
  <si>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</si>
  <si>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</si>
  <si>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</si>
  <si>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</si>
  <si>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</si>
  <si>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</si>
  <si>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</si>
  <si>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</si>
  <si>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</si>
  <si>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</si>
  <si>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</si>
  <si>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</si>
  <si>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</si>
  <si>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</si>
  <si>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</si>
  <si>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</si>
  <si>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</si>
  <si>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</si>
  <si>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</si>
  <si>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</si>
  <si>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</si>
  <si>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</si>
  <si>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</si>
  <si>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</si>
  <si>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</si>
  <si>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</si>
  <si>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</si>
  <si>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</si>
  <si>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</si>
  <si>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</si>
  <si>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</si>
  <si>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</si>
  <si>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</si>
  <si>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</si>
  <si>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</si>
  <si>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</si>
  <si>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</si>
  <si>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</si>
  <si>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</si>
  <si>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</si>
  <si>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</si>
  <si>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</si>
  <si>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</si>
  <si>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</si>
  <si>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</si>
  <si>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</si>
  <si>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</si>
  <si>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</si>
  <si>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</si>
  <si>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</si>
  <si>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</si>
  <si>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</si>
  <si>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</si>
  <si>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</si>
  <si>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</si>
  <si>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</si>
  <si>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</si>
  <si>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</si>
  <si>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</si>
  <si>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</si>
  <si>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</si>
  <si>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</si>
  <si>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</si>
  <si>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</si>
  <si>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</si>
  <si>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</si>
  <si>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</si>
  <si>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</si>
  <si>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</si>
  <si>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</si>
  <si>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</si>
  <si>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</si>
  <si>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</si>
  <si>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</si>
  <si>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</si>
  <si>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</si>
  <si>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</si>
  <si>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</si>
  <si>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</si>
  <si>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</si>
  <si>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</si>
  <si>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</si>
  <si>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</si>
  <si>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</si>
  <si>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</si>
  <si>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</si>
  <si>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</si>
  <si>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</si>
  <si>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</si>
  <si>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</si>
  <si>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</si>
  <si>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</si>
  <si>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</si>
  <si>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</si>
  <si>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</si>
  <si>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</si>
  <si>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</si>
  <si>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</si>
  <si>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</si>
  <si>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</si>
  <si>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</si>
  <si>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</si>
  <si>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</si>
  <si>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</si>
  <si>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</si>
  <si>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</si>
  <si>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</si>
  <si>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</si>
  <si>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</si>
  <si>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</si>
  <si>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</si>
  <si>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</si>
  <si>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</si>
  <si>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</si>
  <si>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</si>
  <si>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</si>
  <si>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</si>
  <si>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</si>
  <si>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</si>
  <si>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</si>
  <si>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</si>
  <si>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</si>
  <si>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</si>
  <si>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</si>
  <si>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</si>
  <si>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</si>
  <si>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</si>
  <si>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</si>
  <si>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</si>
  <si>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</si>
  <si>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</si>
  <si>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</si>
  <si>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</si>
  <si>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</si>
  <si>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</si>
  <si>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</si>
  <si>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</si>
  <si>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</si>
  <si>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</si>
  <si>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</si>
  <si>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</si>
  <si>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</si>
  <si>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</si>
  <si>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</si>
  <si>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</si>
  <si>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</si>
  <si>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</si>
  <si>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</si>
  <si>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</si>
  <si>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</si>
  <si>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</si>
  <si>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</si>
  <si>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</si>
  <si>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</si>
  <si>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</si>
  <si>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</si>
  <si>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</si>
  <si>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</si>
  <si>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</si>
  <si>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</si>
  <si>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</si>
  <si>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</si>
  <si>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</si>
  <si>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</si>
  <si>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</si>
  <si>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</si>
  <si>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</si>
  <si>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</si>
  <si>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</si>
  <si>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</si>
  <si>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</si>
  <si>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</si>
  <si>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</si>
  <si>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</si>
  <si>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</si>
  <si>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</si>
  <si>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</si>
  <si>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</si>
  <si>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</si>
  <si>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</si>
  <si>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</si>
  <si>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</si>
  <si>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</si>
  <si>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</si>
  <si>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</si>
  <si>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</si>
  <si>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</si>
  <si>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</si>
  <si>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</si>
  <si>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</si>
  <si>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</si>
  <si>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</si>
  <si>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</si>
  <si>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</si>
  <si>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</si>
  <si>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</si>
  <si>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</si>
  <si>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</si>
  <si>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</si>
  <si>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</si>
  <si>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</si>
  <si>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</si>
  <si>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</si>
  <si>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</si>
  <si>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</si>
  <si>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</si>
  <si>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</si>
  <si>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</si>
  <si>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</si>
  <si>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</si>
  <si>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</si>
  <si>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</si>
  <si>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</si>
  <si>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</si>
  <si>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</si>
  <si>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</si>
  <si>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</si>
  <si>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</si>
  <si>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</si>
  <si>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</si>
  <si>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</si>
  <si>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</si>
  <si>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</si>
  <si>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</si>
  <si>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</si>
  <si>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</si>
  <si>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</si>
  <si>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</si>
  <si>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</si>
  <si>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</si>
  <si>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</si>
  <si>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</si>
  <si>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</si>
  <si>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</si>
  <si>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</si>
  <si>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</si>
  <si>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</si>
  <si>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</si>
  <si>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</si>
  <si>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</si>
  <si>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</si>
  <si>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</si>
  <si>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</si>
  <si>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</si>
  <si>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</si>
  <si>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</si>
  <si>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</si>
  <si>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</si>
  <si>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</si>
  <si>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</si>
  <si>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</si>
  <si>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</si>
  <si>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</si>
  <si>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</si>
  <si>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</si>
  <si>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</si>
  <si>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</si>
  <si>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</si>
  <si>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</si>
  <si>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</si>
  <si>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</si>
  <si>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</si>
  <si>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</si>
  <si>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</si>
  <si>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</si>
  <si>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</si>
  <si>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</si>
  <si>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</si>
  <si>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</si>
  <si>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</si>
  <si>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</si>
  <si>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</si>
  <si>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</si>
  <si>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</si>
  <si>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</si>
  <si>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</si>
  <si>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</si>
  <si>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</si>
  <si>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</si>
  <si>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</si>
  <si>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</si>
  <si>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</si>
  <si>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</si>
  <si>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</si>
  <si>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</si>
  <si>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</si>
  <si>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</si>
  <si>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</si>
  <si>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</si>
  <si>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</si>
  <si>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</si>
  <si>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</si>
  <si>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</si>
  <si>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</si>
  <si>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</si>
  <si>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</si>
  <si>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</si>
  <si>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</si>
  <si>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</si>
  <si>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</si>
  <si>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</si>
  <si>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</si>
  <si>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</si>
  <si>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</si>
  <si>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</si>
  <si>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</si>
  <si>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</si>
  <si>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</si>
  <si>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</si>
  <si>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</si>
  <si>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</si>
  <si>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</si>
  <si>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</si>
  <si>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</si>
  <si>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</si>
  <si>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</si>
  <si>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</si>
  <si>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</si>
  <si>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</si>
  <si>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</si>
  <si>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</si>
  <si>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</si>
  <si>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</si>
  <si>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</si>
  <si>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</si>
  <si>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</si>
  <si>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</si>
  <si>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</si>
  <si>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</si>
  <si>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</si>
  <si>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</si>
  <si>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</si>
  <si>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</si>
  <si>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</si>
  <si>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</si>
  <si>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</si>
  <si>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</si>
  <si>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</si>
  <si>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</si>
  <si>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</si>
  <si>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</si>
  <si>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</si>
  <si>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</si>
  <si>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</si>
  <si>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</si>
  <si>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</si>
  <si>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</si>
  <si>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</si>
  <si>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</si>
  <si>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</si>
  <si>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</si>
  <si>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</si>
  <si>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</si>
  <si>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</si>
  <si>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</si>
  <si>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</si>
  <si>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</si>
  <si>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</si>
  <si>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</si>
  <si>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</si>
  <si>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</si>
  <si>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</si>
  <si>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</si>
  <si>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</si>
  <si>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</si>
  <si>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</si>
  <si>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</si>
  <si>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</si>
  <si>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</si>
  <si>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</si>
  <si>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</si>
  <si>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</si>
  <si>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</si>
  <si>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</si>
  <si>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</si>
  <si>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</si>
  <si>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</si>
  <si>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</si>
  <si>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</si>
  <si>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</si>
  <si>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</si>
  <si>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</si>
  <si>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</si>
  <si>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</si>
  <si>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</si>
  <si>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</si>
  <si>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объем заключенного договора PD01.3000.2024.76 от 02.02.2024 . АО "Тюменьэнерго Инжиниринг"    в ценах 2024 года с НДС, млн. руб</t>
  </si>
  <si>
    <t>Год 2028</t>
  </si>
  <si>
    <t>нд</t>
  </si>
  <si>
    <t>Год 2029</t>
  </si>
  <si>
    <t>+</t>
  </si>
  <si>
    <t>С</t>
  </si>
  <si>
    <t>районы Тюменской области</t>
  </si>
  <si>
    <t>Год раскрытия информации: 2026 год</t>
  </si>
  <si>
    <t xml:space="preserve">Факт 2025 года </t>
  </si>
  <si>
    <t>Год 2030</t>
  </si>
  <si>
    <t xml:space="preserve"> по состоянию на 01.01.2025</t>
  </si>
  <si>
    <t>по состоянию на 01.01.2026</t>
  </si>
  <si>
    <t>реализация проекта в срок</t>
  </si>
  <si>
    <t>отсутствуют</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</si>
  <si>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</si>
  <si>
    <t>Итого стоимость проекта (2023 год) млн.руб. без НДС: 54,116 млн.руб. без НДС 
В том числе удельная стоимость, млн.руб. без НДС:
1ф ПУ – 0,022 млн.руб без НДС/шт.
3ф ПУ – 0,024 млн.руб без НДС/шт.
3ф ПУ с ТТ – 0,055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(2024 год) млн.руб. без НДС: 178,110 млн.руб. без НДС 
В том числе удельная стоимость, млн.руб. без НДС:
1ф ПУ – 0,022 млн.руб без НДС/шт.
3ф ПУ – 0,024 млн.руб без НДС/шт.
3ф ПУ с ТТ – 0,058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(2025 год) млн.руб. без НДС: 66,266 млн.руб. без НДС 
В том числе удельная стоимость, млн.руб. без НДС:
1ф ПУ – 0,022 млн.руб без НДС/шт.
3ф ПУ – 0,024 млн.руб без НДС/шт.
3ф ПУ с ТТ – 0,061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(2026 год) млн.руб. без НДС: 25,907 млн.руб. без НДС 
В том числе удельная стоимость, млн.руб. без НДС:
1ф ПУ – 0,031 млн.руб без НДС/шт.
3ф ПУ – 0,044 млн.руб без НДС/шт.
3ф ПУ с ТТ – 0,075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(2027 год) млн.руб. без НДС: 22,265 млн.руб. без НДС 
В том числе удельная стоимость, млн.руб. без НДС:
1ф ПУ – 0,015 млн.руб без НДС/шт.
3ф ПУ – 0,022 млн.руб без НДС/шт.
3ф ПУ с ТТ – 0,037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0,00006 млн.руб без НДС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</si>
</sst>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8"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0" t="s">
        <v>637</v>
      </c>
      <c r="B5" s="260"/>
      <c r="C5" s="260"/>
      <c r="D5" s="121"/>
      <c r="E5" s="121"/>
      <c r="F5" s="121"/>
      <c r="G5" s="121"/>
    </row>
    <row r="6" spans="1:19" s="11" customFormat="1" ht="18.75" x14ac:dyDescent="0.3">
      <c r="A6" s="16"/>
      <c r="D6" s="15"/>
      <c r="E6" s="14"/>
    </row>
    <row r="7" spans="1:19" s="11" customFormat="1" ht="18.75" x14ac:dyDescent="0.2">
      <c r="A7" s="264" t="s">
        <v>10</v>
      </c>
      <c r="B7" s="264"/>
      <c r="C7" s="264"/>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2" t="s">
        <v>514</v>
      </c>
      <c r="B9" s="262"/>
      <c r="C9" s="262"/>
      <c r="D9" s="7"/>
      <c r="E9" s="7"/>
      <c r="F9" s="12"/>
      <c r="G9" s="12"/>
      <c r="H9" s="12"/>
      <c r="I9" s="12"/>
      <c r="J9" s="12"/>
      <c r="K9" s="12"/>
      <c r="L9" s="12"/>
      <c r="M9" s="12"/>
      <c r="N9" s="12"/>
      <c r="O9" s="12"/>
      <c r="P9" s="12"/>
      <c r="Q9" s="12"/>
      <c r="R9" s="12"/>
      <c r="S9" s="12"/>
    </row>
    <row r="10" spans="1:19" s="11" customFormat="1" ht="18.75" x14ac:dyDescent="0.2">
      <c r="A10" s="261" t="s">
        <v>9</v>
      </c>
      <c r="B10" s="261"/>
      <c r="C10" s="261"/>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2" t="s">
        <v>513</v>
      </c>
      <c r="B12" s="265"/>
      <c r="C12" s="265"/>
      <c r="D12" s="7"/>
      <c r="E12" s="7"/>
      <c r="F12" s="12"/>
      <c r="G12" s="12"/>
      <c r="H12" s="12"/>
      <c r="I12" s="12"/>
      <c r="J12" s="12"/>
      <c r="K12" s="12"/>
      <c r="L12" s="12"/>
      <c r="M12" s="12"/>
      <c r="N12" s="12"/>
      <c r="O12" s="12"/>
      <c r="P12" s="12"/>
      <c r="Q12" s="12"/>
      <c r="R12" s="12"/>
      <c r="S12" s="12"/>
    </row>
    <row r="13" spans="1:19" s="11" customFormat="1" ht="18.75" x14ac:dyDescent="0.2">
      <c r="A13" s="261" t="s">
        <v>8</v>
      </c>
      <c r="B13" s="261"/>
      <c r="C13" s="261"/>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2" t="s">
        <v>583</v>
      </c>
      <c r="B15" s="265"/>
      <c r="C15" s="265"/>
      <c r="D15" s="7"/>
      <c r="E15" s="7"/>
      <c r="F15" s="7"/>
      <c r="G15" s="7"/>
      <c r="H15" s="7"/>
      <c r="I15" s="7"/>
      <c r="J15" s="7"/>
      <c r="K15" s="7"/>
      <c r="L15" s="7"/>
      <c r="M15" s="7"/>
      <c r="N15" s="7"/>
      <c r="O15" s="7"/>
      <c r="P15" s="7"/>
      <c r="Q15" s="7"/>
      <c r="R15" s="7"/>
      <c r="S15" s="7"/>
    </row>
    <row r="16" spans="1:19" s="3" customFormat="1" ht="15" customHeight="1" x14ac:dyDescent="0.2">
      <c r="A16" s="261" t="s">
        <v>7</v>
      </c>
      <c r="B16" s="261"/>
      <c r="C16" s="261"/>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489</v>
      </c>
      <c r="B18" s="263"/>
      <c r="C18" s="263"/>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7"/>
      <c r="B24" s="258"/>
      <c r="C24" s="259"/>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582</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636</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634</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7"/>
      <c r="B39" s="258"/>
      <c r="C39" s="259"/>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610</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7"/>
      <c r="B47" s="258"/>
      <c r="C47" s="259"/>
      <c r="D47" s="22"/>
      <c r="E47" s="22"/>
      <c r="F47" s="22"/>
      <c r="G47" s="22"/>
      <c r="H47" s="22"/>
      <c r="I47" s="22"/>
      <c r="J47" s="22"/>
      <c r="K47" s="22"/>
      <c r="L47" s="22"/>
      <c r="M47" s="22"/>
      <c r="N47" s="22"/>
      <c r="O47" s="22"/>
      <c r="P47" s="22"/>
      <c r="Q47" s="22"/>
      <c r="R47" s="22"/>
      <c r="S47" s="22"/>
    </row>
    <row r="48" spans="1:19" ht="75.75" customHeight="1" x14ac:dyDescent="0.25">
      <c r="A48" s="23" t="s">
        <v>486</v>
      </c>
      <c r="B48" s="38" t="s">
        <v>585</v>
      </c>
      <c r="C48" s="146">
        <v>121.4981040712</v>
      </c>
      <c r="D48" s="22"/>
      <c r="E48" s="22"/>
      <c r="F48" s="22"/>
      <c r="G48" s="22"/>
      <c r="H48" s="22"/>
      <c r="I48" s="22"/>
      <c r="J48" s="22"/>
      <c r="K48" s="22"/>
      <c r="L48" s="22"/>
      <c r="M48" s="22"/>
      <c r="N48" s="22"/>
      <c r="O48" s="22"/>
      <c r="P48" s="22"/>
      <c r="Q48" s="22"/>
      <c r="R48" s="22"/>
      <c r="S48" s="22"/>
    </row>
    <row r="49" spans="1:19" ht="71.25" customHeight="1" x14ac:dyDescent="0.25">
      <c r="A49" s="23" t="s">
        <v>453</v>
      </c>
      <c r="B49" s="38" t="s">
        <v>584</v>
      </c>
      <c r="C49" s="146">
        <v>48.17259596000001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16"/>
      <c r="U6" s="116"/>
      <c r="V6" s="116"/>
      <c r="W6" s="116"/>
      <c r="X6" s="116"/>
      <c r="Y6" s="116"/>
      <c r="Z6" s="116"/>
      <c r="AA6" s="116"/>
      <c r="AB6" s="116"/>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16"/>
      <c r="U7" s="116"/>
      <c r="V7" s="116"/>
      <c r="W7" s="116"/>
      <c r="X7" s="116"/>
      <c r="Y7" s="116"/>
      <c r="Z7" s="116"/>
      <c r="AA7" s="116"/>
      <c r="AB7" s="116"/>
    </row>
    <row r="8" spans="1:28" s="11" customFormat="1" ht="18.75" x14ac:dyDescent="0.2">
      <c r="A8" s="272" t="s">
        <v>514</v>
      </c>
      <c r="B8" s="272"/>
      <c r="C8" s="272"/>
      <c r="D8" s="272"/>
      <c r="E8" s="272"/>
      <c r="F8" s="272"/>
      <c r="G8" s="272"/>
      <c r="H8" s="272"/>
      <c r="I8" s="272"/>
      <c r="J8" s="272"/>
      <c r="K8" s="272"/>
      <c r="L8" s="272"/>
      <c r="M8" s="272"/>
      <c r="N8" s="272"/>
      <c r="O8" s="272"/>
      <c r="P8" s="272"/>
      <c r="Q8" s="272"/>
      <c r="R8" s="272"/>
      <c r="S8" s="272"/>
      <c r="T8" s="116"/>
      <c r="U8" s="116"/>
      <c r="V8" s="116"/>
      <c r="W8" s="116"/>
      <c r="X8" s="116"/>
      <c r="Y8" s="116"/>
      <c r="Z8" s="116"/>
      <c r="AA8" s="116"/>
      <c r="AB8" s="116"/>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16"/>
      <c r="U9" s="116"/>
      <c r="V9" s="116"/>
      <c r="W9" s="116"/>
      <c r="X9" s="116"/>
      <c r="Y9" s="116"/>
      <c r="Z9" s="116"/>
      <c r="AA9" s="116"/>
      <c r="AB9" s="116"/>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16"/>
      <c r="U10" s="116"/>
      <c r="V10" s="116"/>
      <c r="W10" s="116"/>
      <c r="X10" s="116"/>
      <c r="Y10" s="116"/>
      <c r="Z10" s="116"/>
      <c r="AA10" s="116"/>
      <c r="AB10" s="116"/>
    </row>
    <row r="11" spans="1:28" s="11" customFormat="1" ht="18.75" x14ac:dyDescent="0.2">
      <c r="A11" s="272" t="str">
        <f>'1. паспорт местоположение'!A12:C12</f>
        <v>K_TP3300.AS.0016</v>
      </c>
      <c r="B11" s="272"/>
      <c r="C11" s="272"/>
      <c r="D11" s="272"/>
      <c r="E11" s="272"/>
      <c r="F11" s="272"/>
      <c r="G11" s="272"/>
      <c r="H11" s="272"/>
      <c r="I11" s="272"/>
      <c r="J11" s="272"/>
      <c r="K11" s="272"/>
      <c r="L11" s="272"/>
      <c r="M11" s="272"/>
      <c r="N11" s="272"/>
      <c r="O11" s="272"/>
      <c r="P11" s="272"/>
      <c r="Q11" s="272"/>
      <c r="R11" s="272"/>
      <c r="S11" s="272"/>
      <c r="T11" s="116"/>
      <c r="U11" s="116"/>
      <c r="V11" s="116"/>
      <c r="W11" s="116"/>
      <c r="X11" s="116"/>
      <c r="Y11" s="116"/>
      <c r="Z11" s="116"/>
      <c r="AA11" s="116"/>
      <c r="AB11" s="116"/>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16"/>
      <c r="U12" s="116"/>
      <c r="V12" s="116"/>
      <c r="W12" s="116"/>
      <c r="X12" s="116"/>
      <c r="Y12" s="116"/>
      <c r="Z12" s="116"/>
      <c r="AA12" s="116"/>
      <c r="AB12" s="116"/>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60"/>
      <c r="U13" s="160"/>
      <c r="V13" s="160"/>
      <c r="W13" s="160"/>
      <c r="X13" s="160"/>
      <c r="Y13" s="160"/>
      <c r="Z13" s="160"/>
      <c r="AA13" s="160"/>
      <c r="AB13" s="16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117"/>
      <c r="U14" s="117"/>
      <c r="V14" s="117"/>
      <c r="W14" s="117"/>
      <c r="X14" s="117"/>
      <c r="Y14" s="117"/>
      <c r="Z14" s="117"/>
      <c r="AA14" s="117"/>
      <c r="AB14" s="117"/>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18"/>
      <c r="U15" s="118"/>
      <c r="V15" s="118"/>
      <c r="W15" s="118"/>
      <c r="X15" s="118"/>
      <c r="Y15" s="118"/>
      <c r="Z15" s="118"/>
      <c r="AA15" s="118"/>
      <c r="AB15" s="118"/>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61"/>
      <c r="U16" s="161"/>
      <c r="V16" s="161"/>
      <c r="W16" s="161"/>
      <c r="X16" s="161"/>
      <c r="Y16" s="161"/>
    </row>
    <row r="17" spans="1:28" s="3" customFormat="1" ht="45.75" customHeight="1" x14ac:dyDescent="0.2">
      <c r="A17" s="262" t="s">
        <v>464</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61"/>
      <c r="U18" s="161"/>
      <c r="V18" s="161"/>
      <c r="W18" s="161"/>
      <c r="X18" s="161"/>
      <c r="Y18" s="161"/>
    </row>
    <row r="19" spans="1:28" s="3" customFormat="1" ht="54" customHeight="1" x14ac:dyDescent="0.2">
      <c r="A19" s="266" t="s">
        <v>6</v>
      </c>
      <c r="B19" s="266" t="s">
        <v>109</v>
      </c>
      <c r="C19" s="270"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7" t="s">
        <v>456</v>
      </c>
      <c r="T19" s="161"/>
      <c r="U19" s="161"/>
      <c r="V19" s="161"/>
      <c r="W19" s="161"/>
      <c r="X19" s="161"/>
      <c r="Y19" s="161"/>
    </row>
    <row r="20" spans="1:28" s="3" customFormat="1" ht="180.75" customHeight="1" x14ac:dyDescent="0.2">
      <c r="A20" s="266"/>
      <c r="B20" s="266"/>
      <c r="C20" s="271"/>
      <c r="D20" s="266"/>
      <c r="E20" s="266"/>
      <c r="F20" s="266"/>
      <c r="G20" s="266"/>
      <c r="H20" s="266"/>
      <c r="I20" s="266"/>
      <c r="J20" s="266"/>
      <c r="K20" s="266"/>
      <c r="L20" s="266"/>
      <c r="M20" s="266"/>
      <c r="N20" s="266"/>
      <c r="O20" s="266"/>
      <c r="P20" s="266"/>
      <c r="Q20" s="159" t="s">
        <v>373</v>
      </c>
      <c r="R20" s="40" t="s">
        <v>374</v>
      </c>
      <c r="S20" s="267"/>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72" t="s">
        <v>514</v>
      </c>
      <c r="B10" s="272"/>
      <c r="C10" s="272"/>
      <c r="D10" s="272"/>
      <c r="E10" s="272"/>
      <c r="F10" s="272"/>
      <c r="G10" s="272"/>
      <c r="H10" s="272"/>
      <c r="I10" s="272"/>
      <c r="J10" s="272"/>
      <c r="K10" s="272"/>
      <c r="L10" s="272"/>
      <c r="M10" s="272"/>
      <c r="N10" s="272"/>
      <c r="O10" s="272"/>
      <c r="P10" s="272"/>
      <c r="Q10" s="272"/>
      <c r="R10" s="272"/>
      <c r="S10" s="272"/>
      <c r="T10" s="272"/>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72" t="str">
        <f>'1. паспорт местоположение'!A12:C12</f>
        <v>K_TP3300.AS.0016</v>
      </c>
      <c r="B13" s="272"/>
      <c r="C13" s="272"/>
      <c r="D13" s="272"/>
      <c r="E13" s="272"/>
      <c r="F13" s="272"/>
      <c r="G13" s="272"/>
      <c r="H13" s="272"/>
      <c r="I13" s="272"/>
      <c r="J13" s="272"/>
      <c r="K13" s="272"/>
      <c r="L13" s="272"/>
      <c r="M13" s="272"/>
      <c r="N13" s="272"/>
      <c r="O13" s="272"/>
      <c r="P13" s="272"/>
      <c r="Q13" s="272"/>
      <c r="R13" s="272"/>
      <c r="S13" s="272"/>
      <c r="T13" s="272"/>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469</v>
      </c>
      <c r="B19" s="263"/>
      <c r="C19" s="263"/>
      <c r="D19" s="263"/>
      <c r="E19" s="263"/>
      <c r="F19" s="263"/>
      <c r="G19" s="263"/>
      <c r="H19" s="263"/>
      <c r="I19" s="263"/>
      <c r="J19" s="263"/>
      <c r="K19" s="263"/>
      <c r="L19" s="263"/>
      <c r="M19" s="263"/>
      <c r="N19" s="263"/>
      <c r="O19" s="263"/>
      <c r="P19" s="263"/>
      <c r="Q19" s="263"/>
      <c r="R19" s="263"/>
      <c r="S19" s="263"/>
      <c r="T19" s="263"/>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497</v>
      </c>
      <c r="F21" s="280"/>
      <c r="G21" s="279" t="s">
        <v>280</v>
      </c>
      <c r="H21" s="280"/>
      <c r="I21" s="279" t="s">
        <v>130</v>
      </c>
      <c r="J21" s="280"/>
      <c r="K21" s="283" t="s">
        <v>129</v>
      </c>
      <c r="L21" s="279" t="s">
        <v>128</v>
      </c>
      <c r="M21" s="280"/>
      <c r="N21" s="279" t="s">
        <v>493</v>
      </c>
      <c r="O21" s="280"/>
      <c r="P21" s="283" t="s">
        <v>127</v>
      </c>
      <c r="Q21" s="286" t="s">
        <v>126</v>
      </c>
      <c r="R21" s="287"/>
      <c r="S21" s="286" t="s">
        <v>125</v>
      </c>
      <c r="T21" s="288"/>
    </row>
    <row r="22" spans="1:113" ht="204.75" customHeight="1" x14ac:dyDescent="0.25">
      <c r="A22" s="277"/>
      <c r="B22" s="281"/>
      <c r="C22" s="282"/>
      <c r="D22" s="284"/>
      <c r="E22" s="281"/>
      <c r="F22" s="282"/>
      <c r="G22" s="281"/>
      <c r="H22" s="282"/>
      <c r="I22" s="281"/>
      <c r="J22" s="282"/>
      <c r="K22" s="285"/>
      <c r="L22" s="281"/>
      <c r="M22" s="282"/>
      <c r="N22" s="281"/>
      <c r="O22" s="282"/>
      <c r="P22" s="285"/>
      <c r="Q22" s="88" t="s">
        <v>124</v>
      </c>
      <c r="R22" s="88" t="s">
        <v>468</v>
      </c>
      <c r="S22" s="88" t="s">
        <v>123</v>
      </c>
      <c r="T22" s="88" t="s">
        <v>122</v>
      </c>
    </row>
    <row r="23" spans="1:113" ht="51.75" customHeight="1" x14ac:dyDescent="0.25">
      <c r="A23" s="278"/>
      <c r="B23" s="120" t="s">
        <v>120</v>
      </c>
      <c r="C23" s="120" t="s">
        <v>121</v>
      </c>
      <c r="D23" s="285"/>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4" t="s">
        <v>501</v>
      </c>
      <c r="C29" s="274"/>
      <c r="D29" s="274"/>
      <c r="E29" s="274"/>
      <c r="F29" s="274"/>
      <c r="G29" s="274"/>
      <c r="H29" s="274"/>
      <c r="I29" s="274"/>
      <c r="J29" s="274"/>
      <c r="K29" s="274"/>
      <c r="L29" s="274"/>
      <c r="M29" s="274"/>
      <c r="N29" s="274"/>
      <c r="O29" s="274"/>
      <c r="P29" s="274"/>
      <c r="Q29" s="274"/>
      <c r="R29" s="27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72" t="s">
        <v>514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62" t="str">
        <f>'1. паспорт местоположение'!A12:C12</f>
        <v>K_TP3300.AS.0016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471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5" customFormat="1" ht="21" customHeight="1" x14ac:dyDescent="0.25"/>
    <row r="21" spans="1:27" ht="47.25" customHeight="1" x14ac:dyDescent="0.25">
      <c r="A21" s="294" t="s">
        <v>6</v>
      </c>
      <c r="B21" s="290" t="s">
        <v>477</v>
      </c>
      <c r="C21" s="291"/>
      <c r="D21" s="290" t="s">
        <v>479</v>
      </c>
      <c r="E21" s="291"/>
      <c r="F21" s="286" t="s">
        <v>103</v>
      </c>
      <c r="G21" s="288"/>
      <c r="H21" s="288"/>
      <c r="I21" s="287"/>
      <c r="J21" s="294" t="s">
        <v>480</v>
      </c>
      <c r="K21" s="290" t="s">
        <v>481</v>
      </c>
      <c r="L21" s="291"/>
      <c r="M21" s="290" t="s">
        <v>482</v>
      </c>
      <c r="N21" s="291"/>
      <c r="O21" s="290" t="s">
        <v>470</v>
      </c>
      <c r="P21" s="291"/>
      <c r="Q21" s="290" t="s">
        <v>136</v>
      </c>
      <c r="R21" s="291"/>
      <c r="S21" s="294" t="s">
        <v>135</v>
      </c>
      <c r="T21" s="294" t="s">
        <v>483</v>
      </c>
      <c r="U21" s="294" t="s">
        <v>478</v>
      </c>
      <c r="V21" s="290" t="s">
        <v>134</v>
      </c>
      <c r="W21" s="291"/>
      <c r="X21" s="286" t="s">
        <v>126</v>
      </c>
      <c r="Y21" s="288"/>
      <c r="Z21" s="286" t="s">
        <v>125</v>
      </c>
      <c r="AA21" s="288"/>
    </row>
    <row r="22" spans="1:27" ht="216" customHeight="1" x14ac:dyDescent="0.25">
      <c r="A22" s="297"/>
      <c r="B22" s="292"/>
      <c r="C22" s="293"/>
      <c r="D22" s="292"/>
      <c r="E22" s="293"/>
      <c r="F22" s="286" t="s">
        <v>133</v>
      </c>
      <c r="G22" s="287"/>
      <c r="H22" s="286" t="s">
        <v>132</v>
      </c>
      <c r="I22" s="287"/>
      <c r="J22" s="295"/>
      <c r="K22" s="292"/>
      <c r="L22" s="293"/>
      <c r="M22" s="292"/>
      <c r="N22" s="293"/>
      <c r="O22" s="292"/>
      <c r="P22" s="293"/>
      <c r="Q22" s="292"/>
      <c r="R22" s="293"/>
      <c r="S22" s="295"/>
      <c r="T22" s="295"/>
      <c r="U22" s="295"/>
      <c r="V22" s="292"/>
      <c r="W22" s="293"/>
      <c r="X22" s="88" t="s">
        <v>124</v>
      </c>
      <c r="Y22" s="88" t="s">
        <v>468</v>
      </c>
      <c r="Z22" s="88" t="s">
        <v>123</v>
      </c>
      <c r="AA22" s="88" t="s">
        <v>122</v>
      </c>
    </row>
    <row r="23" spans="1:27" ht="60" customHeight="1" x14ac:dyDescent="0.25">
      <c r="A23" s="295"/>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6"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2026 год</v>
      </c>
      <c r="B5" s="260"/>
      <c r="C5" s="260"/>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АО "Россети Тюмень"</v>
      </c>
      <c r="B9" s="262"/>
      <c r="C9" s="262"/>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2" t="str">
        <f>'1. паспорт местоположение'!A12:C12</f>
        <v>K_TP3300.AS.0016</v>
      </c>
      <c r="B12" s="265"/>
      <c r="C12" s="265"/>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65.25" customHeight="1" x14ac:dyDescent="0.2">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5"/>
      <c r="C15" s="265"/>
      <c r="D15" s="7"/>
      <c r="E15" s="7"/>
      <c r="F15" s="7"/>
      <c r="G15" s="7"/>
      <c r="H15" s="7"/>
      <c r="I15" s="7"/>
      <c r="J15" s="7"/>
      <c r="K15" s="7"/>
      <c r="L15" s="7"/>
      <c r="M15" s="7"/>
      <c r="N15" s="7"/>
      <c r="O15" s="7"/>
      <c r="P15" s="7"/>
      <c r="Q15" s="7"/>
      <c r="R15" s="7"/>
      <c r="S15" s="7"/>
      <c r="T15" s="7"/>
      <c r="U15" s="7"/>
    </row>
    <row r="16" spans="1:29" s="3"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463</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35.75" customHeight="1" x14ac:dyDescent="0.2">
      <c r="A22" s="23" t="s">
        <v>66</v>
      </c>
      <c r="B22" s="29" t="s">
        <v>475</v>
      </c>
      <c r="C22" s="204" t="s">
        <v>578</v>
      </c>
      <c r="D22" s="28"/>
      <c r="E22" s="28"/>
      <c r="F22" s="27"/>
      <c r="G22" s="27"/>
      <c r="H22" s="27"/>
      <c r="I22" s="27"/>
      <c r="J22" s="27"/>
      <c r="K22" s="27"/>
      <c r="L22" s="27"/>
      <c r="M22" s="27"/>
      <c r="N22" s="27"/>
      <c r="O22" s="27"/>
      <c r="P22" s="27"/>
      <c r="Q22" s="26"/>
      <c r="R22" s="26"/>
      <c r="S22" s="26"/>
      <c r="T22" s="26"/>
      <c r="U22" s="26"/>
    </row>
    <row r="23" spans="1:21" ht="83.25" customHeight="1" x14ac:dyDescent="0.25">
      <c r="A23" s="23" t="s">
        <v>64</v>
      </c>
      <c r="B23" s="25" t="s">
        <v>61</v>
      </c>
      <c r="C23" s="145" t="s">
        <v>575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644</v>
      </c>
      <c r="D24" s="22"/>
      <c r="E24" s="22"/>
      <c r="F24" s="22"/>
      <c r="G24" s="22"/>
      <c r="H24" s="22"/>
      <c r="I24" s="22"/>
      <c r="J24" s="22"/>
      <c r="K24" s="22"/>
      <c r="L24" s="22"/>
      <c r="M24" s="22"/>
      <c r="N24" s="22"/>
      <c r="O24" s="22"/>
      <c r="P24" s="22"/>
      <c r="Q24" s="22"/>
      <c r="R24" s="22"/>
      <c r="S24" s="22"/>
      <c r="T24" s="22"/>
      <c r="U24" s="22"/>
    </row>
    <row r="25" spans="1:21" ht="372" customHeight="1" x14ac:dyDescent="0.25">
      <c r="A25" s="23" t="s">
        <v>62</v>
      </c>
      <c r="B25" s="25" t="s">
        <v>496</v>
      </c>
      <c r="C25" s="207" t="s">
        <v>645</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512</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6"/>
      <c r="AB6" s="11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6"/>
      <c r="AB7" s="116"/>
    </row>
    <row r="8" spans="1:28" x14ac:dyDescent="0.25">
      <c r="A8" s="305" t="s">
        <v>514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7"/>
      <c r="AB8" s="11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8"/>
      <c r="AB9" s="11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6"/>
      <c r="AB10" s="116"/>
    </row>
    <row r="11" spans="1:28" x14ac:dyDescent="0.25">
      <c r="A11" s="305" t="str">
        <f>'1. паспорт местоположение'!A12:C12</f>
        <v>K_TP3300.AS.0016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7"/>
      <c r="AB11" s="11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8"/>
      <c r="AB12" s="11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7"/>
      <c r="AB14" s="11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8"/>
      <c r="AB15" s="11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4"/>
      <c r="AB16" s="12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4"/>
      <c r="AB17" s="12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4"/>
      <c r="AB18" s="12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4"/>
      <c r="AB19" s="12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5"/>
      <c r="AB20" s="12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5"/>
      <c r="AB21" s="125"/>
    </row>
    <row r="22" spans="1:28" x14ac:dyDescent="0.25">
      <c r="A22" s="304" t="s">
        <v>494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6"/>
      <c r="AB22" s="126"/>
    </row>
    <row r="23" spans="1:28" ht="32.25" customHeight="1" x14ac:dyDescent="0.25">
      <c r="A23" s="298" t="s">
        <v>368</v>
      </c>
      <c r="B23" s="299"/>
      <c r="C23" s="299"/>
      <c r="D23" s="299"/>
      <c r="E23" s="299"/>
      <c r="F23" s="299"/>
      <c r="G23" s="299"/>
      <c r="H23" s="299"/>
      <c r="I23" s="299"/>
      <c r="J23" s="299"/>
      <c r="K23" s="299"/>
      <c r="L23" s="300"/>
      <c r="M23" s="301" t="s">
        <v>369</v>
      </c>
      <c r="N23" s="301"/>
      <c r="O23" s="301"/>
      <c r="P23" s="301"/>
      <c r="Q23" s="301"/>
      <c r="R23" s="301"/>
      <c r="S23" s="301"/>
      <c r="T23" s="301"/>
      <c r="U23" s="301"/>
      <c r="V23" s="301"/>
      <c r="W23" s="301"/>
      <c r="X23" s="301"/>
      <c r="Y23" s="301"/>
      <c r="Z23" s="301"/>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16"/>
      <c r="Q7" s="116"/>
      <c r="R7" s="116"/>
      <c r="S7" s="116"/>
      <c r="T7" s="116"/>
      <c r="U7" s="116"/>
      <c r="V7" s="116"/>
      <c r="W7" s="116"/>
      <c r="X7" s="116"/>
      <c r="Y7" s="116"/>
      <c r="Z7" s="116"/>
    </row>
    <row r="8" spans="1:28" s="11" customFormat="1" ht="18.75" x14ac:dyDescent="0.2">
      <c r="A8" s="264"/>
      <c r="B8" s="264"/>
      <c r="C8" s="264"/>
      <c r="D8" s="264"/>
      <c r="E8" s="264"/>
      <c r="F8" s="264"/>
      <c r="G8" s="264"/>
      <c r="H8" s="264"/>
      <c r="I8" s="264"/>
      <c r="J8" s="264"/>
      <c r="K8" s="264"/>
      <c r="L8" s="264"/>
      <c r="M8" s="264"/>
      <c r="N8" s="264"/>
      <c r="O8" s="264"/>
      <c r="P8" s="116"/>
      <c r="Q8" s="116"/>
      <c r="R8" s="116"/>
      <c r="S8" s="116"/>
      <c r="T8" s="116"/>
      <c r="U8" s="116"/>
      <c r="V8" s="116"/>
      <c r="W8" s="116"/>
      <c r="X8" s="116"/>
      <c r="Y8" s="116"/>
      <c r="Z8" s="116"/>
    </row>
    <row r="9" spans="1:28" s="11" customFormat="1" ht="18.75" x14ac:dyDescent="0.2">
      <c r="A9" s="272" t="s">
        <v>514</v>
      </c>
      <c r="B9" s="272"/>
      <c r="C9" s="272"/>
      <c r="D9" s="272"/>
      <c r="E9" s="272"/>
      <c r="F9" s="272"/>
      <c r="G9" s="272"/>
      <c r="H9" s="272"/>
      <c r="I9" s="272"/>
      <c r="J9" s="272"/>
      <c r="K9" s="272"/>
      <c r="L9" s="272"/>
      <c r="M9" s="272"/>
      <c r="N9" s="272"/>
      <c r="O9" s="272"/>
      <c r="P9" s="116"/>
      <c r="Q9" s="116"/>
      <c r="R9" s="116"/>
      <c r="S9" s="116"/>
      <c r="T9" s="116"/>
      <c r="U9" s="116"/>
      <c r="V9" s="116"/>
      <c r="W9" s="116"/>
      <c r="X9" s="116"/>
      <c r="Y9" s="116"/>
      <c r="Z9" s="116"/>
    </row>
    <row r="10" spans="1:28" s="11" customFormat="1" ht="18.75" x14ac:dyDescent="0.2">
      <c r="A10" s="261" t="s">
        <v>9</v>
      </c>
      <c r="B10" s="261"/>
      <c r="C10" s="261"/>
      <c r="D10" s="261"/>
      <c r="E10" s="261"/>
      <c r="F10" s="261"/>
      <c r="G10" s="261"/>
      <c r="H10" s="261"/>
      <c r="I10" s="261"/>
      <c r="J10" s="261"/>
      <c r="K10" s="261"/>
      <c r="L10" s="261"/>
      <c r="M10" s="261"/>
      <c r="N10" s="261"/>
      <c r="O10" s="261"/>
      <c r="P10" s="116"/>
      <c r="Q10" s="116"/>
      <c r="R10" s="116"/>
      <c r="S10" s="116"/>
      <c r="T10" s="116"/>
      <c r="U10" s="116"/>
      <c r="V10" s="116"/>
      <c r="W10" s="116"/>
      <c r="X10" s="116"/>
      <c r="Y10" s="116"/>
      <c r="Z10" s="116"/>
    </row>
    <row r="11" spans="1:28" s="11" customFormat="1" ht="18.75" x14ac:dyDescent="0.2">
      <c r="A11" s="264"/>
      <c r="B11" s="264"/>
      <c r="C11" s="264"/>
      <c r="D11" s="264"/>
      <c r="E11" s="264"/>
      <c r="F11" s="264"/>
      <c r="G11" s="264"/>
      <c r="H11" s="264"/>
      <c r="I11" s="264"/>
      <c r="J11" s="264"/>
      <c r="K11" s="264"/>
      <c r="L11" s="264"/>
      <c r="M11" s="264"/>
      <c r="N11" s="264"/>
      <c r="O11" s="264"/>
      <c r="P11" s="116"/>
      <c r="Q11" s="116"/>
      <c r="R11" s="116"/>
      <c r="S11" s="116"/>
      <c r="T11" s="116"/>
      <c r="U11" s="116"/>
      <c r="V11" s="116"/>
      <c r="W11" s="116"/>
      <c r="X11" s="116"/>
      <c r="Y11" s="116"/>
      <c r="Z11" s="116"/>
    </row>
    <row r="12" spans="1:28" s="11" customFormat="1" ht="18.75" x14ac:dyDescent="0.2">
      <c r="A12" s="272" t="str">
        <f>'1. паспорт местоположение'!A12:C12</f>
        <v>K_TP3300.AS.0016</v>
      </c>
      <c r="B12" s="272"/>
      <c r="C12" s="272"/>
      <c r="D12" s="272"/>
      <c r="E12" s="272"/>
      <c r="F12" s="272"/>
      <c r="G12" s="272"/>
      <c r="H12" s="272"/>
      <c r="I12" s="272"/>
      <c r="J12" s="272"/>
      <c r="K12" s="272"/>
      <c r="L12" s="272"/>
      <c r="M12" s="272"/>
      <c r="N12" s="272"/>
      <c r="O12" s="272"/>
      <c r="P12" s="116"/>
      <c r="Q12" s="116"/>
      <c r="R12" s="116"/>
      <c r="S12" s="116"/>
      <c r="T12" s="116"/>
      <c r="U12" s="116"/>
      <c r="V12" s="116"/>
      <c r="W12" s="116"/>
      <c r="X12" s="116"/>
      <c r="Y12" s="116"/>
      <c r="Z12" s="116"/>
    </row>
    <row r="13" spans="1:28" s="11" customFormat="1" ht="18.75" x14ac:dyDescent="0.2">
      <c r="A13" s="261" t="s">
        <v>8</v>
      </c>
      <c r="B13" s="261"/>
      <c r="C13" s="261"/>
      <c r="D13" s="261"/>
      <c r="E13" s="261"/>
      <c r="F13" s="261"/>
      <c r="G13" s="261"/>
      <c r="H13" s="261"/>
      <c r="I13" s="261"/>
      <c r="J13" s="261"/>
      <c r="K13" s="261"/>
      <c r="L13" s="261"/>
      <c r="M13" s="261"/>
      <c r="N13" s="261"/>
      <c r="O13" s="261"/>
      <c r="P13" s="116"/>
      <c r="Q13" s="116"/>
      <c r="R13" s="116"/>
      <c r="S13" s="116"/>
      <c r="T13" s="116"/>
      <c r="U13" s="116"/>
      <c r="V13" s="116"/>
      <c r="W13" s="116"/>
      <c r="X13" s="116"/>
      <c r="Y13" s="116"/>
      <c r="Z13" s="116"/>
    </row>
    <row r="14" spans="1:28" s="8" customFormat="1" ht="15.75" customHeight="1" x14ac:dyDescent="0.2">
      <c r="A14" s="273"/>
      <c r="B14" s="273"/>
      <c r="C14" s="273"/>
      <c r="D14" s="273"/>
      <c r="E14" s="273"/>
      <c r="F14" s="273"/>
      <c r="G14" s="273"/>
      <c r="H14" s="273"/>
      <c r="I14" s="273"/>
      <c r="J14" s="273"/>
      <c r="K14" s="273"/>
      <c r="L14" s="273"/>
      <c r="M14" s="273"/>
      <c r="N14" s="273"/>
      <c r="O14" s="273"/>
      <c r="P14" s="160"/>
      <c r="Q14" s="160"/>
      <c r="R14" s="160"/>
      <c r="S14" s="160"/>
      <c r="T14" s="160"/>
      <c r="U14" s="160"/>
      <c r="V14" s="160"/>
      <c r="W14" s="160"/>
      <c r="X14" s="160"/>
      <c r="Y14" s="160"/>
      <c r="Z14" s="160"/>
    </row>
    <row r="15" spans="1:28" s="3" customFormat="1" ht="62.25" customHeight="1" x14ac:dyDescent="0.2">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9"/>
      <c r="C15" s="289"/>
      <c r="D15" s="289"/>
      <c r="E15" s="289"/>
      <c r="F15" s="289"/>
      <c r="G15" s="289"/>
      <c r="H15" s="289"/>
      <c r="I15" s="289"/>
      <c r="J15" s="289"/>
      <c r="K15" s="289"/>
      <c r="L15" s="289"/>
      <c r="M15" s="289"/>
      <c r="N15" s="289"/>
      <c r="O15" s="289"/>
      <c r="P15" s="117"/>
      <c r="Q15" s="117"/>
      <c r="R15" s="117"/>
      <c r="S15" s="117"/>
      <c r="T15" s="117"/>
      <c r="U15" s="117"/>
      <c r="V15" s="117"/>
      <c r="W15" s="117"/>
      <c r="X15" s="117"/>
      <c r="Y15" s="117"/>
      <c r="Z15" s="117"/>
    </row>
    <row r="16" spans="1:28" s="3" customFormat="1" ht="15" customHeight="1" x14ac:dyDescent="0.2">
      <c r="A16" s="261" t="s">
        <v>7</v>
      </c>
      <c r="B16" s="261"/>
      <c r="C16" s="261"/>
      <c r="D16" s="261"/>
      <c r="E16" s="261"/>
      <c r="F16" s="261"/>
      <c r="G16" s="261"/>
      <c r="H16" s="261"/>
      <c r="I16" s="261"/>
      <c r="J16" s="261"/>
      <c r="K16" s="261"/>
      <c r="L16" s="261"/>
      <c r="M16" s="261"/>
      <c r="N16" s="261"/>
      <c r="O16" s="261"/>
      <c r="P16" s="118"/>
      <c r="Q16" s="118"/>
      <c r="R16" s="118"/>
      <c r="S16" s="118"/>
      <c r="T16" s="118"/>
      <c r="U16" s="118"/>
      <c r="V16" s="118"/>
      <c r="W16" s="118"/>
      <c r="X16" s="118"/>
      <c r="Y16" s="118"/>
      <c r="Z16" s="118"/>
    </row>
    <row r="17" spans="1:26" s="3" customFormat="1" ht="15" customHeight="1" x14ac:dyDescent="0.2">
      <c r="A17" s="268"/>
      <c r="B17" s="268"/>
      <c r="C17" s="268"/>
      <c r="D17" s="268"/>
      <c r="E17" s="268"/>
      <c r="F17" s="268"/>
      <c r="G17" s="268"/>
      <c r="H17" s="268"/>
      <c r="I17" s="268"/>
      <c r="J17" s="268"/>
      <c r="K17" s="268"/>
      <c r="L17" s="268"/>
      <c r="M17" s="268"/>
      <c r="N17" s="268"/>
      <c r="O17" s="268"/>
      <c r="P17" s="161"/>
      <c r="Q17" s="161"/>
      <c r="R17" s="161"/>
      <c r="S17" s="161"/>
      <c r="T17" s="161"/>
      <c r="U17" s="161"/>
      <c r="V17" s="161"/>
      <c r="W17" s="161"/>
    </row>
    <row r="18" spans="1:26" s="3" customFormat="1" ht="91.5" customHeight="1" x14ac:dyDescent="0.2">
      <c r="A18" s="306" t="s">
        <v>472</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3" customFormat="1" ht="78" customHeight="1" x14ac:dyDescent="0.2">
      <c r="A19" s="266" t="s">
        <v>6</v>
      </c>
      <c r="B19" s="266" t="s">
        <v>89</v>
      </c>
      <c r="C19" s="266" t="s">
        <v>88</v>
      </c>
      <c r="D19" s="266" t="s">
        <v>77</v>
      </c>
      <c r="E19" s="307" t="s">
        <v>87</v>
      </c>
      <c r="F19" s="308"/>
      <c r="G19" s="308"/>
      <c r="H19" s="308"/>
      <c r="I19" s="309"/>
      <c r="J19" s="266" t="s">
        <v>86</v>
      </c>
      <c r="K19" s="266"/>
      <c r="L19" s="266"/>
      <c r="M19" s="266"/>
      <c r="N19" s="266"/>
      <c r="O19" s="266"/>
      <c r="P19" s="161"/>
      <c r="Q19" s="161"/>
      <c r="R19" s="161"/>
      <c r="S19" s="161"/>
      <c r="T19" s="161"/>
      <c r="U19" s="161"/>
      <c r="V19" s="161"/>
      <c r="W19" s="161"/>
    </row>
    <row r="20" spans="1:26" s="3" customFormat="1" ht="51" customHeight="1" x14ac:dyDescent="0.2">
      <c r="A20" s="266"/>
      <c r="B20" s="266"/>
      <c r="C20" s="266"/>
      <c r="D20" s="266"/>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548</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76" t="s">
        <v>514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76" t="str">
        <f>'1. паспорт местоположение'!A12:C12</f>
        <v>K_TP3300.AS.0016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7" t="s">
        <v>8</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63" t="s">
        <v>549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72"/>
      <c r="AN24" s="172"/>
      <c r="AO24" s="173"/>
      <c r="AP24" s="173"/>
      <c r="AQ24" s="173"/>
      <c r="AR24" s="173"/>
      <c r="AS24" s="174"/>
    </row>
    <row r="25" spans="1:45" ht="12.75" customHeight="1" x14ac:dyDescent="0.25">
      <c r="A25" s="355" t="s">
        <v>550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75"/>
      <c r="AN25" s="378" t="s">
        <v>342</v>
      </c>
      <c r="AO25" s="378"/>
      <c r="AP25" s="378"/>
      <c r="AQ25" s="379"/>
      <c r="AR25" s="379"/>
      <c r="AS25" s="174"/>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75"/>
      <c r="AN26" s="364" t="s">
        <v>340</v>
      </c>
      <c r="AO26" s="365"/>
      <c r="AP26" s="366"/>
      <c r="AQ26" s="362"/>
      <c r="AR26" s="367"/>
      <c r="AS26" s="174"/>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75"/>
      <c r="AN27" s="364" t="s">
        <v>338</v>
      </c>
      <c r="AO27" s="365"/>
      <c r="AP27" s="366"/>
      <c r="AQ27" s="362"/>
      <c r="AR27" s="367"/>
      <c r="AS27" s="174"/>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75"/>
      <c r="AN28" s="371" t="s">
        <v>551</v>
      </c>
      <c r="AO28" s="372"/>
      <c r="AP28" s="373"/>
      <c r="AQ28" s="362"/>
      <c r="AR28" s="367"/>
      <c r="AS28" s="174"/>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175"/>
      <c r="AN29" s="360"/>
      <c r="AO29" s="361"/>
      <c r="AP29" s="361"/>
      <c r="AQ29" s="362"/>
      <c r="AR29" s="363"/>
      <c r="AS29" s="174"/>
    </row>
    <row r="30" spans="1:45" ht="17.25" customHeight="1" x14ac:dyDescent="0.25">
      <c r="A30" s="328" t="s">
        <v>552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75"/>
      <c r="AS30" s="174"/>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75"/>
      <c r="AN31" s="175"/>
      <c r="AO31" s="176"/>
      <c r="AP31" s="176"/>
      <c r="AQ31" s="176"/>
      <c r="AR31" s="176"/>
      <c r="AS31" s="174"/>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75"/>
      <c r="AN32" s="175"/>
      <c r="AO32" s="175"/>
      <c r="AP32" s="175"/>
      <c r="AQ32" s="175"/>
      <c r="AR32" s="175"/>
      <c r="AS32" s="174"/>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175"/>
      <c r="AN33" s="175"/>
      <c r="AO33" s="175"/>
      <c r="AP33" s="175"/>
      <c r="AQ33" s="175"/>
      <c r="AR33" s="175"/>
      <c r="AS33" s="174"/>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75"/>
      <c r="AN34" s="175"/>
      <c r="AO34" s="175"/>
      <c r="AP34" s="175"/>
      <c r="AQ34" s="175"/>
      <c r="AR34" s="175"/>
      <c r="AS34" s="17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75"/>
      <c r="AN35" s="175"/>
      <c r="AO35" s="175"/>
      <c r="AP35" s="175"/>
      <c r="AQ35" s="175"/>
      <c r="AR35" s="175"/>
      <c r="AS35" s="174"/>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75"/>
      <c r="AN36" s="175"/>
      <c r="AO36" s="175"/>
      <c r="AP36" s="175"/>
      <c r="AQ36" s="175"/>
      <c r="AR36" s="175"/>
      <c r="AS36" s="17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75"/>
      <c r="AN37" s="175"/>
      <c r="AO37" s="175"/>
      <c r="AP37" s="175"/>
      <c r="AQ37" s="175"/>
      <c r="AR37" s="175"/>
      <c r="AS37" s="174"/>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75"/>
      <c r="AN38" s="175"/>
      <c r="AO38" s="175"/>
      <c r="AP38" s="175"/>
      <c r="AQ38" s="175"/>
      <c r="AR38" s="175"/>
      <c r="AS38" s="174"/>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75"/>
      <c r="AN39" s="175"/>
      <c r="AO39" s="175"/>
      <c r="AP39" s="175"/>
      <c r="AQ39" s="175"/>
      <c r="AR39" s="175"/>
      <c r="AS39" s="174"/>
    </row>
    <row r="40" spans="1:45" ht="17.25" customHeight="1" x14ac:dyDescent="0.25">
      <c r="A40" s="355" t="s">
        <v>553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75"/>
      <c r="AN40" s="175"/>
      <c r="AO40" s="175"/>
      <c r="AP40" s="175"/>
      <c r="AQ40" s="175"/>
      <c r="AR40" s="175"/>
      <c r="AS40" s="174"/>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75"/>
      <c r="AN41" s="175"/>
      <c r="AO41" s="175"/>
      <c r="AP41" s="175"/>
      <c r="AQ41" s="175"/>
      <c r="AR41" s="175"/>
      <c r="AS41" s="174"/>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75"/>
      <c r="AN42" s="175"/>
      <c r="AO42" s="175"/>
      <c r="AP42" s="175"/>
      <c r="AQ42" s="175"/>
      <c r="AR42" s="175"/>
      <c r="AS42" s="174"/>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75"/>
      <c r="AN43" s="175"/>
      <c r="AO43" s="175"/>
      <c r="AP43" s="175"/>
      <c r="AQ43" s="175"/>
      <c r="AR43" s="175"/>
      <c r="AS43" s="174"/>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75"/>
      <c r="AN44" s="175"/>
      <c r="AO44" s="175"/>
      <c r="AP44" s="175"/>
      <c r="AQ44" s="175"/>
      <c r="AR44" s="175"/>
      <c r="AS44" s="174"/>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75"/>
      <c r="AN45" s="175"/>
      <c r="AO45" s="175"/>
      <c r="AP45" s="175"/>
      <c r="AQ45" s="175"/>
      <c r="AR45" s="175"/>
      <c r="AS45" s="174"/>
    </row>
    <row r="46" spans="1:45" ht="17.25" customHeight="1" thickBot="1" x14ac:dyDescent="0.3">
      <c r="A46" s="348" t="s">
        <v>554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5"/>
      <c r="AN46" s="175"/>
      <c r="AO46" s="175"/>
      <c r="AP46" s="175"/>
      <c r="AQ46" s="175"/>
      <c r="AR46" s="175"/>
      <c r="AS46" s="174"/>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4" t="s">
        <v>555</v>
      </c>
      <c r="AN47" s="334"/>
      <c r="AO47" s="177" t="s">
        <v>556</v>
      </c>
      <c r="AP47" s="177" t="s">
        <v>557</v>
      </c>
      <c r="AQ47" s="174"/>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78"/>
      <c r="AP48" s="178"/>
      <c r="AQ48" s="174"/>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78"/>
      <c r="AP49" s="178"/>
      <c r="AQ49" s="174"/>
    </row>
    <row r="50" spans="1:43" ht="12" customHeight="1" thickBot="1" x14ac:dyDescent="0.3">
      <c r="A50" s="342" t="s">
        <v>558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555</v>
      </c>
      <c r="AN52" s="334"/>
      <c r="AO52" s="177" t="s">
        <v>556</v>
      </c>
      <c r="AP52" s="177" t="s">
        <v>557</v>
      </c>
      <c r="AQ52" s="174"/>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84"/>
      <c r="AP53" s="184"/>
      <c r="AQ53" s="174"/>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78"/>
      <c r="AP54" s="178"/>
      <c r="AQ54" s="174"/>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78"/>
      <c r="AP55" s="178"/>
      <c r="AQ55" s="174"/>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32" t="s">
        <v>559</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555</v>
      </c>
      <c r="AN58" s="334"/>
      <c r="AO58" s="177" t="s">
        <v>556</v>
      </c>
      <c r="AP58" s="177" t="s">
        <v>557</v>
      </c>
      <c r="AQ58" s="174"/>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87"/>
      <c r="AP59" s="187"/>
      <c r="AQ59" s="188"/>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78"/>
      <c r="AP60" s="178"/>
      <c r="AQ60" s="174"/>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78"/>
      <c r="AP61" s="178"/>
      <c r="AQ61" s="174"/>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78"/>
      <c r="AP62" s="178"/>
      <c r="AQ62" s="17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78"/>
      <c r="AP63" s="178"/>
      <c r="AQ63" s="17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78"/>
      <c r="AP64" s="178"/>
      <c r="AQ64" s="174"/>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78"/>
      <c r="AP65" s="178"/>
      <c r="AQ65" s="174"/>
    </row>
    <row r="66" spans="1:43" ht="27.75" customHeight="1" x14ac:dyDescent="0.25">
      <c r="A66" s="321" t="s">
        <v>560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89"/>
      <c r="AP66" s="189"/>
      <c r="AQ66" s="188"/>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78"/>
      <c r="AP67" s="178"/>
      <c r="AQ67" s="174"/>
    </row>
    <row r="68" spans="1:43" ht="25.5" customHeight="1" x14ac:dyDescent="0.25">
      <c r="A68" s="321" t="s">
        <v>561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89"/>
      <c r="AP68" s="189"/>
      <c r="AQ68" s="188"/>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78"/>
      <c r="AP69" s="178"/>
      <c r="AQ69" s="174"/>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89"/>
      <c r="AP70" s="189"/>
      <c r="AQ70" s="188"/>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78"/>
      <c r="AP71" s="178"/>
      <c r="AQ71" s="174"/>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555</v>
      </c>
      <c r="AN74" s="334"/>
      <c r="AO74" s="177" t="s">
        <v>556</v>
      </c>
      <c r="AP74" s="177" t="s">
        <v>557</v>
      </c>
      <c r="AQ74" s="174"/>
    </row>
    <row r="75" spans="1:43" ht="25.5" customHeight="1" x14ac:dyDescent="0.25">
      <c r="A75" s="321" t="s">
        <v>561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91"/>
      <c r="AP75" s="191"/>
      <c r="AQ75" s="188"/>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92"/>
      <c r="AP76" s="192"/>
      <c r="AQ76" s="174"/>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92"/>
      <c r="AP77" s="192"/>
      <c r="AQ77" s="174"/>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92"/>
      <c r="AP78" s="192"/>
      <c r="AQ78" s="174"/>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92"/>
      <c r="AP79" s="192"/>
      <c r="AQ79" s="174"/>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92"/>
      <c r="AP80" s="192"/>
      <c r="AQ80" s="174"/>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92"/>
      <c r="AP81" s="192"/>
      <c r="AQ81" s="174"/>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92"/>
      <c r="AP82" s="192"/>
      <c r="AQ82" s="174"/>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91"/>
      <c r="AP83" s="191"/>
      <c r="AQ83" s="188"/>
    </row>
    <row r="84" spans="1:45" ht="12" customHeight="1" x14ac:dyDescent="0.25">
      <c r="A84" s="326" t="s">
        <v>562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91"/>
      <c r="AP84" s="191"/>
      <c r="AQ84" s="188"/>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92"/>
      <c r="AP85" s="192"/>
      <c r="AQ85" s="172"/>
    </row>
    <row r="86" spans="1:45" ht="27.75" customHeight="1" x14ac:dyDescent="0.25">
      <c r="A86" s="321" t="s">
        <v>563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91"/>
      <c r="AP86" s="191"/>
      <c r="AQ86" s="188"/>
    </row>
    <row r="87" spans="1:45" x14ac:dyDescent="0.25">
      <c r="A87" s="321" t="s">
        <v>564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91"/>
      <c r="AP87" s="191"/>
      <c r="AQ87" s="188"/>
    </row>
    <row r="88" spans="1:45" ht="14.25" customHeight="1" x14ac:dyDescent="0.25">
      <c r="A88" s="314" t="s">
        <v>565</v>
      </c>
      <c r="B88" s="315"/>
      <c r="C88" s="315"/>
      <c r="D88" s="316"/>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17"/>
      <c r="AL88" s="318"/>
      <c r="AM88" s="319"/>
      <c r="AN88" s="320"/>
      <c r="AO88" s="191"/>
      <c r="AP88" s="191"/>
      <c r="AQ88" s="188"/>
    </row>
    <row r="89" spans="1:45" x14ac:dyDescent="0.25">
      <c r="A89" s="314" t="s">
        <v>566</v>
      </c>
      <c r="B89" s="315"/>
      <c r="C89" s="315"/>
      <c r="D89" s="316"/>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17"/>
      <c r="AL89" s="318"/>
      <c r="AM89" s="319"/>
      <c r="AN89" s="320"/>
      <c r="AO89" s="191"/>
      <c r="AP89" s="191"/>
      <c r="AQ89" s="172"/>
    </row>
    <row r="90" spans="1:45" ht="12" customHeight="1" thickBot="1" x14ac:dyDescent="0.3">
      <c r="A90" s="194" t="s">
        <v>567</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10"/>
      <c r="AL90" s="311"/>
      <c r="AM90" s="312"/>
      <c r="AN90" s="313"/>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568</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569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572</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H52" sqref="H5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K_TP3300.AS.0016</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72.75"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90" t="s">
        <v>473</v>
      </c>
      <c r="B19" s="390"/>
      <c r="C19" s="390"/>
      <c r="D19" s="390"/>
      <c r="E19" s="390"/>
      <c r="F19" s="390"/>
      <c r="G19" s="390"/>
      <c r="H19" s="390"/>
      <c r="I19" s="390"/>
      <c r="J19" s="390"/>
      <c r="K19" s="390"/>
      <c r="L19" s="390"/>
    </row>
    <row r="20" spans="1:12" x14ac:dyDescent="0.25">
      <c r="A20" s="63"/>
      <c r="B20" s="63"/>
      <c r="C20" s="75"/>
      <c r="D20" s="75"/>
      <c r="E20" s="75"/>
      <c r="F20" s="75"/>
      <c r="G20" s="75"/>
      <c r="H20" s="75"/>
      <c r="I20" s="75"/>
      <c r="J20" s="75"/>
      <c r="K20" s="75"/>
      <c r="L20" s="75"/>
    </row>
    <row r="21" spans="1:12" ht="28.5" customHeight="1" x14ac:dyDescent="0.25">
      <c r="A21" s="380" t="s">
        <v>229</v>
      </c>
      <c r="B21" s="380" t="s">
        <v>228</v>
      </c>
      <c r="C21" s="386" t="s">
        <v>406</v>
      </c>
      <c r="D21" s="386"/>
      <c r="E21" s="386"/>
      <c r="F21" s="386"/>
      <c r="G21" s="386"/>
      <c r="H21" s="386"/>
      <c r="I21" s="381" t="s">
        <v>227</v>
      </c>
      <c r="J21" s="383" t="s">
        <v>408</v>
      </c>
      <c r="K21" s="380" t="s">
        <v>226</v>
      </c>
      <c r="L21" s="382" t="s">
        <v>407</v>
      </c>
    </row>
    <row r="22" spans="1:12" ht="58.5" customHeight="1" x14ac:dyDescent="0.25">
      <c r="A22" s="380"/>
      <c r="B22" s="380"/>
      <c r="C22" s="387" t="s">
        <v>3</v>
      </c>
      <c r="D22" s="387"/>
      <c r="E22" s="107"/>
      <c r="F22" s="108"/>
      <c r="G22" s="388" t="s">
        <v>2</v>
      </c>
      <c r="H22" s="389"/>
      <c r="I22" s="381"/>
      <c r="J22" s="384"/>
      <c r="K22" s="380"/>
      <c r="L22" s="382"/>
    </row>
    <row r="23" spans="1:12" ht="47.25" x14ac:dyDescent="0.25">
      <c r="A23" s="380"/>
      <c r="B23" s="380"/>
      <c r="C23" s="74" t="s">
        <v>225</v>
      </c>
      <c r="D23" s="74" t="s">
        <v>224</v>
      </c>
      <c r="E23" s="74" t="s">
        <v>225</v>
      </c>
      <c r="F23" s="74" t="s">
        <v>224</v>
      </c>
      <c r="G23" s="74" t="s">
        <v>225</v>
      </c>
      <c r="H23" s="74" t="s">
        <v>224</v>
      </c>
      <c r="I23" s="381"/>
      <c r="J23" s="385"/>
      <c r="K23" s="380"/>
      <c r="L23" s="382"/>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253"/>
      <c r="D25" s="253"/>
      <c r="E25" s="134"/>
      <c r="F25" s="134"/>
      <c r="G25" s="134"/>
      <c r="H25" s="134"/>
      <c r="I25" s="134"/>
      <c r="J25" s="134"/>
      <c r="K25" s="68"/>
      <c r="L25" s="85"/>
    </row>
    <row r="26" spans="1:12" ht="21.75" customHeight="1" x14ac:dyDescent="0.25">
      <c r="A26" s="70" t="s">
        <v>222</v>
      </c>
      <c r="B26" s="73" t="s">
        <v>413</v>
      </c>
      <c r="C26" s="252" t="s">
        <v>505</v>
      </c>
      <c r="D26" s="252"/>
      <c r="E26" s="69" t="s">
        <v>505</v>
      </c>
      <c r="F26" s="69" t="s">
        <v>505</v>
      </c>
      <c r="G26" s="69" t="s">
        <v>505</v>
      </c>
      <c r="H26" s="69"/>
      <c r="I26" s="140"/>
      <c r="J26" s="140"/>
      <c r="K26" s="68"/>
      <c r="L26" s="68"/>
    </row>
    <row r="27" spans="1:12" s="64" customFormat="1" ht="39" customHeight="1" x14ac:dyDescent="0.25">
      <c r="A27" s="70" t="s">
        <v>221</v>
      </c>
      <c r="B27" s="73" t="s">
        <v>415</v>
      </c>
      <c r="C27" s="252" t="s">
        <v>505</v>
      </c>
      <c r="D27" s="252"/>
      <c r="E27" s="69" t="s">
        <v>505</v>
      </c>
      <c r="F27" s="69" t="s">
        <v>505</v>
      </c>
      <c r="G27" s="69" t="s">
        <v>505</v>
      </c>
      <c r="H27" s="69"/>
      <c r="I27" s="140"/>
      <c r="J27" s="140"/>
      <c r="K27" s="68"/>
      <c r="L27" s="68"/>
    </row>
    <row r="28" spans="1:12" s="64" customFormat="1" ht="70.5" customHeight="1" x14ac:dyDescent="0.25">
      <c r="A28" s="70" t="s">
        <v>414</v>
      </c>
      <c r="B28" s="73" t="s">
        <v>419</v>
      </c>
      <c r="C28" s="252" t="s">
        <v>505</v>
      </c>
      <c r="D28" s="252"/>
      <c r="E28" s="69" t="s">
        <v>505</v>
      </c>
      <c r="F28" s="69" t="s">
        <v>505</v>
      </c>
      <c r="G28" s="69" t="s">
        <v>505</v>
      </c>
      <c r="H28" s="69"/>
      <c r="I28" s="140"/>
      <c r="J28" s="140"/>
      <c r="K28" s="68"/>
      <c r="L28" s="68"/>
    </row>
    <row r="29" spans="1:12" s="64" customFormat="1" ht="54" customHeight="1" x14ac:dyDescent="0.25">
      <c r="A29" s="70" t="s">
        <v>220</v>
      </c>
      <c r="B29" s="73" t="s">
        <v>418</v>
      </c>
      <c r="C29" s="252" t="s">
        <v>505</v>
      </c>
      <c r="D29" s="252"/>
      <c r="E29" s="69" t="s">
        <v>505</v>
      </c>
      <c r="F29" s="69" t="s">
        <v>505</v>
      </c>
      <c r="G29" s="69" t="s">
        <v>505</v>
      </c>
      <c r="H29" s="69"/>
      <c r="I29" s="140"/>
      <c r="J29" s="140"/>
      <c r="K29" s="68"/>
      <c r="L29" s="68"/>
    </row>
    <row r="30" spans="1:12" s="64" customFormat="1" ht="42" customHeight="1" x14ac:dyDescent="0.25">
      <c r="A30" s="70" t="s">
        <v>219</v>
      </c>
      <c r="B30" s="73" t="s">
        <v>420</v>
      </c>
      <c r="C30" s="252" t="s">
        <v>505</v>
      </c>
      <c r="D30" s="252"/>
      <c r="E30" s="69" t="s">
        <v>505</v>
      </c>
      <c r="F30" s="69" t="s">
        <v>505</v>
      </c>
      <c r="G30" s="69" t="s">
        <v>505</v>
      </c>
      <c r="H30" s="69"/>
      <c r="I30" s="140"/>
      <c r="J30" s="140"/>
      <c r="K30" s="68"/>
      <c r="L30" s="68"/>
    </row>
    <row r="31" spans="1:12" s="64" customFormat="1" ht="37.5" customHeight="1" x14ac:dyDescent="0.25">
      <c r="A31" s="70" t="s">
        <v>218</v>
      </c>
      <c r="B31" s="203" t="s">
        <v>416</v>
      </c>
      <c r="C31" s="252" t="s">
        <v>505</v>
      </c>
      <c r="D31" s="252"/>
      <c r="E31" s="69" t="s">
        <v>505</v>
      </c>
      <c r="F31" s="69" t="s">
        <v>505</v>
      </c>
      <c r="G31" s="69" t="s">
        <v>505</v>
      </c>
      <c r="H31" s="69"/>
      <c r="I31" s="140"/>
      <c r="J31" s="140"/>
      <c r="K31" s="68"/>
      <c r="L31" s="68"/>
    </row>
    <row r="32" spans="1:12" s="64" customFormat="1" ht="47.25" x14ac:dyDescent="0.25">
      <c r="A32" s="70" t="s">
        <v>216</v>
      </c>
      <c r="B32" s="203" t="s">
        <v>421</v>
      </c>
      <c r="C32" s="252" t="s">
        <v>505</v>
      </c>
      <c r="D32" s="252"/>
      <c r="E32" s="69" t="s">
        <v>505</v>
      </c>
      <c r="F32" s="69" t="s">
        <v>505</v>
      </c>
      <c r="G32" s="69" t="s">
        <v>505</v>
      </c>
      <c r="H32" s="69"/>
      <c r="I32" s="140"/>
      <c r="J32" s="140"/>
      <c r="K32" s="68"/>
      <c r="L32" s="68"/>
    </row>
    <row r="33" spans="1:12" s="64" customFormat="1" ht="37.5" customHeight="1" x14ac:dyDescent="0.25">
      <c r="A33" s="70" t="s">
        <v>432</v>
      </c>
      <c r="B33" s="203" t="s">
        <v>367</v>
      </c>
      <c r="C33" s="252" t="s">
        <v>505</v>
      </c>
      <c r="D33" s="252"/>
      <c r="E33" s="69" t="s">
        <v>505</v>
      </c>
      <c r="F33" s="69" t="s">
        <v>505</v>
      </c>
      <c r="G33" s="69" t="s">
        <v>505</v>
      </c>
      <c r="H33" s="69"/>
      <c r="I33" s="140"/>
      <c r="J33" s="140"/>
      <c r="K33" s="68"/>
      <c r="L33" s="68"/>
    </row>
    <row r="34" spans="1:12" s="64" customFormat="1" ht="47.25" customHeight="1" x14ac:dyDescent="0.25">
      <c r="A34" s="70" t="s">
        <v>433</v>
      </c>
      <c r="B34" s="203" t="s">
        <v>425</v>
      </c>
      <c r="C34" s="252" t="s">
        <v>505</v>
      </c>
      <c r="D34" s="252"/>
      <c r="E34" s="69" t="s">
        <v>505</v>
      </c>
      <c r="F34" s="69" t="s">
        <v>505</v>
      </c>
      <c r="G34" s="69" t="s">
        <v>505</v>
      </c>
      <c r="H34" s="69"/>
      <c r="I34" s="140"/>
      <c r="J34" s="140"/>
      <c r="K34" s="72"/>
      <c r="L34" s="68"/>
    </row>
    <row r="35" spans="1:12" s="64" customFormat="1" ht="49.5" customHeight="1" x14ac:dyDescent="0.25">
      <c r="A35" s="70" t="s">
        <v>434</v>
      </c>
      <c r="B35" s="203" t="s">
        <v>217</v>
      </c>
      <c r="C35" s="252" t="s">
        <v>505</v>
      </c>
      <c r="D35" s="252"/>
      <c r="E35" s="69" t="s">
        <v>505</v>
      </c>
      <c r="F35" s="69" t="s">
        <v>505</v>
      </c>
      <c r="G35" s="69" t="s">
        <v>505</v>
      </c>
      <c r="H35" s="69"/>
      <c r="I35" s="140"/>
      <c r="J35" s="140"/>
      <c r="K35" s="72"/>
      <c r="L35" s="68"/>
    </row>
    <row r="36" spans="1:12" ht="37.5" customHeight="1" x14ac:dyDescent="0.25">
      <c r="A36" s="70" t="s">
        <v>435</v>
      </c>
      <c r="B36" s="203" t="s">
        <v>417</v>
      </c>
      <c r="C36" s="252" t="s">
        <v>505</v>
      </c>
      <c r="D36" s="252"/>
      <c r="E36" s="69" t="s">
        <v>505</v>
      </c>
      <c r="F36" s="69" t="s">
        <v>505</v>
      </c>
      <c r="G36" s="69" t="s">
        <v>505</v>
      </c>
      <c r="H36" s="69"/>
      <c r="I36" s="140"/>
      <c r="J36" s="140"/>
      <c r="K36" s="68"/>
      <c r="L36" s="68"/>
    </row>
    <row r="37" spans="1:12" ht="47.25" x14ac:dyDescent="0.25">
      <c r="A37" s="70" t="s">
        <v>436</v>
      </c>
      <c r="B37" s="203" t="s">
        <v>215</v>
      </c>
      <c r="C37" s="252" t="s">
        <v>505</v>
      </c>
      <c r="D37" s="252"/>
      <c r="E37" s="69" t="s">
        <v>505</v>
      </c>
      <c r="F37" s="69" t="s">
        <v>505</v>
      </c>
      <c r="G37" s="69" t="s">
        <v>505</v>
      </c>
      <c r="H37" s="69"/>
      <c r="I37" s="140"/>
      <c r="J37" s="140"/>
      <c r="K37" s="68"/>
      <c r="L37" s="68"/>
    </row>
    <row r="38" spans="1:12" x14ac:dyDescent="0.25">
      <c r="A38" s="70" t="s">
        <v>573</v>
      </c>
      <c r="B38" s="71" t="s">
        <v>214</v>
      </c>
      <c r="C38" s="251"/>
      <c r="D38" s="254"/>
      <c r="E38" s="135"/>
      <c r="F38" s="135"/>
      <c r="G38" s="65"/>
      <c r="H38" s="135"/>
      <c r="I38" s="135"/>
      <c r="J38" s="135"/>
      <c r="K38" s="68"/>
      <c r="L38" s="68"/>
    </row>
    <row r="39" spans="1:12" ht="63" x14ac:dyDescent="0.25">
      <c r="A39" s="70">
        <v>2</v>
      </c>
      <c r="B39" s="203" t="s">
        <v>422</v>
      </c>
      <c r="C39" s="256">
        <v>44995</v>
      </c>
      <c r="D39" s="255">
        <v>44995</v>
      </c>
      <c r="E39" s="135"/>
      <c r="F39" s="135"/>
      <c r="G39" s="233">
        <v>44995</v>
      </c>
      <c r="H39" s="143">
        <v>44995</v>
      </c>
      <c r="I39" s="140">
        <v>1</v>
      </c>
      <c r="J39" s="140">
        <v>1</v>
      </c>
      <c r="K39" s="68"/>
      <c r="L39" s="68"/>
    </row>
    <row r="40" spans="1:12" ht="33.75" customHeight="1" x14ac:dyDescent="0.25">
      <c r="A40" s="70" t="s">
        <v>213</v>
      </c>
      <c r="B40" s="203" t="s">
        <v>424</v>
      </c>
      <c r="C40" s="255">
        <v>45142</v>
      </c>
      <c r="D40" s="255">
        <v>46480</v>
      </c>
      <c r="E40" s="135"/>
      <c r="F40" s="135"/>
      <c r="G40" s="143">
        <v>45142</v>
      </c>
      <c r="H40" s="143">
        <v>46480</v>
      </c>
      <c r="I40" s="140">
        <v>0.3</v>
      </c>
      <c r="J40" s="140">
        <v>1</v>
      </c>
      <c r="K40" s="68"/>
      <c r="L40" s="68"/>
    </row>
    <row r="41" spans="1:12" ht="63" customHeight="1" x14ac:dyDescent="0.25">
      <c r="A41" s="70" t="s">
        <v>212</v>
      </c>
      <c r="B41" s="71" t="s">
        <v>502</v>
      </c>
      <c r="C41" s="251"/>
      <c r="D41" s="254"/>
      <c r="E41" s="135"/>
      <c r="F41" s="135"/>
      <c r="G41" s="65"/>
      <c r="H41" s="135"/>
      <c r="I41" s="135"/>
      <c r="J41" s="135"/>
      <c r="K41" s="68"/>
      <c r="L41" s="68"/>
    </row>
    <row r="42" spans="1:12" ht="58.5" customHeight="1" x14ac:dyDescent="0.25">
      <c r="A42" s="70">
        <v>3</v>
      </c>
      <c r="B42" s="203" t="s">
        <v>423</v>
      </c>
      <c r="C42" s="255">
        <v>45141</v>
      </c>
      <c r="D42" s="255">
        <v>46684</v>
      </c>
      <c r="E42" s="135"/>
      <c r="F42" s="135"/>
      <c r="G42" s="143">
        <v>45141</v>
      </c>
      <c r="H42" s="143">
        <v>46684</v>
      </c>
      <c r="I42" s="140">
        <v>0.15</v>
      </c>
      <c r="J42" s="140">
        <v>1</v>
      </c>
      <c r="K42" s="68"/>
      <c r="L42" s="68"/>
    </row>
    <row r="43" spans="1:12" ht="34.5" customHeight="1" x14ac:dyDescent="0.25">
      <c r="A43" s="70" t="s">
        <v>211</v>
      </c>
      <c r="B43" s="203" t="s">
        <v>209</v>
      </c>
      <c r="C43" s="255">
        <v>45202</v>
      </c>
      <c r="D43" s="255">
        <v>46684</v>
      </c>
      <c r="E43" s="135"/>
      <c r="F43" s="135"/>
      <c r="G43" s="143">
        <f>G40+60</f>
        <v>45202</v>
      </c>
      <c r="H43" s="143">
        <v>46684</v>
      </c>
      <c r="I43" s="140">
        <v>0.15</v>
      </c>
      <c r="J43" s="140">
        <v>1</v>
      </c>
      <c r="K43" s="68"/>
      <c r="L43" s="68"/>
    </row>
    <row r="44" spans="1:12" ht="24.75" customHeight="1" x14ac:dyDescent="0.25">
      <c r="A44" s="70" t="s">
        <v>210</v>
      </c>
      <c r="B44" s="203" t="s">
        <v>207</v>
      </c>
      <c r="C44" s="255">
        <v>45232</v>
      </c>
      <c r="D44" s="255">
        <v>46715</v>
      </c>
      <c r="E44" s="135"/>
      <c r="F44" s="135"/>
      <c r="G44" s="143">
        <f>G43+30</f>
        <v>45232</v>
      </c>
      <c r="H44" s="143">
        <v>46715</v>
      </c>
      <c r="I44" s="140">
        <v>0.1</v>
      </c>
      <c r="J44" s="140">
        <v>1</v>
      </c>
      <c r="K44" s="68"/>
      <c r="L44" s="68"/>
    </row>
    <row r="45" spans="1:12" ht="90.75" customHeight="1" x14ac:dyDescent="0.25">
      <c r="A45" s="70" t="s">
        <v>208</v>
      </c>
      <c r="B45" s="203" t="s">
        <v>428</v>
      </c>
      <c r="C45" s="252" t="s">
        <v>505</v>
      </c>
      <c r="D45" s="252"/>
      <c r="E45" s="69" t="s">
        <v>505</v>
      </c>
      <c r="F45" s="69" t="s">
        <v>505</v>
      </c>
      <c r="G45" s="69" t="s">
        <v>505</v>
      </c>
      <c r="H45" s="69"/>
      <c r="I45" s="140"/>
      <c r="J45" s="140"/>
      <c r="K45" s="68"/>
      <c r="L45" s="68"/>
    </row>
    <row r="46" spans="1:12" ht="167.25" customHeight="1" x14ac:dyDescent="0.25">
      <c r="A46" s="70" t="s">
        <v>206</v>
      </c>
      <c r="B46" s="203" t="s">
        <v>426</v>
      </c>
      <c r="C46" s="252" t="s">
        <v>505</v>
      </c>
      <c r="D46" s="252"/>
      <c r="E46" s="69" t="s">
        <v>505</v>
      </c>
      <c r="F46" s="69" t="s">
        <v>505</v>
      </c>
      <c r="G46" s="69" t="s">
        <v>505</v>
      </c>
      <c r="H46" s="69"/>
      <c r="I46" s="140"/>
      <c r="J46" s="140"/>
      <c r="K46" s="68"/>
      <c r="L46" s="68"/>
    </row>
    <row r="47" spans="1:12" ht="30.75" customHeight="1" x14ac:dyDescent="0.25">
      <c r="A47" s="70" t="s">
        <v>204</v>
      </c>
      <c r="B47" s="203" t="s">
        <v>205</v>
      </c>
      <c r="C47" s="255">
        <v>45262</v>
      </c>
      <c r="D47" s="255">
        <v>46721</v>
      </c>
      <c r="E47" s="135"/>
      <c r="F47" s="135"/>
      <c r="G47" s="143">
        <f>G44+30</f>
        <v>45262</v>
      </c>
      <c r="H47" s="143">
        <v>46721</v>
      </c>
      <c r="I47" s="140">
        <v>0.1</v>
      </c>
      <c r="J47" s="140">
        <v>1</v>
      </c>
      <c r="K47" s="68"/>
      <c r="L47" s="68"/>
    </row>
    <row r="48" spans="1:12" ht="37.5" customHeight="1" x14ac:dyDescent="0.25">
      <c r="A48" s="70" t="s">
        <v>574</v>
      </c>
      <c r="B48" s="71" t="s">
        <v>203</v>
      </c>
      <c r="C48" s="251"/>
      <c r="D48" s="254"/>
      <c r="E48" s="135"/>
      <c r="F48" s="135"/>
      <c r="G48" s="65"/>
      <c r="H48" s="135"/>
      <c r="I48" s="234"/>
      <c r="J48" s="234"/>
      <c r="K48" s="68"/>
      <c r="L48" s="68"/>
    </row>
    <row r="49" spans="1:12" ht="35.25" customHeight="1" x14ac:dyDescent="0.25">
      <c r="A49" s="70">
        <v>4</v>
      </c>
      <c r="B49" s="203" t="s">
        <v>201</v>
      </c>
      <c r="C49" s="255">
        <v>45277</v>
      </c>
      <c r="D49" s="255">
        <v>46736</v>
      </c>
      <c r="E49" s="135"/>
      <c r="F49" s="135"/>
      <c r="G49" s="143">
        <f>G47+15</f>
        <v>45277</v>
      </c>
      <c r="H49" s="143">
        <v>46736</v>
      </c>
      <c r="I49" s="140">
        <v>0.1</v>
      </c>
      <c r="J49" s="140">
        <v>1</v>
      </c>
      <c r="K49" s="68"/>
      <c r="L49" s="68"/>
    </row>
    <row r="50" spans="1:12" ht="86.25" customHeight="1" x14ac:dyDescent="0.25">
      <c r="A50" s="70" t="s">
        <v>202</v>
      </c>
      <c r="B50" s="203" t="s">
        <v>427</v>
      </c>
      <c r="C50" s="255">
        <v>45277</v>
      </c>
      <c r="D50" s="255">
        <v>46745</v>
      </c>
      <c r="E50" s="135"/>
      <c r="F50" s="135"/>
      <c r="G50" s="143">
        <f>G49</f>
        <v>45277</v>
      </c>
      <c r="H50" s="143">
        <v>46745</v>
      </c>
      <c r="I50" s="140">
        <v>0.1</v>
      </c>
      <c r="J50" s="140">
        <v>1</v>
      </c>
      <c r="K50" s="68"/>
      <c r="L50" s="68"/>
    </row>
    <row r="51" spans="1:12" ht="77.25" customHeight="1" x14ac:dyDescent="0.25">
      <c r="A51" s="70" t="s">
        <v>200</v>
      </c>
      <c r="B51" s="203" t="s">
        <v>429</v>
      </c>
      <c r="C51" s="252" t="s">
        <v>505</v>
      </c>
      <c r="D51" s="252"/>
      <c r="E51" s="69" t="s">
        <v>505</v>
      </c>
      <c r="F51" s="69" t="s">
        <v>505</v>
      </c>
      <c r="G51" s="69" t="s">
        <v>505</v>
      </c>
      <c r="H51" s="69"/>
      <c r="I51" s="140"/>
      <c r="J51" s="140"/>
      <c r="K51" s="68"/>
      <c r="L51" s="68"/>
    </row>
    <row r="52" spans="1:12" ht="71.25" customHeight="1" x14ac:dyDescent="0.25">
      <c r="A52" s="70" t="s">
        <v>198</v>
      </c>
      <c r="B52" s="203" t="s">
        <v>199</v>
      </c>
      <c r="C52" s="252" t="s">
        <v>505</v>
      </c>
      <c r="D52" s="252"/>
      <c r="E52" s="69" t="s">
        <v>505</v>
      </c>
      <c r="F52" s="69" t="s">
        <v>505</v>
      </c>
      <c r="G52" s="69" t="s">
        <v>505</v>
      </c>
      <c r="H52" s="69"/>
      <c r="I52" s="140"/>
      <c r="J52" s="140"/>
      <c r="K52" s="68"/>
      <c r="L52" s="68"/>
    </row>
    <row r="53" spans="1:12" ht="48" customHeight="1" x14ac:dyDescent="0.25">
      <c r="A53" s="70" t="s">
        <v>196</v>
      </c>
      <c r="B53" s="114" t="s">
        <v>430</v>
      </c>
      <c r="C53" s="255">
        <v>45277</v>
      </c>
      <c r="D53" s="255">
        <v>46752</v>
      </c>
      <c r="E53" s="135"/>
      <c r="F53" s="135"/>
      <c r="G53" s="235">
        <f>G50</f>
        <v>45277</v>
      </c>
      <c r="H53" s="143">
        <v>46752</v>
      </c>
      <c r="I53" s="140">
        <v>0.1</v>
      </c>
      <c r="J53" s="140">
        <v>1</v>
      </c>
      <c r="K53" s="68"/>
      <c r="L53" s="68"/>
    </row>
    <row r="54" spans="1:12" ht="46.5" customHeight="1" x14ac:dyDescent="0.25">
      <c r="A54" s="70" t="s">
        <v>431</v>
      </c>
      <c r="B54" s="203" t="s">
        <v>197</v>
      </c>
      <c r="C54" s="252" t="s">
        <v>505</v>
      </c>
      <c r="D54" s="252"/>
      <c r="E54" s="69" t="s">
        <v>505</v>
      </c>
      <c r="F54" s="69" t="s">
        <v>505</v>
      </c>
      <c r="G54" s="69" t="s">
        <v>505</v>
      </c>
      <c r="H54" s="69"/>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A5" s="62"/>
      <c r="B5" s="62"/>
      <c r="C5" s="129"/>
      <c r="D5" s="129"/>
      <c r="E5" s="129"/>
      <c r="F5" s="129"/>
      <c r="H5" s="129"/>
      <c r="I5" s="129"/>
      <c r="Y5" s="137"/>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63" t="str">
        <f>'1. паспорт местоположение'!A12:C12</f>
        <v>K_TP3300.AS.0016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6" customFormat="1" ht="33" customHeight="1" x14ac:dyDescent="0.25">
      <c r="A20" s="397" t="s">
        <v>195</v>
      </c>
      <c r="B20" s="397" t="s">
        <v>194</v>
      </c>
      <c r="C20" s="395" t="s">
        <v>193</v>
      </c>
      <c r="D20" s="395"/>
      <c r="E20" s="400" t="s">
        <v>192</v>
      </c>
      <c r="F20" s="400"/>
      <c r="G20" s="402" t="s">
        <v>638</v>
      </c>
      <c r="H20" s="393" t="s">
        <v>576</v>
      </c>
      <c r="I20" s="394"/>
      <c r="J20" s="394"/>
      <c r="K20" s="394"/>
      <c r="L20" s="393" t="s">
        <v>577</v>
      </c>
      <c r="M20" s="394"/>
      <c r="N20" s="394"/>
      <c r="O20" s="394"/>
      <c r="P20" s="393" t="s">
        <v>631</v>
      </c>
      <c r="Q20" s="394"/>
      <c r="R20" s="394"/>
      <c r="S20" s="394"/>
      <c r="T20" s="393" t="s">
        <v>633</v>
      </c>
      <c r="U20" s="394"/>
      <c r="V20" s="394"/>
      <c r="W20" s="394"/>
      <c r="X20" s="393" t="s">
        <v>639</v>
      </c>
      <c r="Y20" s="394"/>
      <c r="Z20" s="394"/>
      <c r="AA20" s="394"/>
      <c r="AB20" s="392" t="s">
        <v>191</v>
      </c>
      <c r="AC20" s="392"/>
    </row>
    <row r="21" spans="1:35" s="236" customFormat="1" ht="81.75" customHeight="1" x14ac:dyDescent="0.25">
      <c r="A21" s="398"/>
      <c r="B21" s="398"/>
      <c r="C21" s="395"/>
      <c r="D21" s="395"/>
      <c r="E21" s="400"/>
      <c r="F21" s="400"/>
      <c r="G21" s="40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35" s="236" customFormat="1" ht="89.25" customHeight="1" x14ac:dyDescent="0.3">
      <c r="A22" s="399"/>
      <c r="B22" s="399"/>
      <c r="C22" s="250" t="s">
        <v>3</v>
      </c>
      <c r="D22" s="250" t="s">
        <v>189</v>
      </c>
      <c r="E22" s="209" t="s">
        <v>640</v>
      </c>
      <c r="F22" s="209" t="s">
        <v>641</v>
      </c>
      <c r="G22" s="404"/>
      <c r="H22" s="237" t="s">
        <v>454</v>
      </c>
      <c r="I22" s="237" t="s">
        <v>455</v>
      </c>
      <c r="J22" s="237" t="s">
        <v>454</v>
      </c>
      <c r="K22" s="237" t="s">
        <v>455</v>
      </c>
      <c r="L22" s="237" t="s">
        <v>454</v>
      </c>
      <c r="M22" s="237" t="s">
        <v>455</v>
      </c>
      <c r="N22" s="237" t="s">
        <v>454</v>
      </c>
      <c r="O22" s="237" t="s">
        <v>455</v>
      </c>
      <c r="P22" s="237" t="s">
        <v>454</v>
      </c>
      <c r="Q22" s="237" t="s">
        <v>455</v>
      </c>
      <c r="R22" s="237" t="s">
        <v>454</v>
      </c>
      <c r="S22" s="237" t="s">
        <v>455</v>
      </c>
      <c r="T22" s="237" t="s">
        <v>454</v>
      </c>
      <c r="U22" s="237" t="s">
        <v>455</v>
      </c>
      <c r="V22" s="237" t="s">
        <v>454</v>
      </c>
      <c r="W22" s="237" t="s">
        <v>455</v>
      </c>
      <c r="X22" s="237" t="s">
        <v>454</v>
      </c>
      <c r="Y22" s="237" t="s">
        <v>455</v>
      </c>
      <c r="Z22" s="237" t="s">
        <v>454</v>
      </c>
      <c r="AA22" s="237" t="s">
        <v>455</v>
      </c>
      <c r="AB22" s="250" t="s">
        <v>190</v>
      </c>
      <c r="AC22" s="250" t="s">
        <v>189</v>
      </c>
      <c r="AE22" s="210"/>
      <c r="AF22" s="210"/>
      <c r="AG22" s="210"/>
      <c r="AH22" s="210"/>
      <c r="AI22" s="208"/>
    </row>
    <row r="23" spans="1:35" s="236"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08"/>
      <c r="AF23" s="208"/>
      <c r="AG23" s="208"/>
      <c r="AH23" s="208"/>
      <c r="AI23" s="208"/>
    </row>
    <row r="24" spans="1:35" s="208" customFormat="1" ht="47.25" customHeight="1" x14ac:dyDescent="0.25">
      <c r="A24" s="147">
        <v>1</v>
      </c>
      <c r="B24" s="148" t="s">
        <v>188</v>
      </c>
      <c r="C24" s="149">
        <v>415.07734799200006</v>
      </c>
      <c r="D24" s="149">
        <v>414.93884068119996</v>
      </c>
      <c r="E24" s="149">
        <v>214.28219145200006</v>
      </c>
      <c r="F24" s="149">
        <v>121.63941103000006</v>
      </c>
      <c r="G24" s="149">
        <v>92.645580069999994</v>
      </c>
      <c r="H24" s="149">
        <v>94.039247724000035</v>
      </c>
      <c r="I24" s="149"/>
      <c r="J24" s="149">
        <v>95.078829999999996</v>
      </c>
      <c r="K24" s="149"/>
      <c r="L24" s="149">
        <v>27.600163306000045</v>
      </c>
      <c r="M24" s="149"/>
      <c r="N24" s="149">
        <v>26.419274071200014</v>
      </c>
      <c r="O24" s="149"/>
      <c r="P24" s="149">
        <v>0</v>
      </c>
      <c r="Q24" s="149"/>
      <c r="R24" s="149">
        <v>0</v>
      </c>
      <c r="S24" s="149"/>
      <c r="T24" s="149">
        <v>0</v>
      </c>
      <c r="U24" s="149"/>
      <c r="V24" s="149">
        <v>0</v>
      </c>
      <c r="W24" s="149"/>
      <c r="X24" s="149">
        <v>0</v>
      </c>
      <c r="Y24" s="149"/>
      <c r="Z24" s="149" t="s">
        <v>632</v>
      </c>
      <c r="AA24" s="149"/>
      <c r="AB24" s="149">
        <v>121.63941103000008</v>
      </c>
      <c r="AC24" s="149">
        <v>121.4981040712</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632</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632</v>
      </c>
      <c r="AA26" s="149"/>
      <c r="AB26" s="149">
        <v>0</v>
      </c>
      <c r="AC26" s="149">
        <v>0</v>
      </c>
    </row>
    <row r="27" spans="1:35" s="208" customFormat="1" ht="38.25" customHeight="1" x14ac:dyDescent="0.25">
      <c r="A27" s="150" t="s">
        <v>183</v>
      </c>
      <c r="B27" s="151" t="s">
        <v>412</v>
      </c>
      <c r="C27" s="149"/>
      <c r="D27" s="149"/>
      <c r="E27" s="149"/>
      <c r="F27" s="149"/>
      <c r="G27" s="149">
        <v>77.639254996666665</v>
      </c>
      <c r="H27" s="149">
        <v>78.524026436666702</v>
      </c>
      <c r="I27" s="149"/>
      <c r="J27" s="149">
        <v>77.987259016393438</v>
      </c>
      <c r="K27" s="149"/>
      <c r="L27" s="149">
        <v>23.498686080000038</v>
      </c>
      <c r="M27" s="149"/>
      <c r="N27" s="149">
        <v>21.727153009180341</v>
      </c>
      <c r="O27" s="149"/>
      <c r="P27" s="149">
        <v>0</v>
      </c>
      <c r="Q27" s="149"/>
      <c r="R27" s="149">
        <v>0</v>
      </c>
      <c r="S27" s="149"/>
      <c r="T27" s="149">
        <v>0</v>
      </c>
      <c r="U27" s="149"/>
      <c r="V27" s="149">
        <v>0</v>
      </c>
      <c r="W27" s="149"/>
      <c r="X27" s="149">
        <v>0</v>
      </c>
      <c r="Y27" s="149"/>
      <c r="Z27" s="149" t="s">
        <v>632</v>
      </c>
      <c r="AA27" s="149"/>
      <c r="AB27" s="149">
        <v>102.02271251666674</v>
      </c>
      <c r="AC27" s="149">
        <v>99.714412025573779</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15.006325073333329</v>
      </c>
      <c r="H29" s="149">
        <v>15.515221287333333</v>
      </c>
      <c r="I29" s="149"/>
      <c r="J29" s="149">
        <v>17.091570983606559</v>
      </c>
      <c r="K29" s="149"/>
      <c r="L29" s="149">
        <v>4.1014772260000072</v>
      </c>
      <c r="M29" s="149"/>
      <c r="N29" s="149">
        <v>4.6921210620196732</v>
      </c>
      <c r="O29" s="149"/>
      <c r="P29" s="149">
        <v>0</v>
      </c>
      <c r="Q29" s="149"/>
      <c r="R29" s="149">
        <v>0</v>
      </c>
      <c r="S29" s="149"/>
      <c r="T29" s="149">
        <v>0</v>
      </c>
      <c r="U29" s="149"/>
      <c r="V29" s="149">
        <v>0</v>
      </c>
      <c r="W29" s="149"/>
      <c r="X29" s="149">
        <v>0</v>
      </c>
      <c r="Y29" s="149"/>
      <c r="Z29" s="149" t="s">
        <v>632</v>
      </c>
      <c r="AA29" s="149"/>
      <c r="AB29" s="149">
        <v>19.61669851333334</v>
      </c>
      <c r="AC29" s="149">
        <v>21.783692045626225</v>
      </c>
    </row>
    <row r="30" spans="1:35" s="208" customFormat="1" ht="47.25" x14ac:dyDescent="0.25">
      <c r="A30" s="147" t="s">
        <v>64</v>
      </c>
      <c r="B30" s="148" t="s">
        <v>178</v>
      </c>
      <c r="C30" s="149">
        <v>347.99974000000003</v>
      </c>
      <c r="D30" s="149">
        <v>346.66621000000004</v>
      </c>
      <c r="E30" s="149">
        <v>115.77216085000003</v>
      </c>
      <c r="F30" s="149">
        <v>50.055831080000033</v>
      </c>
      <c r="G30" s="149">
        <v>66.26603489</v>
      </c>
      <c r="H30" s="149">
        <v>26.557144999999998</v>
      </c>
      <c r="I30" s="149"/>
      <c r="J30" s="149">
        <v>25.907524999999996</v>
      </c>
      <c r="K30" s="149"/>
      <c r="L30" s="149">
        <v>23.498686080000041</v>
      </c>
      <c r="M30" s="149"/>
      <c r="N30" s="149">
        <v>22.265070960000017</v>
      </c>
      <c r="O30" s="149"/>
      <c r="P30" s="149">
        <v>0</v>
      </c>
      <c r="Q30" s="149"/>
      <c r="R30" s="149">
        <v>0</v>
      </c>
      <c r="S30" s="149"/>
      <c r="T30" s="149">
        <v>0</v>
      </c>
      <c r="U30" s="149"/>
      <c r="V30" s="149">
        <v>0</v>
      </c>
      <c r="W30" s="149"/>
      <c r="X30" s="149">
        <v>0</v>
      </c>
      <c r="Y30" s="149"/>
      <c r="Z30" s="149" t="s">
        <v>632</v>
      </c>
      <c r="AA30" s="149"/>
      <c r="AB30" s="149">
        <v>50.05583108000004</v>
      </c>
      <c r="AC30" s="149">
        <v>48.17259596000001</v>
      </c>
    </row>
    <row r="31" spans="1:35" s="208" customFormat="1" x14ac:dyDescent="0.25">
      <c r="A31" s="147" t="s">
        <v>177</v>
      </c>
      <c r="B31" s="151" t="s">
        <v>176</v>
      </c>
      <c r="C31" s="149">
        <v>1.2432300000000001</v>
      </c>
      <c r="D31" s="149">
        <v>1.3022499999999999</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73.716289999999987</v>
      </c>
      <c r="D32" s="149">
        <v>84.368759999999995</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227.22214000000002</v>
      </c>
      <c r="D33" s="149">
        <v>217.42205999999999</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45.818079999999995</v>
      </c>
      <c r="D34" s="149">
        <v>43.573140000000002</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517</v>
      </c>
      <c r="C36" s="149"/>
      <c r="D36" s="149"/>
      <c r="E36" s="149"/>
      <c r="F36" s="149"/>
      <c r="G36" s="149">
        <v>0</v>
      </c>
      <c r="H36" s="149">
        <v>0</v>
      </c>
      <c r="I36" s="211" t="s">
        <v>581</v>
      </c>
      <c r="J36" s="149">
        <v>0</v>
      </c>
      <c r="K36" s="211" t="s">
        <v>581</v>
      </c>
      <c r="L36" s="149">
        <v>0</v>
      </c>
      <c r="M36" s="211" t="s">
        <v>581</v>
      </c>
      <c r="N36" s="149">
        <v>0</v>
      </c>
      <c r="O36" s="211" t="s">
        <v>581</v>
      </c>
      <c r="P36" s="149">
        <v>0</v>
      </c>
      <c r="Q36" s="211" t="s">
        <v>581</v>
      </c>
      <c r="R36" s="149">
        <v>0</v>
      </c>
      <c r="S36" s="211" t="s">
        <v>581</v>
      </c>
      <c r="T36" s="149">
        <v>0</v>
      </c>
      <c r="U36" s="211" t="s">
        <v>581</v>
      </c>
      <c r="V36" s="149">
        <v>0</v>
      </c>
      <c r="W36" s="211" t="s">
        <v>581</v>
      </c>
      <c r="X36" s="149">
        <v>0</v>
      </c>
      <c r="Y36" s="211" t="s">
        <v>581</v>
      </c>
      <c r="Z36" s="149" t="s">
        <v>632</v>
      </c>
      <c r="AA36" s="211" t="s">
        <v>632</v>
      </c>
      <c r="AB36" s="149">
        <v>0</v>
      </c>
      <c r="AC36" s="149">
        <v>0</v>
      </c>
    </row>
    <row r="37" spans="1:29" s="208" customFormat="1" ht="31.5" x14ac:dyDescent="0.25">
      <c r="A37" s="150" t="s">
        <v>167</v>
      </c>
      <c r="B37" s="153" t="s">
        <v>515</v>
      </c>
      <c r="C37" s="149"/>
      <c r="D37" s="149"/>
      <c r="E37" s="149"/>
      <c r="F37" s="149"/>
      <c r="G37" s="149">
        <v>0</v>
      </c>
      <c r="H37" s="149">
        <v>0</v>
      </c>
      <c r="I37" s="211" t="s">
        <v>581</v>
      </c>
      <c r="J37" s="149">
        <v>0</v>
      </c>
      <c r="K37" s="211" t="s">
        <v>581</v>
      </c>
      <c r="L37" s="149">
        <v>0</v>
      </c>
      <c r="M37" s="211" t="s">
        <v>581</v>
      </c>
      <c r="N37" s="149">
        <v>0</v>
      </c>
      <c r="O37" s="211" t="s">
        <v>581</v>
      </c>
      <c r="P37" s="149">
        <v>0</v>
      </c>
      <c r="Q37" s="211" t="s">
        <v>581</v>
      </c>
      <c r="R37" s="149">
        <v>0</v>
      </c>
      <c r="S37" s="211" t="s">
        <v>581</v>
      </c>
      <c r="T37" s="149">
        <v>0</v>
      </c>
      <c r="U37" s="211" t="s">
        <v>581</v>
      </c>
      <c r="V37" s="149">
        <v>0</v>
      </c>
      <c r="W37" s="211" t="s">
        <v>581</v>
      </c>
      <c r="X37" s="149">
        <v>0</v>
      </c>
      <c r="Y37" s="211" t="s">
        <v>581</v>
      </c>
      <c r="Z37" s="149" t="s">
        <v>632</v>
      </c>
      <c r="AA37" s="211" t="s">
        <v>632</v>
      </c>
      <c r="AB37" s="149">
        <v>0</v>
      </c>
      <c r="AC37" s="149">
        <v>0</v>
      </c>
    </row>
    <row r="38" spans="1:29" s="208" customFormat="1" x14ac:dyDescent="0.25">
      <c r="A38" s="150" t="s">
        <v>166</v>
      </c>
      <c r="B38" s="153" t="s">
        <v>157</v>
      </c>
      <c r="C38" s="149"/>
      <c r="D38" s="149"/>
      <c r="E38" s="149"/>
      <c r="F38" s="149"/>
      <c r="G38" s="149">
        <v>0</v>
      </c>
      <c r="H38" s="149">
        <v>0</v>
      </c>
      <c r="I38" s="211" t="s">
        <v>581</v>
      </c>
      <c r="J38" s="149">
        <v>0</v>
      </c>
      <c r="K38" s="211" t="s">
        <v>581</v>
      </c>
      <c r="L38" s="149">
        <v>0</v>
      </c>
      <c r="M38" s="211" t="s">
        <v>581</v>
      </c>
      <c r="N38" s="149">
        <v>0</v>
      </c>
      <c r="O38" s="211" t="s">
        <v>581</v>
      </c>
      <c r="P38" s="149">
        <v>0</v>
      </c>
      <c r="Q38" s="211" t="s">
        <v>581</v>
      </c>
      <c r="R38" s="149">
        <v>0</v>
      </c>
      <c r="S38" s="211" t="s">
        <v>581</v>
      </c>
      <c r="T38" s="149">
        <v>0</v>
      </c>
      <c r="U38" s="211" t="s">
        <v>581</v>
      </c>
      <c r="V38" s="149">
        <v>0</v>
      </c>
      <c r="W38" s="211" t="s">
        <v>581</v>
      </c>
      <c r="X38" s="149">
        <v>0</v>
      </c>
      <c r="Y38" s="211" t="s">
        <v>581</v>
      </c>
      <c r="Z38" s="149" t="s">
        <v>632</v>
      </c>
      <c r="AA38" s="211" t="s">
        <v>632</v>
      </c>
      <c r="AB38" s="149">
        <v>0</v>
      </c>
      <c r="AC38" s="149">
        <v>0</v>
      </c>
    </row>
    <row r="39" spans="1:29" s="208" customFormat="1" x14ac:dyDescent="0.25">
      <c r="A39" s="150" t="s">
        <v>165</v>
      </c>
      <c r="B39" s="151" t="s">
        <v>547</v>
      </c>
      <c r="C39" s="149"/>
      <c r="D39" s="149"/>
      <c r="E39" s="149"/>
      <c r="F39" s="149"/>
      <c r="G39" s="149">
        <v>0</v>
      </c>
      <c r="H39" s="149">
        <v>0</v>
      </c>
      <c r="I39" s="211" t="s">
        <v>581</v>
      </c>
      <c r="J39" s="149">
        <v>0</v>
      </c>
      <c r="K39" s="211" t="s">
        <v>581</v>
      </c>
      <c r="L39" s="149">
        <v>0</v>
      </c>
      <c r="M39" s="211" t="s">
        <v>581</v>
      </c>
      <c r="N39" s="149">
        <v>0</v>
      </c>
      <c r="O39" s="211" t="s">
        <v>581</v>
      </c>
      <c r="P39" s="149">
        <v>0</v>
      </c>
      <c r="Q39" s="211" t="s">
        <v>581</v>
      </c>
      <c r="R39" s="149">
        <v>0</v>
      </c>
      <c r="S39" s="211" t="s">
        <v>581</v>
      </c>
      <c r="T39" s="149">
        <v>0</v>
      </c>
      <c r="U39" s="211" t="s">
        <v>581</v>
      </c>
      <c r="V39" s="149">
        <v>0</v>
      </c>
      <c r="W39" s="211" t="s">
        <v>581</v>
      </c>
      <c r="X39" s="149">
        <v>0</v>
      </c>
      <c r="Y39" s="211" t="s">
        <v>581</v>
      </c>
      <c r="Z39" s="149" t="s">
        <v>632</v>
      </c>
      <c r="AA39" s="211" t="s">
        <v>632</v>
      </c>
      <c r="AB39" s="149">
        <v>0</v>
      </c>
      <c r="AC39" s="149">
        <v>0</v>
      </c>
    </row>
    <row r="40" spans="1:29" s="208" customFormat="1" x14ac:dyDescent="0.25">
      <c r="A40" s="150" t="s">
        <v>164</v>
      </c>
      <c r="B40" s="151" t="s">
        <v>518</v>
      </c>
      <c r="C40" s="149"/>
      <c r="D40" s="149"/>
      <c r="E40" s="149"/>
      <c r="F40" s="149"/>
      <c r="G40" s="149">
        <v>0</v>
      </c>
      <c r="H40" s="149">
        <v>0</v>
      </c>
      <c r="I40" s="211" t="s">
        <v>581</v>
      </c>
      <c r="J40" s="149">
        <v>0</v>
      </c>
      <c r="K40" s="211" t="s">
        <v>581</v>
      </c>
      <c r="L40" s="149">
        <v>0</v>
      </c>
      <c r="M40" s="211" t="s">
        <v>581</v>
      </c>
      <c r="N40" s="149">
        <v>0</v>
      </c>
      <c r="O40" s="211" t="s">
        <v>581</v>
      </c>
      <c r="P40" s="149">
        <v>0</v>
      </c>
      <c r="Q40" s="211" t="s">
        <v>581</v>
      </c>
      <c r="R40" s="149">
        <v>0</v>
      </c>
      <c r="S40" s="211" t="s">
        <v>581</v>
      </c>
      <c r="T40" s="149">
        <v>0</v>
      </c>
      <c r="U40" s="211" t="s">
        <v>581</v>
      </c>
      <c r="V40" s="149">
        <v>0</v>
      </c>
      <c r="W40" s="211" t="s">
        <v>581</v>
      </c>
      <c r="X40" s="149">
        <v>0</v>
      </c>
      <c r="Y40" s="211" t="s">
        <v>581</v>
      </c>
      <c r="Z40" s="149" t="s">
        <v>632</v>
      </c>
      <c r="AA40" s="211" t="s">
        <v>632</v>
      </c>
      <c r="AB40" s="149">
        <v>0</v>
      </c>
      <c r="AC40" s="149">
        <v>0</v>
      </c>
    </row>
    <row r="41" spans="1:29" s="208" customFormat="1" x14ac:dyDescent="0.25">
      <c r="A41" s="150" t="s">
        <v>163</v>
      </c>
      <c r="B41" s="151" t="s">
        <v>519</v>
      </c>
      <c r="C41" s="149"/>
      <c r="D41" s="149"/>
      <c r="E41" s="149"/>
      <c r="F41" s="149"/>
      <c r="G41" s="149">
        <v>0</v>
      </c>
      <c r="H41" s="149">
        <v>0</v>
      </c>
      <c r="I41" s="211" t="s">
        <v>581</v>
      </c>
      <c r="J41" s="149">
        <v>0</v>
      </c>
      <c r="K41" s="211" t="s">
        <v>581</v>
      </c>
      <c r="L41" s="149">
        <v>0</v>
      </c>
      <c r="M41" s="211" t="s">
        <v>581</v>
      </c>
      <c r="N41" s="149">
        <v>0</v>
      </c>
      <c r="O41" s="211" t="s">
        <v>581</v>
      </c>
      <c r="P41" s="149">
        <v>0</v>
      </c>
      <c r="Q41" s="211" t="s">
        <v>581</v>
      </c>
      <c r="R41" s="149">
        <v>0</v>
      </c>
      <c r="S41" s="211" t="s">
        <v>581</v>
      </c>
      <c r="T41" s="149">
        <v>0</v>
      </c>
      <c r="U41" s="211" t="s">
        <v>581</v>
      </c>
      <c r="V41" s="149">
        <v>0</v>
      </c>
      <c r="W41" s="211" t="s">
        <v>581</v>
      </c>
      <c r="X41" s="149">
        <v>0</v>
      </c>
      <c r="Y41" s="211" t="s">
        <v>581</v>
      </c>
      <c r="Z41" s="149" t="s">
        <v>632</v>
      </c>
      <c r="AA41" s="211" t="s">
        <v>632</v>
      </c>
      <c r="AB41" s="149">
        <v>0</v>
      </c>
      <c r="AC41" s="149">
        <v>0</v>
      </c>
    </row>
    <row r="42" spans="1:29" s="208" customFormat="1" x14ac:dyDescent="0.25">
      <c r="A42" s="150" t="s">
        <v>162</v>
      </c>
      <c r="B42" s="151" t="s">
        <v>520</v>
      </c>
      <c r="C42" s="149"/>
      <c r="D42" s="149"/>
      <c r="E42" s="149"/>
      <c r="F42" s="149"/>
      <c r="G42" s="149">
        <v>0</v>
      </c>
      <c r="H42" s="149">
        <v>0</v>
      </c>
      <c r="I42" s="211" t="s">
        <v>581</v>
      </c>
      <c r="J42" s="149">
        <v>0</v>
      </c>
      <c r="K42" s="211" t="s">
        <v>581</v>
      </c>
      <c r="L42" s="149">
        <v>0</v>
      </c>
      <c r="M42" s="211" t="s">
        <v>581</v>
      </c>
      <c r="N42" s="149">
        <v>0</v>
      </c>
      <c r="O42" s="211" t="s">
        <v>581</v>
      </c>
      <c r="P42" s="149">
        <v>0</v>
      </c>
      <c r="Q42" s="211" t="s">
        <v>581</v>
      </c>
      <c r="R42" s="149">
        <v>0</v>
      </c>
      <c r="S42" s="211" t="s">
        <v>581</v>
      </c>
      <c r="T42" s="149">
        <v>0</v>
      </c>
      <c r="U42" s="211" t="s">
        <v>581</v>
      </c>
      <c r="V42" s="149">
        <v>0</v>
      </c>
      <c r="W42" s="211" t="s">
        <v>581</v>
      </c>
      <c r="X42" s="149">
        <v>0</v>
      </c>
      <c r="Y42" s="211" t="s">
        <v>581</v>
      </c>
      <c r="Z42" s="149" t="s">
        <v>632</v>
      </c>
      <c r="AA42" s="211" t="s">
        <v>632</v>
      </c>
      <c r="AB42" s="149">
        <v>0</v>
      </c>
      <c r="AC42" s="149">
        <v>0</v>
      </c>
    </row>
    <row r="43" spans="1:29" s="208" customFormat="1" x14ac:dyDescent="0.25">
      <c r="A43" s="150" t="s">
        <v>521</v>
      </c>
      <c r="B43" s="151" t="s">
        <v>522</v>
      </c>
      <c r="C43" s="149"/>
      <c r="D43" s="149"/>
      <c r="E43" s="149"/>
      <c r="F43" s="149"/>
      <c r="G43" s="149">
        <v>0</v>
      </c>
      <c r="H43" s="149">
        <v>0</v>
      </c>
      <c r="I43" s="211" t="s">
        <v>581</v>
      </c>
      <c r="J43" s="149">
        <v>0</v>
      </c>
      <c r="K43" s="211" t="s">
        <v>581</v>
      </c>
      <c r="L43" s="149">
        <v>0</v>
      </c>
      <c r="M43" s="211" t="s">
        <v>581</v>
      </c>
      <c r="N43" s="149">
        <v>0</v>
      </c>
      <c r="O43" s="211" t="s">
        <v>581</v>
      </c>
      <c r="P43" s="149">
        <v>0</v>
      </c>
      <c r="Q43" s="211" t="s">
        <v>581</v>
      </c>
      <c r="R43" s="149">
        <v>0</v>
      </c>
      <c r="S43" s="211" t="s">
        <v>581</v>
      </c>
      <c r="T43" s="149">
        <v>0</v>
      </c>
      <c r="U43" s="211" t="s">
        <v>581</v>
      </c>
      <c r="V43" s="149">
        <v>0</v>
      </c>
      <c r="W43" s="211" t="s">
        <v>581</v>
      </c>
      <c r="X43" s="149">
        <v>0</v>
      </c>
      <c r="Y43" s="211" t="s">
        <v>581</v>
      </c>
      <c r="Z43" s="149" t="s">
        <v>632</v>
      </c>
      <c r="AA43" s="211" t="s">
        <v>632</v>
      </c>
      <c r="AB43" s="149">
        <v>0</v>
      </c>
      <c r="AC43" s="149">
        <v>0</v>
      </c>
    </row>
    <row r="44" spans="1:29" s="208" customFormat="1" x14ac:dyDescent="0.25">
      <c r="A44" s="150" t="s">
        <v>523</v>
      </c>
      <c r="B44" s="151" t="s">
        <v>524</v>
      </c>
      <c r="C44" s="149"/>
      <c r="D44" s="149"/>
      <c r="E44" s="149"/>
      <c r="F44" s="149"/>
      <c r="G44" s="149">
        <v>0</v>
      </c>
      <c r="H44" s="149">
        <v>0</v>
      </c>
      <c r="I44" s="211" t="s">
        <v>581</v>
      </c>
      <c r="J44" s="149">
        <v>0</v>
      </c>
      <c r="K44" s="211" t="s">
        <v>581</v>
      </c>
      <c r="L44" s="149">
        <v>0</v>
      </c>
      <c r="M44" s="211" t="s">
        <v>581</v>
      </c>
      <c r="N44" s="149">
        <v>0</v>
      </c>
      <c r="O44" s="211" t="s">
        <v>581</v>
      </c>
      <c r="P44" s="149">
        <v>0</v>
      </c>
      <c r="Q44" s="211" t="s">
        <v>581</v>
      </c>
      <c r="R44" s="149">
        <v>0</v>
      </c>
      <c r="S44" s="211" t="s">
        <v>581</v>
      </c>
      <c r="T44" s="149">
        <v>0</v>
      </c>
      <c r="U44" s="211" t="s">
        <v>581</v>
      </c>
      <c r="V44" s="149">
        <v>0</v>
      </c>
      <c r="W44" s="211" t="s">
        <v>581</v>
      </c>
      <c r="X44" s="149">
        <v>0</v>
      </c>
      <c r="Y44" s="211" t="s">
        <v>581</v>
      </c>
      <c r="Z44" s="149" t="s">
        <v>632</v>
      </c>
      <c r="AA44" s="211" t="s">
        <v>632</v>
      </c>
      <c r="AB44" s="149">
        <v>0</v>
      </c>
      <c r="AC44" s="149">
        <v>0</v>
      </c>
    </row>
    <row r="45" spans="1:29" s="208" customFormat="1" x14ac:dyDescent="0.25">
      <c r="A45" s="150" t="s">
        <v>525</v>
      </c>
      <c r="B45" s="151" t="s">
        <v>526</v>
      </c>
      <c r="C45" s="149"/>
      <c r="D45" s="149"/>
      <c r="E45" s="149"/>
      <c r="F45" s="149"/>
      <c r="G45" s="149">
        <v>0</v>
      </c>
      <c r="H45" s="149">
        <v>0</v>
      </c>
      <c r="I45" s="211" t="s">
        <v>581</v>
      </c>
      <c r="J45" s="149">
        <v>0</v>
      </c>
      <c r="K45" s="211" t="s">
        <v>581</v>
      </c>
      <c r="L45" s="149">
        <v>0</v>
      </c>
      <c r="M45" s="211" t="s">
        <v>581</v>
      </c>
      <c r="N45" s="149">
        <v>0</v>
      </c>
      <c r="O45" s="211" t="s">
        <v>581</v>
      </c>
      <c r="P45" s="149">
        <v>0</v>
      </c>
      <c r="Q45" s="211" t="s">
        <v>581</v>
      </c>
      <c r="R45" s="149">
        <v>0</v>
      </c>
      <c r="S45" s="211" t="s">
        <v>581</v>
      </c>
      <c r="T45" s="149">
        <v>0</v>
      </c>
      <c r="U45" s="211" t="s">
        <v>581</v>
      </c>
      <c r="V45" s="149">
        <v>0</v>
      </c>
      <c r="W45" s="211" t="s">
        <v>581</v>
      </c>
      <c r="X45" s="149">
        <v>0</v>
      </c>
      <c r="Y45" s="211" t="s">
        <v>581</v>
      </c>
      <c r="Z45" s="149" t="s">
        <v>632</v>
      </c>
      <c r="AA45" s="211" t="s">
        <v>632</v>
      </c>
      <c r="AB45" s="149">
        <v>0</v>
      </c>
      <c r="AC45" s="149">
        <v>0</v>
      </c>
    </row>
    <row r="46" spans="1:29" s="208" customFormat="1" x14ac:dyDescent="0.25">
      <c r="A46" s="150" t="s">
        <v>527</v>
      </c>
      <c r="B46" s="151" t="s">
        <v>528</v>
      </c>
      <c r="C46" s="149"/>
      <c r="D46" s="149"/>
      <c r="E46" s="149"/>
      <c r="F46" s="149"/>
      <c r="G46" s="149">
        <v>0</v>
      </c>
      <c r="H46" s="149">
        <v>0</v>
      </c>
      <c r="I46" s="211" t="s">
        <v>581</v>
      </c>
      <c r="J46" s="149"/>
      <c r="K46" s="211" t="s">
        <v>581</v>
      </c>
      <c r="L46" s="149">
        <v>0</v>
      </c>
      <c r="M46" s="211" t="s">
        <v>581</v>
      </c>
      <c r="N46" s="149"/>
      <c r="O46" s="211" t="s">
        <v>581</v>
      </c>
      <c r="P46" s="149">
        <v>0</v>
      </c>
      <c r="Q46" s="211" t="s">
        <v>581</v>
      </c>
      <c r="R46" s="149"/>
      <c r="S46" s="211" t="s">
        <v>581</v>
      </c>
      <c r="T46" s="149">
        <v>0</v>
      </c>
      <c r="U46" s="211" t="s">
        <v>581</v>
      </c>
      <c r="V46" s="149"/>
      <c r="W46" s="211" t="s">
        <v>581</v>
      </c>
      <c r="X46" s="149"/>
      <c r="Y46" s="211" t="s">
        <v>581</v>
      </c>
      <c r="Z46" s="149"/>
      <c r="AA46" s="211" t="s">
        <v>581</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517</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632</v>
      </c>
      <c r="AA48" s="149"/>
      <c r="AB48" s="149">
        <v>0</v>
      </c>
      <c r="AC48" s="149">
        <v>0</v>
      </c>
    </row>
    <row r="49" spans="1:29" s="208" customFormat="1" ht="31.5" x14ac:dyDescent="0.25">
      <c r="A49" s="150" t="s">
        <v>159</v>
      </c>
      <c r="B49" s="153" t="s">
        <v>515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632</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632</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632</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632</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632</v>
      </c>
      <c r="AA53" s="149"/>
      <c r="AB53" s="149">
        <v>0</v>
      </c>
      <c r="AC53" s="149">
        <v>0</v>
      </c>
    </row>
    <row r="54" spans="1:29" s="208" customFormat="1" x14ac:dyDescent="0.25">
      <c r="A54" s="150" t="s">
        <v>150</v>
      </c>
      <c r="B54" s="151" t="s">
        <v>518</v>
      </c>
      <c r="C54" s="149">
        <v>9878</v>
      </c>
      <c r="D54" s="149">
        <v>9878</v>
      </c>
      <c r="E54" s="149"/>
      <c r="F54" s="149"/>
      <c r="G54" s="149">
        <v>1468</v>
      </c>
      <c r="H54" s="149">
        <v>575</v>
      </c>
      <c r="I54" s="149"/>
      <c r="J54" s="149">
        <v>575</v>
      </c>
      <c r="K54" s="149"/>
      <c r="L54" s="149">
        <v>1175</v>
      </c>
      <c r="M54" s="149"/>
      <c r="N54" s="149">
        <v>1175</v>
      </c>
      <c r="O54" s="149"/>
      <c r="P54" s="149">
        <v>0</v>
      </c>
      <c r="Q54" s="149"/>
      <c r="R54" s="149">
        <v>0</v>
      </c>
      <c r="S54" s="149"/>
      <c r="T54" s="149">
        <v>0</v>
      </c>
      <c r="U54" s="149"/>
      <c r="V54" s="149">
        <v>0</v>
      </c>
      <c r="W54" s="149"/>
      <c r="X54" s="149">
        <v>0</v>
      </c>
      <c r="Y54" s="149"/>
      <c r="Z54" s="149" t="s">
        <v>632</v>
      </c>
      <c r="AA54" s="149"/>
      <c r="AB54" s="149">
        <v>1750</v>
      </c>
      <c r="AC54" s="149">
        <v>1750</v>
      </c>
    </row>
    <row r="55" spans="1:29" s="208" customFormat="1" x14ac:dyDescent="0.25">
      <c r="A55" s="150" t="s">
        <v>529</v>
      </c>
      <c r="B55" s="151" t="s">
        <v>519</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632</v>
      </c>
      <c r="AA55" s="149"/>
      <c r="AB55" s="149">
        <v>0</v>
      </c>
      <c r="AC55" s="149">
        <v>0</v>
      </c>
    </row>
    <row r="56" spans="1:29" s="208" customFormat="1" x14ac:dyDescent="0.25">
      <c r="A56" s="150" t="s">
        <v>530</v>
      </c>
      <c r="B56" s="151" t="s">
        <v>520</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632</v>
      </c>
      <c r="AA56" s="149"/>
      <c r="AB56" s="149">
        <v>0</v>
      </c>
      <c r="AC56" s="149">
        <v>0</v>
      </c>
    </row>
    <row r="57" spans="1:29" s="208" customFormat="1" x14ac:dyDescent="0.25">
      <c r="A57" s="150" t="s">
        <v>531</v>
      </c>
      <c r="B57" s="151" t="s">
        <v>522</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632</v>
      </c>
      <c r="AA57" s="149"/>
      <c r="AB57" s="149">
        <v>0</v>
      </c>
      <c r="AC57" s="149">
        <v>0</v>
      </c>
    </row>
    <row r="58" spans="1:29" s="208" customFormat="1" x14ac:dyDescent="0.25">
      <c r="A58" s="150" t="s">
        <v>532</v>
      </c>
      <c r="B58" s="151" t="s">
        <v>524</v>
      </c>
      <c r="C58" s="149">
        <v>0</v>
      </c>
      <c r="D58" s="149">
        <v>0</v>
      </c>
      <c r="E58" s="149"/>
      <c r="F58" s="149"/>
      <c r="G58" s="149">
        <v>180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632</v>
      </c>
      <c r="AA58" s="149"/>
      <c r="AB58" s="149">
        <v>0</v>
      </c>
      <c r="AC58" s="149">
        <v>0</v>
      </c>
    </row>
    <row r="59" spans="1:29" s="208" customFormat="1" x14ac:dyDescent="0.25">
      <c r="A59" s="150" t="s">
        <v>533</v>
      </c>
      <c r="B59" s="151" t="s">
        <v>526</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632</v>
      </c>
      <c r="AA59" s="149"/>
      <c r="AB59" s="149">
        <v>0</v>
      </c>
      <c r="AC59" s="149">
        <v>0</v>
      </c>
    </row>
    <row r="60" spans="1:29" s="208" customFormat="1" x14ac:dyDescent="0.25">
      <c r="A60" s="150" t="s">
        <v>534</v>
      </c>
      <c r="B60" s="151" t="s">
        <v>528</v>
      </c>
      <c r="C60" s="149">
        <v>0</v>
      </c>
      <c r="D60" s="149">
        <v>0</v>
      </c>
      <c r="E60" s="149"/>
      <c r="F60" s="149"/>
      <c r="G60" s="149">
        <v>0</v>
      </c>
      <c r="H60" s="149">
        <v>0</v>
      </c>
      <c r="I60" s="149"/>
      <c r="J60" s="149"/>
      <c r="K60" s="149"/>
      <c r="L60" s="149">
        <v>0</v>
      </c>
      <c r="M60" s="149"/>
      <c r="N60" s="149"/>
      <c r="O60" s="149"/>
      <c r="P60" s="149">
        <v>0</v>
      </c>
      <c r="Q60" s="149"/>
      <c r="R60" s="149"/>
      <c r="S60" s="149"/>
      <c r="T60" s="149">
        <v>0</v>
      </c>
      <c r="U60" s="149"/>
      <c r="V60" s="149"/>
      <c r="W60" s="149"/>
      <c r="X60" s="149"/>
      <c r="Y60" s="149"/>
      <c r="Z60" s="149"/>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347.99974000000003</v>
      </c>
      <c r="D62" s="149">
        <v>346.66621000000004</v>
      </c>
      <c r="E62" s="149"/>
      <c r="F62" s="149"/>
      <c r="G62" s="149">
        <v>66.25847594999999</v>
      </c>
      <c r="H62" s="149">
        <v>26.557144999999998</v>
      </c>
      <c r="I62" s="149"/>
      <c r="J62" s="149">
        <v>25.907524999999996</v>
      </c>
      <c r="K62" s="149"/>
      <c r="L62" s="149">
        <v>23.498686080000041</v>
      </c>
      <c r="M62" s="149"/>
      <c r="N62" s="149">
        <v>22.272629900000016</v>
      </c>
      <c r="O62" s="149"/>
      <c r="P62" s="149">
        <v>0</v>
      </c>
      <c r="Q62" s="149"/>
      <c r="R62" s="149">
        <v>0</v>
      </c>
      <c r="S62" s="149"/>
      <c r="T62" s="149">
        <v>0</v>
      </c>
      <c r="U62" s="149"/>
      <c r="V62" s="149">
        <v>0</v>
      </c>
      <c r="W62" s="149"/>
      <c r="X62" s="149">
        <v>0</v>
      </c>
      <c r="Y62" s="149"/>
      <c r="Z62" s="149" t="s">
        <v>632</v>
      </c>
      <c r="AA62" s="149"/>
      <c r="AB62" s="149">
        <v>50.05583108000004</v>
      </c>
      <c r="AC62" s="149">
        <v>48.180154900000012</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632</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632</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632</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632</v>
      </c>
      <c r="AA66" s="149"/>
      <c r="AB66" s="149">
        <v>0</v>
      </c>
      <c r="AC66" s="149">
        <v>0</v>
      </c>
    </row>
    <row r="67" spans="1:29" s="208" customFormat="1" x14ac:dyDescent="0.25">
      <c r="A67" s="150" t="s">
        <v>142</v>
      </c>
      <c r="B67" s="151" t="s">
        <v>518</v>
      </c>
      <c r="C67" s="149"/>
      <c r="D67" s="149"/>
      <c r="E67" s="149"/>
      <c r="F67" s="149"/>
      <c r="G67" s="149">
        <v>1468</v>
      </c>
      <c r="H67" s="149">
        <v>575</v>
      </c>
      <c r="I67" s="149"/>
      <c r="J67" s="149">
        <v>575</v>
      </c>
      <c r="K67" s="149"/>
      <c r="L67" s="149">
        <v>1175</v>
      </c>
      <c r="M67" s="149"/>
      <c r="N67" s="149">
        <v>1175</v>
      </c>
      <c r="O67" s="149"/>
      <c r="P67" s="149">
        <v>0</v>
      </c>
      <c r="Q67" s="149"/>
      <c r="R67" s="149">
        <v>0</v>
      </c>
      <c r="S67" s="149"/>
      <c r="T67" s="149">
        <v>0</v>
      </c>
      <c r="U67" s="149"/>
      <c r="V67" s="149">
        <v>0</v>
      </c>
      <c r="W67" s="149"/>
      <c r="X67" s="149">
        <v>0</v>
      </c>
      <c r="Y67" s="149"/>
      <c r="Z67" s="149" t="s">
        <v>632</v>
      </c>
      <c r="AA67" s="149"/>
      <c r="AB67" s="149">
        <v>1750</v>
      </c>
      <c r="AC67" s="149">
        <v>1750</v>
      </c>
    </row>
    <row r="68" spans="1:29" s="208" customFormat="1" x14ac:dyDescent="0.25">
      <c r="A68" s="150" t="s">
        <v>535</v>
      </c>
      <c r="B68" s="151" t="s">
        <v>519</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632</v>
      </c>
      <c r="AA68" s="149"/>
      <c r="AB68" s="149">
        <v>0</v>
      </c>
      <c r="AC68" s="149">
        <v>0</v>
      </c>
    </row>
    <row r="69" spans="1:29" s="208" customFormat="1" x14ac:dyDescent="0.25">
      <c r="A69" s="150" t="s">
        <v>536</v>
      </c>
      <c r="B69" s="151" t="s">
        <v>520</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632</v>
      </c>
      <c r="AA69" s="149"/>
      <c r="AB69" s="149">
        <v>0</v>
      </c>
      <c r="AC69" s="149">
        <v>0</v>
      </c>
    </row>
    <row r="70" spans="1:29" s="208" customFormat="1" x14ac:dyDescent="0.25">
      <c r="A70" s="150" t="s">
        <v>537</v>
      </c>
      <c r="B70" s="151" t="s">
        <v>522</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632</v>
      </c>
      <c r="AA70" s="149"/>
      <c r="AB70" s="149">
        <v>0</v>
      </c>
      <c r="AC70" s="149">
        <v>0</v>
      </c>
    </row>
    <row r="71" spans="1:29" s="208" customFormat="1" x14ac:dyDescent="0.25">
      <c r="A71" s="150" t="s">
        <v>538</v>
      </c>
      <c r="B71" s="151" t="s">
        <v>524</v>
      </c>
      <c r="C71" s="149"/>
      <c r="D71" s="149"/>
      <c r="E71" s="149"/>
      <c r="F71" s="149"/>
      <c r="G71" s="149">
        <v>180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632</v>
      </c>
      <c r="AA71" s="149"/>
      <c r="AB71" s="149">
        <v>0</v>
      </c>
      <c r="AC71" s="149">
        <v>0</v>
      </c>
    </row>
    <row r="72" spans="1:29" s="208" customFormat="1" x14ac:dyDescent="0.25">
      <c r="A72" s="150" t="s">
        <v>539</v>
      </c>
      <c r="B72" s="151" t="s">
        <v>526</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632</v>
      </c>
      <c r="AA72" s="149"/>
      <c r="AB72" s="149">
        <v>0</v>
      </c>
      <c r="AC72" s="149">
        <v>0</v>
      </c>
    </row>
    <row r="73" spans="1:29" s="208" customFormat="1" x14ac:dyDescent="0.25">
      <c r="A73" s="150" t="s">
        <v>540</v>
      </c>
      <c r="B73" s="151" t="s">
        <v>528</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c r="Y73" s="149"/>
      <c r="Z73" s="149"/>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632</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517</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632</v>
      </c>
      <c r="AA76" s="155"/>
      <c r="AB76" s="149">
        <v>0</v>
      </c>
      <c r="AC76" s="149">
        <v>0</v>
      </c>
    </row>
    <row r="77" spans="1:29" s="208" customFormat="1" ht="39.75" customHeight="1" x14ac:dyDescent="0.25">
      <c r="A77" s="150" t="s">
        <v>232</v>
      </c>
      <c r="B77" s="153" t="s">
        <v>515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632</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632</v>
      </c>
      <c r="AA78" s="149"/>
      <c r="AB78" s="149">
        <v>0</v>
      </c>
      <c r="AC78" s="149">
        <v>0</v>
      </c>
    </row>
    <row r="79" spans="1:29" s="208" customFormat="1" x14ac:dyDescent="0.25">
      <c r="A79" s="150" t="s">
        <v>234</v>
      </c>
      <c r="B79" s="151" t="s">
        <v>516</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632</v>
      </c>
      <c r="AA79" s="149"/>
      <c r="AB79" s="149">
        <v>0</v>
      </c>
      <c r="AC79" s="149">
        <v>0</v>
      </c>
    </row>
    <row r="80" spans="1:29" s="208" customFormat="1" x14ac:dyDescent="0.25">
      <c r="A80" s="150" t="s">
        <v>235</v>
      </c>
      <c r="B80" s="151" t="s">
        <v>518</v>
      </c>
      <c r="C80" s="212"/>
      <c r="D80" s="155"/>
      <c r="E80" s="156"/>
      <c r="F80" s="156"/>
      <c r="G80" s="149">
        <v>0</v>
      </c>
      <c r="H80" s="149">
        <v>0</v>
      </c>
      <c r="I80" s="156"/>
      <c r="J80" s="149">
        <v>0</v>
      </c>
      <c r="K80" s="155"/>
      <c r="L80" s="149">
        <v>1175</v>
      </c>
      <c r="M80" s="155"/>
      <c r="N80" s="149">
        <v>1175</v>
      </c>
      <c r="O80" s="155"/>
      <c r="P80" s="149">
        <v>0</v>
      </c>
      <c r="Q80" s="155"/>
      <c r="R80" s="149">
        <v>0</v>
      </c>
      <c r="S80" s="155"/>
      <c r="T80" s="149">
        <v>0</v>
      </c>
      <c r="U80" s="155"/>
      <c r="V80" s="149">
        <v>0</v>
      </c>
      <c r="W80" s="155"/>
      <c r="X80" s="149">
        <v>0</v>
      </c>
      <c r="Y80" s="155"/>
      <c r="Z80" s="149" t="s">
        <v>632</v>
      </c>
      <c r="AA80" s="155"/>
      <c r="AB80" s="149">
        <v>1175</v>
      </c>
      <c r="AC80" s="149">
        <v>1175</v>
      </c>
    </row>
    <row r="81" spans="1:29" s="208" customFormat="1" x14ac:dyDescent="0.25">
      <c r="A81" s="150" t="s">
        <v>541</v>
      </c>
      <c r="B81" s="151" t="s">
        <v>519</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632</v>
      </c>
      <c r="AA81" s="155"/>
      <c r="AB81" s="149">
        <v>0</v>
      </c>
      <c r="AC81" s="149">
        <v>0</v>
      </c>
    </row>
    <row r="82" spans="1:29" s="208" customFormat="1" x14ac:dyDescent="0.25">
      <c r="A82" s="150" t="s">
        <v>542</v>
      </c>
      <c r="B82" s="151" t="s">
        <v>520</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632</v>
      </c>
      <c r="AA82" s="155"/>
      <c r="AB82" s="149">
        <v>0</v>
      </c>
      <c r="AC82" s="149">
        <v>0</v>
      </c>
    </row>
    <row r="83" spans="1:29" s="208" customFormat="1" x14ac:dyDescent="0.25">
      <c r="A83" s="150" t="s">
        <v>543</v>
      </c>
      <c r="B83" s="151" t="s">
        <v>522</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632</v>
      </c>
      <c r="AA83" s="155"/>
      <c r="AB83" s="149">
        <v>0</v>
      </c>
      <c r="AC83" s="149">
        <v>0</v>
      </c>
    </row>
    <row r="84" spans="1:29" s="208" customFormat="1" x14ac:dyDescent="0.25">
      <c r="A84" s="150" t="s">
        <v>544</v>
      </c>
      <c r="B84" s="151" t="s">
        <v>524</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632</v>
      </c>
      <c r="AA84" s="155"/>
      <c r="AB84" s="149">
        <v>0</v>
      </c>
      <c r="AC84" s="149">
        <v>0</v>
      </c>
    </row>
    <row r="85" spans="1:29" s="208" customFormat="1" x14ac:dyDescent="0.25">
      <c r="A85" s="150" t="s">
        <v>545</v>
      </c>
      <c r="B85" s="151" t="s">
        <v>526</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632</v>
      </c>
      <c r="AA85" s="155"/>
      <c r="AB85" s="149">
        <v>0</v>
      </c>
      <c r="AC85" s="149">
        <v>0</v>
      </c>
    </row>
    <row r="86" spans="1:29" s="208" customFormat="1" x14ac:dyDescent="0.25">
      <c r="A86" s="150" t="s">
        <v>546</v>
      </c>
      <c r="B86" s="151" t="s">
        <v>528</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632</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6" zoomScale="70" zoomScaleSheetLayoutView="70" workbookViewId="0">
      <selection activeCell="I39" sqref="I3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305" t="str">
        <f>'1. паспорт местоположение'!A12:C12</f>
        <v>K_TP3300.AS.0016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21" t="s">
        <v>487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06" t="s">
        <v>53</v>
      </c>
      <c r="B22" s="423" t="s">
        <v>25</v>
      </c>
      <c r="C22" s="406" t="s">
        <v>52</v>
      </c>
      <c r="D22" s="406" t="s">
        <v>51</v>
      </c>
      <c r="E22" s="426" t="s">
        <v>498</v>
      </c>
      <c r="F22" s="427"/>
      <c r="G22" s="427"/>
      <c r="H22" s="427"/>
      <c r="I22" s="427"/>
      <c r="J22" s="427"/>
      <c r="K22" s="427"/>
      <c r="L22" s="428"/>
      <c r="M22" s="406" t="s">
        <v>50</v>
      </c>
      <c r="N22" s="406" t="s">
        <v>49</v>
      </c>
      <c r="O22" s="406" t="s">
        <v>48</v>
      </c>
      <c r="P22" s="405" t="s">
        <v>266</v>
      </c>
      <c r="Q22" s="405" t="s">
        <v>47</v>
      </c>
      <c r="R22" s="405" t="s">
        <v>46</v>
      </c>
      <c r="S22" s="405" t="s">
        <v>45</v>
      </c>
      <c r="T22" s="405"/>
      <c r="U22" s="420" t="s">
        <v>44</v>
      </c>
      <c r="V22" s="420" t="s">
        <v>43</v>
      </c>
      <c r="W22" s="405" t="s">
        <v>42</v>
      </c>
      <c r="X22" s="405" t="s">
        <v>41</v>
      </c>
      <c r="Y22" s="405" t="s">
        <v>40</v>
      </c>
      <c r="Z22" s="42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8" t="s">
        <v>26</v>
      </c>
    </row>
    <row r="23" spans="1:48" s="21" customFormat="1" ht="64.5" customHeight="1" x14ac:dyDescent="0.25">
      <c r="A23" s="422"/>
      <c r="B23" s="424"/>
      <c r="C23" s="422"/>
      <c r="D23" s="422"/>
      <c r="E23" s="412" t="s">
        <v>24</v>
      </c>
      <c r="F23" s="414" t="s">
        <v>140</v>
      </c>
      <c r="G23" s="414" t="s">
        <v>139</v>
      </c>
      <c r="H23" s="414" t="s">
        <v>138</v>
      </c>
      <c r="I23" s="416" t="s">
        <v>409</v>
      </c>
      <c r="J23" s="416" t="s">
        <v>410</v>
      </c>
      <c r="K23" s="416" t="s">
        <v>411</v>
      </c>
      <c r="L23" s="414" t="s">
        <v>81</v>
      </c>
      <c r="M23" s="422"/>
      <c r="N23" s="422"/>
      <c r="O23" s="422"/>
      <c r="P23" s="405"/>
      <c r="Q23" s="405"/>
      <c r="R23" s="405"/>
      <c r="S23" s="418" t="s">
        <v>3</v>
      </c>
      <c r="T23" s="418" t="s">
        <v>12</v>
      </c>
      <c r="U23" s="420"/>
      <c r="V23" s="420"/>
      <c r="W23" s="405"/>
      <c r="X23" s="405"/>
      <c r="Y23" s="405"/>
      <c r="Z23" s="405"/>
      <c r="AA23" s="405"/>
      <c r="AB23" s="405"/>
      <c r="AC23" s="405"/>
      <c r="AD23" s="405"/>
      <c r="AE23" s="405"/>
      <c r="AF23" s="405" t="s">
        <v>23</v>
      </c>
      <c r="AG23" s="405"/>
      <c r="AH23" s="405" t="s">
        <v>22</v>
      </c>
      <c r="AI23" s="405"/>
      <c r="AJ23" s="406" t="s">
        <v>21</v>
      </c>
      <c r="AK23" s="406" t="s">
        <v>20</v>
      </c>
      <c r="AL23" s="406" t="s">
        <v>19</v>
      </c>
      <c r="AM23" s="406" t="s">
        <v>18</v>
      </c>
      <c r="AN23" s="406" t="s">
        <v>17</v>
      </c>
      <c r="AO23" s="406" t="s">
        <v>16</v>
      </c>
      <c r="AP23" s="406" t="s">
        <v>15</v>
      </c>
      <c r="AQ23" s="410" t="s">
        <v>12</v>
      </c>
      <c r="AR23" s="405"/>
      <c r="AS23" s="405"/>
      <c r="AT23" s="405"/>
      <c r="AU23" s="405"/>
      <c r="AV23" s="409"/>
    </row>
    <row r="24" spans="1:48" s="21"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66" t="s">
        <v>14</v>
      </c>
      <c r="AG24" s="166" t="s">
        <v>13</v>
      </c>
      <c r="AH24" s="109" t="s">
        <v>3</v>
      </c>
      <c r="AI24" s="109" t="s">
        <v>12</v>
      </c>
      <c r="AJ24" s="407"/>
      <c r="AK24" s="407"/>
      <c r="AL24" s="407"/>
      <c r="AM24" s="407"/>
      <c r="AN24" s="407"/>
      <c r="AO24" s="407"/>
      <c r="AP24" s="407"/>
      <c r="AQ24" s="411"/>
      <c r="AR24" s="405"/>
      <c r="AS24" s="405"/>
      <c r="AT24" s="405"/>
      <c r="AU24" s="405"/>
      <c r="AV24" s="409"/>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38">
        <v>1</v>
      </c>
      <c r="B26" s="239" t="s">
        <v>611</v>
      </c>
      <c r="C26" s="239" t="s">
        <v>612</v>
      </c>
      <c r="D26" s="240">
        <v>46722</v>
      </c>
      <c r="E26" s="241">
        <v>1673</v>
      </c>
      <c r="F26" s="238" t="s">
        <v>371</v>
      </c>
      <c r="G26" s="238" t="s">
        <v>371</v>
      </c>
      <c r="H26" s="238" t="s">
        <v>371</v>
      </c>
      <c r="I26" s="238" t="s">
        <v>371</v>
      </c>
      <c r="J26" s="238" t="s">
        <v>371</v>
      </c>
      <c r="K26" s="238" t="s">
        <v>371</v>
      </c>
      <c r="L26" s="238" t="s">
        <v>371</v>
      </c>
      <c r="M26" s="242" t="s">
        <v>613</v>
      </c>
      <c r="N26" s="239" t="s">
        <v>614</v>
      </c>
      <c r="O26" s="239" t="s">
        <v>611</v>
      </c>
      <c r="P26" s="243" t="s">
        <v>615</v>
      </c>
      <c r="Q26" s="243" t="s">
        <v>616</v>
      </c>
      <c r="R26" s="243" t="s">
        <v>617</v>
      </c>
      <c r="S26" s="243" t="s">
        <v>618</v>
      </c>
      <c r="T26" s="243" t="s">
        <v>618</v>
      </c>
      <c r="U26" s="244">
        <v>3</v>
      </c>
      <c r="V26" s="244">
        <v>3</v>
      </c>
      <c r="W26" s="243" t="s">
        <v>619</v>
      </c>
      <c r="X26" s="244">
        <v>53658</v>
      </c>
      <c r="Y26" s="243" t="s">
        <v>620</v>
      </c>
      <c r="Z26" s="243" t="s">
        <v>621</v>
      </c>
      <c r="AA26" s="243" t="s">
        <v>371</v>
      </c>
      <c r="AB26" s="244">
        <v>53658</v>
      </c>
      <c r="AC26" s="243" t="s">
        <v>619</v>
      </c>
      <c r="AD26" s="241">
        <v>64390</v>
      </c>
      <c r="AE26" s="241">
        <v>64390</v>
      </c>
      <c r="AF26" s="243" t="s">
        <v>622</v>
      </c>
      <c r="AG26" s="243" t="s">
        <v>622</v>
      </c>
      <c r="AH26" s="243" t="s">
        <v>622</v>
      </c>
      <c r="AI26" s="243" t="s">
        <v>622</v>
      </c>
      <c r="AJ26" s="243" t="s">
        <v>622</v>
      </c>
      <c r="AK26" s="243" t="s">
        <v>622</v>
      </c>
      <c r="AL26" s="243" t="s">
        <v>623</v>
      </c>
      <c r="AM26" s="243" t="s">
        <v>623</v>
      </c>
      <c r="AN26" s="243" t="s">
        <v>623</v>
      </c>
      <c r="AO26" s="243" t="s">
        <v>623</v>
      </c>
      <c r="AP26" s="243" t="s">
        <v>620</v>
      </c>
      <c r="AQ26" s="245">
        <v>44995</v>
      </c>
      <c r="AR26" s="243" t="s">
        <v>615</v>
      </c>
      <c r="AS26" s="245">
        <v>44995</v>
      </c>
      <c r="AT26" s="245">
        <v>45199</v>
      </c>
      <c r="AU26" s="242"/>
      <c r="AV26" s="239" t="s">
        <v>624</v>
      </c>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3" t="s">
        <v>625</v>
      </c>
      <c r="X27" s="244">
        <v>59167</v>
      </c>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38"/>
      <c r="B28" s="242"/>
      <c r="C28" s="242"/>
      <c r="D28" s="238"/>
      <c r="E28" s="238"/>
      <c r="F28" s="238"/>
      <c r="G28" s="238"/>
      <c r="H28" s="238"/>
      <c r="I28" s="238"/>
      <c r="J28" s="238"/>
      <c r="K28" s="238"/>
      <c r="L28" s="238"/>
      <c r="M28" s="242"/>
      <c r="N28" s="242"/>
      <c r="O28" s="242"/>
      <c r="P28" s="247"/>
      <c r="Q28" s="242"/>
      <c r="R28" s="247"/>
      <c r="S28" s="242"/>
      <c r="T28" s="242"/>
      <c r="U28" s="238"/>
      <c r="V28" s="238"/>
      <c r="W28" s="239" t="s">
        <v>626</v>
      </c>
      <c r="X28" s="241">
        <v>83631</v>
      </c>
      <c r="Y28" s="242"/>
      <c r="Z28" s="245"/>
      <c r="AA28" s="247"/>
      <c r="AB28" s="247"/>
      <c r="AC28" s="247"/>
      <c r="AD28" s="247"/>
      <c r="AE28" s="247"/>
      <c r="AF28" s="238"/>
      <c r="AG28" s="242"/>
      <c r="AH28" s="245"/>
      <c r="AI28" s="245"/>
      <c r="AJ28" s="245"/>
      <c r="AK28" s="245"/>
      <c r="AL28" s="242"/>
      <c r="AM28" s="242"/>
      <c r="AN28" s="245"/>
      <c r="AO28" s="242"/>
      <c r="AP28" s="245"/>
      <c r="AQ28" s="245"/>
      <c r="AR28" s="245"/>
      <c r="AS28" s="245"/>
      <c r="AT28" s="245"/>
      <c r="AU28" s="242"/>
      <c r="AV28" s="242"/>
    </row>
    <row r="29" spans="1:48" ht="90" x14ac:dyDescent="0.25">
      <c r="A29" s="238">
        <v>2</v>
      </c>
      <c r="B29" s="239" t="s">
        <v>611</v>
      </c>
      <c r="C29" s="239" t="s">
        <v>612</v>
      </c>
      <c r="D29" s="240">
        <v>46722</v>
      </c>
      <c r="E29" s="241">
        <v>4976</v>
      </c>
      <c r="F29" s="238" t="s">
        <v>371</v>
      </c>
      <c r="G29" s="238" t="s">
        <v>371</v>
      </c>
      <c r="H29" s="238" t="s">
        <v>371</v>
      </c>
      <c r="I29" s="238" t="s">
        <v>371</v>
      </c>
      <c r="J29" s="238" t="s">
        <v>371</v>
      </c>
      <c r="K29" s="238" t="s">
        <v>371</v>
      </c>
      <c r="L29" s="238" t="s">
        <v>371</v>
      </c>
      <c r="M29" s="242" t="s">
        <v>613</v>
      </c>
      <c r="N29" s="239" t="s">
        <v>627</v>
      </c>
      <c r="O29" s="239" t="s">
        <v>611</v>
      </c>
      <c r="P29" s="243" t="s">
        <v>615</v>
      </c>
      <c r="Q29" s="243" t="s">
        <v>616</v>
      </c>
      <c r="R29" s="243" t="s">
        <v>617</v>
      </c>
      <c r="S29" s="243" t="s">
        <v>618</v>
      </c>
      <c r="T29" s="243" t="s">
        <v>618</v>
      </c>
      <c r="U29" s="244">
        <v>3</v>
      </c>
      <c r="V29" s="244">
        <v>3</v>
      </c>
      <c r="W29" s="243" t="s">
        <v>619</v>
      </c>
      <c r="X29" s="244">
        <v>174840</v>
      </c>
      <c r="Y29" s="243" t="s">
        <v>620</v>
      </c>
      <c r="Z29" s="243" t="s">
        <v>621</v>
      </c>
      <c r="AA29" s="243" t="s">
        <v>371</v>
      </c>
      <c r="AB29" s="244">
        <v>174840</v>
      </c>
      <c r="AC29" s="243" t="s">
        <v>619</v>
      </c>
      <c r="AD29" s="241">
        <v>209808</v>
      </c>
      <c r="AE29" s="241">
        <v>209808</v>
      </c>
      <c r="AF29" s="243" t="s">
        <v>622</v>
      </c>
      <c r="AG29" s="243" t="s">
        <v>622</v>
      </c>
      <c r="AH29" s="243" t="s">
        <v>622</v>
      </c>
      <c r="AI29" s="243" t="s">
        <v>622</v>
      </c>
      <c r="AJ29" s="243" t="s">
        <v>622</v>
      </c>
      <c r="AK29" s="243" t="s">
        <v>622</v>
      </c>
      <c r="AL29" s="243" t="s">
        <v>623</v>
      </c>
      <c r="AM29" s="243" t="s">
        <v>623</v>
      </c>
      <c r="AN29" s="243" t="s">
        <v>623</v>
      </c>
      <c r="AO29" s="243" t="s">
        <v>623</v>
      </c>
      <c r="AP29" s="243" t="s">
        <v>620</v>
      </c>
      <c r="AQ29" s="245">
        <v>45324</v>
      </c>
      <c r="AR29" s="243" t="s">
        <v>615</v>
      </c>
      <c r="AS29" s="245">
        <v>45324</v>
      </c>
      <c r="AT29" s="245">
        <v>45653</v>
      </c>
      <c r="AU29" s="242"/>
      <c r="AV29" s="239" t="s">
        <v>624</v>
      </c>
    </row>
    <row r="30" spans="1:4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3" t="s">
        <v>628</v>
      </c>
      <c r="X30" s="244">
        <v>269692</v>
      </c>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x14ac:dyDescent="0.25">
      <c r="A31" s="238"/>
      <c r="B31" s="242"/>
      <c r="C31" s="242"/>
      <c r="D31" s="238"/>
      <c r="E31" s="238"/>
      <c r="F31" s="238"/>
      <c r="G31" s="238"/>
      <c r="H31" s="238"/>
      <c r="I31" s="238"/>
      <c r="J31" s="238"/>
      <c r="K31" s="238"/>
      <c r="L31" s="238"/>
      <c r="M31" s="242"/>
      <c r="N31" s="242"/>
      <c r="O31" s="242"/>
      <c r="P31" s="247"/>
      <c r="Q31" s="242"/>
      <c r="R31" s="247"/>
      <c r="S31" s="242"/>
      <c r="T31" s="242"/>
      <c r="U31" s="238"/>
      <c r="V31" s="238"/>
      <c r="W31" s="239" t="s">
        <v>629</v>
      </c>
      <c r="X31" s="241">
        <v>321310</v>
      </c>
      <c r="Y31" s="242"/>
      <c r="Z31" s="245"/>
      <c r="AA31" s="247"/>
      <c r="AB31" s="247"/>
      <c r="AC31" s="247"/>
      <c r="AD31" s="247"/>
      <c r="AE31" s="247"/>
      <c r="AF31" s="238"/>
      <c r="AG31" s="242"/>
      <c r="AH31" s="245"/>
      <c r="AI31" s="245"/>
      <c r="AJ31" s="245"/>
      <c r="AK31" s="245"/>
      <c r="AL31" s="242"/>
      <c r="AM31" s="242"/>
      <c r="AN31" s="245"/>
      <c r="AO31" s="242"/>
      <c r="AP31" s="245"/>
      <c r="AQ31" s="245"/>
      <c r="AR31" s="245"/>
      <c r="AS31" s="245"/>
      <c r="AT31" s="245"/>
      <c r="AU31" s="242"/>
      <c r="AV31"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J71" sqref="J71"/>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32" t="str">
        <f>'1. паспорт местоположение'!A5:C5</f>
        <v>Год раскрытия информации: 2026 год</v>
      </c>
      <c r="B5" s="432"/>
      <c r="C5" s="67"/>
      <c r="D5" s="67"/>
      <c r="E5" s="67"/>
      <c r="F5" s="67"/>
      <c r="G5" s="67"/>
      <c r="H5" s="67"/>
    </row>
    <row r="6" spans="1:8" ht="18.75" x14ac:dyDescent="0.3">
      <c r="A6" s="113"/>
      <c r="B6" s="113"/>
      <c r="C6" s="113"/>
      <c r="D6" s="113"/>
      <c r="E6" s="113"/>
      <c r="F6" s="113"/>
      <c r="G6" s="113"/>
      <c r="H6" s="113"/>
    </row>
    <row r="7" spans="1:8" ht="18.75" x14ac:dyDescent="0.25">
      <c r="A7" s="264" t="s">
        <v>10</v>
      </c>
      <c r="B7" s="264"/>
      <c r="C7" s="112"/>
      <c r="D7" s="112"/>
      <c r="E7" s="112"/>
      <c r="F7" s="112"/>
      <c r="G7" s="112"/>
      <c r="H7" s="112"/>
    </row>
    <row r="8" spans="1:8" ht="18.75" x14ac:dyDescent="0.25">
      <c r="A8" s="112"/>
      <c r="B8" s="112"/>
      <c r="C8" s="112"/>
      <c r="D8" s="112"/>
      <c r="E8" s="112"/>
      <c r="F8" s="112"/>
      <c r="G8" s="112"/>
      <c r="H8" s="112"/>
    </row>
    <row r="9" spans="1:8" ht="18.75" x14ac:dyDescent="0.25">
      <c r="A9" s="263" t="str">
        <f>'1. паспорт местоположение'!A9:C9</f>
        <v>АО "Россети Тюмень"</v>
      </c>
      <c r="B9" s="263"/>
      <c r="C9" s="110"/>
      <c r="D9" s="110"/>
      <c r="E9" s="110"/>
      <c r="F9" s="110"/>
      <c r="G9" s="110"/>
      <c r="H9" s="110"/>
    </row>
    <row r="10" spans="1:8" x14ac:dyDescent="0.25">
      <c r="A10" s="261" t="s">
        <v>9</v>
      </c>
      <c r="B10" s="261"/>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62" t="str">
        <f>'1. паспорт местоположение'!A12:C12</f>
        <v>K_TP3300.AS.0016</v>
      </c>
      <c r="B12" s="262"/>
      <c r="C12" s="110"/>
      <c r="D12" s="110"/>
      <c r="E12" s="110"/>
      <c r="F12" s="110"/>
      <c r="G12" s="110"/>
      <c r="H12" s="110"/>
    </row>
    <row r="13" spans="1:8" x14ac:dyDescent="0.25">
      <c r="A13" s="261" t="s">
        <v>8</v>
      </c>
      <c r="B13" s="261"/>
      <c r="C13" s="111"/>
      <c r="D13" s="111"/>
      <c r="E13" s="111"/>
      <c r="F13" s="111"/>
      <c r="G13" s="111"/>
      <c r="H13" s="111"/>
    </row>
    <row r="14" spans="1:8" ht="18.75" x14ac:dyDescent="0.25">
      <c r="A14" s="10"/>
      <c r="B14" s="10"/>
      <c r="C14" s="10"/>
      <c r="D14" s="10"/>
      <c r="E14" s="10"/>
      <c r="F14" s="10"/>
      <c r="G14" s="10"/>
      <c r="H14" s="10"/>
    </row>
    <row r="15" spans="1:8" ht="51"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110"/>
      <c r="D15" s="110"/>
      <c r="E15" s="110"/>
      <c r="F15" s="110"/>
      <c r="G15" s="110"/>
      <c r="H15" s="110"/>
    </row>
    <row r="16" spans="1:8" x14ac:dyDescent="0.25">
      <c r="A16" s="261" t="s">
        <v>7</v>
      </c>
      <c r="B16" s="261"/>
      <c r="C16" s="111"/>
      <c r="D16" s="111"/>
      <c r="E16" s="111"/>
      <c r="F16" s="111"/>
      <c r="G16" s="111"/>
      <c r="H16" s="111"/>
    </row>
    <row r="17" spans="1:2" x14ac:dyDescent="0.25">
      <c r="B17" s="104"/>
    </row>
    <row r="18" spans="1:2" ht="33.75" customHeight="1" x14ac:dyDescent="0.25">
      <c r="A18" s="430" t="s">
        <v>488</v>
      </c>
      <c r="B18" s="431"/>
    </row>
    <row r="19" spans="1:2" x14ac:dyDescent="0.25">
      <c r="B19" s="41"/>
    </row>
    <row r="20" spans="1:2" ht="16.5" thickBot="1" x14ac:dyDescent="0.3">
      <c r="B20" s="105"/>
    </row>
    <row r="21" spans="1:2" ht="60" x14ac:dyDescent="0.25">
      <c r="A21" s="214" t="s">
        <v>586</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районы Тюменской области</v>
      </c>
    </row>
    <row r="23" spans="1:2" x14ac:dyDescent="0.25">
      <c r="A23" s="216" t="s">
        <v>344</v>
      </c>
      <c r="B23" s="218" t="s">
        <v>587</v>
      </c>
    </row>
    <row r="24" spans="1:2" x14ac:dyDescent="0.25">
      <c r="A24" s="216" t="s">
        <v>379</v>
      </c>
      <c r="B24" s="219" t="s">
        <v>606</v>
      </c>
    </row>
    <row r="25" spans="1:2" x14ac:dyDescent="0.25">
      <c r="A25" s="220" t="s">
        <v>380</v>
      </c>
      <c r="B25" s="217">
        <v>2027</v>
      </c>
    </row>
    <row r="26" spans="1:2" x14ac:dyDescent="0.25">
      <c r="A26" s="220" t="s">
        <v>381</v>
      </c>
      <c r="B26" s="219" t="s">
        <v>635</v>
      </c>
    </row>
    <row r="27" spans="1:2" ht="28.5" x14ac:dyDescent="0.25">
      <c r="A27" s="221" t="s">
        <v>588</v>
      </c>
      <c r="B27" s="222">
        <v>414.93884068119996</v>
      </c>
    </row>
    <row r="28" spans="1:2" x14ac:dyDescent="0.25">
      <c r="A28" s="223" t="s">
        <v>382</v>
      </c>
      <c r="B28" s="219" t="s">
        <v>607</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589</v>
      </c>
      <c r="B32" s="227">
        <v>274.19799999999998</v>
      </c>
    </row>
    <row r="33" spans="1:2" ht="30" x14ac:dyDescent="0.25">
      <c r="A33" s="230" t="s">
        <v>608</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630</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591</v>
      </c>
      <c r="B41" s="227">
        <v>0</v>
      </c>
    </row>
    <row r="42" spans="1:2" x14ac:dyDescent="0.25">
      <c r="A42" s="228" t="s">
        <v>590</v>
      </c>
      <c r="B42" s="206" t="s">
        <v>581</v>
      </c>
    </row>
    <row r="43" spans="1:2" x14ac:dyDescent="0.25">
      <c r="A43" s="228" t="s">
        <v>386</v>
      </c>
      <c r="B43" s="206" t="s">
        <v>581</v>
      </c>
    </row>
    <row r="44" spans="1:2" x14ac:dyDescent="0.25">
      <c r="A44" s="228" t="s">
        <v>387</v>
      </c>
      <c r="B44" s="206" t="s">
        <v>581</v>
      </c>
    </row>
    <row r="45" spans="1:2" x14ac:dyDescent="0.25">
      <c r="A45" s="228" t="s">
        <v>388</v>
      </c>
      <c r="B45" s="206" t="s">
        <v>581</v>
      </c>
    </row>
    <row r="46" spans="1:2" ht="29.25" thickBot="1" x14ac:dyDescent="0.3">
      <c r="A46" s="226" t="s">
        <v>592</v>
      </c>
      <c r="B46" s="227">
        <v>0</v>
      </c>
    </row>
    <row r="47" spans="1:2" x14ac:dyDescent="0.25">
      <c r="A47" s="228" t="s">
        <v>590</v>
      </c>
      <c r="B47" s="206" t="s">
        <v>581</v>
      </c>
    </row>
    <row r="48" spans="1:2" x14ac:dyDescent="0.25">
      <c r="A48" s="228" t="s">
        <v>386</v>
      </c>
      <c r="B48" s="206" t="s">
        <v>581</v>
      </c>
    </row>
    <row r="49" spans="1:2" x14ac:dyDescent="0.25">
      <c r="A49" s="228" t="s">
        <v>387</v>
      </c>
      <c r="B49" s="206" t="s">
        <v>581</v>
      </c>
    </row>
    <row r="50" spans="1:2" x14ac:dyDescent="0.25">
      <c r="A50" s="228" t="s">
        <v>388</v>
      </c>
      <c r="B50" s="206" t="s">
        <v>581</v>
      </c>
    </row>
    <row r="51" spans="1:2" ht="29.25" thickBot="1" x14ac:dyDescent="0.3">
      <c r="A51" s="226" t="s">
        <v>389</v>
      </c>
      <c r="B51" s="229" t="s">
        <v>581</v>
      </c>
    </row>
    <row r="52" spans="1:2" x14ac:dyDescent="0.25">
      <c r="A52" s="228" t="s">
        <v>385</v>
      </c>
      <c r="B52" s="206" t="s">
        <v>581</v>
      </c>
    </row>
    <row r="53" spans="1:2" x14ac:dyDescent="0.25">
      <c r="A53" s="228" t="s">
        <v>593</v>
      </c>
      <c r="B53" s="206" t="s">
        <v>581</v>
      </c>
    </row>
    <row r="54" spans="1:2" x14ac:dyDescent="0.25">
      <c r="A54" s="228" t="s">
        <v>594</v>
      </c>
      <c r="B54" s="206" t="s">
        <v>581</v>
      </c>
    </row>
    <row r="55" spans="1:2" x14ac:dyDescent="0.25">
      <c r="A55" s="228" t="s">
        <v>595</v>
      </c>
      <c r="B55" s="206" t="s">
        <v>581</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581</v>
      </c>
    </row>
    <row r="61" spans="1:2" x14ac:dyDescent="0.25">
      <c r="A61" s="228" t="s">
        <v>395</v>
      </c>
      <c r="B61" s="206" t="s">
        <v>580</v>
      </c>
    </row>
    <row r="62" spans="1:2" x14ac:dyDescent="0.25">
      <c r="A62" s="228" t="s">
        <v>396</v>
      </c>
      <c r="B62" s="206" t="s">
        <v>609</v>
      </c>
    </row>
    <row r="63" spans="1:2" x14ac:dyDescent="0.25">
      <c r="A63" s="228" t="s">
        <v>397</v>
      </c>
      <c r="B63" s="206" t="s">
        <v>581</v>
      </c>
    </row>
    <row r="64" spans="1:2" x14ac:dyDescent="0.25">
      <c r="A64" s="228" t="s">
        <v>398</v>
      </c>
      <c r="B64" s="206" t="s">
        <v>609</v>
      </c>
    </row>
    <row r="65" spans="1:2" x14ac:dyDescent="0.25">
      <c r="A65" s="228" t="s">
        <v>399</v>
      </c>
      <c r="B65" s="206" t="s">
        <v>581</v>
      </c>
    </row>
    <row r="66" spans="1:2" ht="29.25" thickBot="1" x14ac:dyDescent="0.3">
      <c r="A66" s="226" t="s">
        <v>400</v>
      </c>
      <c r="B66" s="229" t="s">
        <v>505</v>
      </c>
    </row>
    <row r="67" spans="1:2" ht="29.25" thickBot="1" x14ac:dyDescent="0.3">
      <c r="A67" s="226" t="s">
        <v>401</v>
      </c>
      <c r="B67" s="229" t="s">
        <v>581</v>
      </c>
    </row>
    <row r="68" spans="1:2" x14ac:dyDescent="0.25">
      <c r="A68" s="228" t="s">
        <v>385</v>
      </c>
      <c r="B68" s="206" t="s">
        <v>581</v>
      </c>
    </row>
    <row r="69" spans="1:2" x14ac:dyDescent="0.25">
      <c r="A69" s="228" t="s">
        <v>596</v>
      </c>
      <c r="B69" s="206" t="s">
        <v>581</v>
      </c>
    </row>
    <row r="70" spans="1:2" x14ac:dyDescent="0.25">
      <c r="A70" s="228" t="s">
        <v>597</v>
      </c>
      <c r="B70" s="206" t="s">
        <v>581</v>
      </c>
    </row>
    <row r="71" spans="1:2" ht="16.5" thickBot="1" x14ac:dyDescent="0.3">
      <c r="A71" s="226" t="s">
        <v>402</v>
      </c>
      <c r="B71" s="229" t="s">
        <v>581</v>
      </c>
    </row>
    <row r="72" spans="1:2" ht="16.5" thickBot="1" x14ac:dyDescent="0.3">
      <c r="A72" s="226" t="s">
        <v>403</v>
      </c>
      <c r="B72" s="229" t="s">
        <v>581</v>
      </c>
    </row>
    <row r="73" spans="1:2" ht="29.25" customHeight="1" x14ac:dyDescent="0.25">
      <c r="A73" s="228" t="s">
        <v>598</v>
      </c>
      <c r="B73" s="248">
        <f>'6.1. Паспорт сетевой график'!H43</f>
        <v>46684</v>
      </c>
    </row>
    <row r="74" spans="1:2" x14ac:dyDescent="0.25">
      <c r="A74" s="228" t="s">
        <v>599</v>
      </c>
      <c r="B74" s="206" t="s">
        <v>581</v>
      </c>
    </row>
    <row r="75" spans="1:2" x14ac:dyDescent="0.25">
      <c r="A75" s="228" t="s">
        <v>600</v>
      </c>
      <c r="B75" s="206" t="s">
        <v>581</v>
      </c>
    </row>
    <row r="76" spans="1:2" ht="29.25" thickBot="1" x14ac:dyDescent="0.3">
      <c r="A76" s="226" t="s">
        <v>404</v>
      </c>
      <c r="B76" s="229" t="s">
        <v>642</v>
      </c>
    </row>
    <row r="77" spans="1:2" ht="29.25" thickBot="1" x14ac:dyDescent="0.3">
      <c r="A77" s="226" t="s">
        <v>405</v>
      </c>
      <c r="B77" s="229" t="s">
        <v>643</v>
      </c>
    </row>
    <row r="78" spans="1:2" x14ac:dyDescent="0.25">
      <c r="A78" s="228" t="s">
        <v>601</v>
      </c>
      <c r="B78" s="206" t="s">
        <v>581</v>
      </c>
    </row>
    <row r="79" spans="1:2" x14ac:dyDescent="0.25">
      <c r="A79" s="228" t="s">
        <v>602</v>
      </c>
      <c r="B79" s="206" t="s">
        <v>581</v>
      </c>
    </row>
    <row r="80" spans="1:2" x14ac:dyDescent="0.25">
      <c r="A80" s="228" t="s">
        <v>603</v>
      </c>
      <c r="B80" s="206" t="s">
        <v>581</v>
      </c>
    </row>
    <row r="81" spans="1:2" x14ac:dyDescent="0.25">
      <c r="A81" s="228" t="s">
        <v>604</v>
      </c>
      <c r="B81" s="206" t="s">
        <v>581</v>
      </c>
    </row>
    <row r="82" spans="1:2" x14ac:dyDescent="0.25">
      <c r="A82" s="228" t="s">
        <v>605</v>
      </c>
      <c r="B82" s="206" t="s">
        <v>581</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2026-04-28T11:14:38Z</dcterms:modified>
</cp:coreProperties>
</file>