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K_TP3300.PR.0089\"/>
    </mc:Choice>
  </mc:AlternateContent>
  <bookViews>
    <workbookView xWindow="0" yWindow="0" windowWidth="28800" windowHeight="102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2" i="22" l="1"/>
  <c r="A5" i="22" l="1"/>
  <c r="A5" i="5"/>
  <c r="A4" i="15"/>
  <c r="A5" i="25"/>
  <c r="A5" i="19"/>
  <c r="A5" i="10"/>
  <c r="A4" i="17"/>
  <c r="A5" i="6"/>
  <c r="A5" i="14"/>
  <c r="A6" i="13"/>
  <c r="A4" i="12"/>
  <c r="C40" i="7" l="1"/>
  <c r="A15" i="22"/>
  <c r="B21" i="22" s="1"/>
  <c r="A12" i="22"/>
  <c r="A9" i="22"/>
  <c r="A15" i="5"/>
  <c r="A12" i="5"/>
  <c r="A9" i="5"/>
  <c r="A14" i="15"/>
  <c r="A11" i="15"/>
  <c r="A8" i="15"/>
  <c r="A15" i="19"/>
  <c r="A15" i="25" s="1"/>
  <c r="A12" i="19"/>
  <c r="A12" i="25" s="1"/>
  <c r="A9" i="19"/>
  <c r="A9" i="25" s="1"/>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<sst xmlns="http://schemas.openxmlformats.org/spreadsheetml/2006/main" count="1160" uniqueCount="580">
  <si>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</si>
  <si>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</si>
  <si>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</si>
  <si>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</si>
  <si>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</si>
  <si>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</si>
  <si>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</si>
  <si>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</si>
  <si>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</si>
  <si>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</si>
  <si>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</si>
  <si>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</si>
  <si>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</si>
  <si>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</si>
  <si>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</si>
  <si>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</si>
  <si>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</si>
  <si>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</si>
  <si>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</si>
  <si>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</si>
  <si>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</si>
  <si>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</si>
  <si>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</si>
  <si>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</si>
  <si>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</si>
  <si>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</si>
  <si>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</si>
  <si>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</si>
  <si>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</si>
  <si>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</si>
  <si>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</si>
  <si>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</si>
  <si>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</si>
  <si>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</si>
  <si>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</si>
  <si>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</si>
  <si>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</si>
  <si>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</si>
  <si>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</si>
  <si>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</si>
  <si>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</si>
  <si>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</si>
  <si>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</si>
  <si>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</si>
  <si>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</si>
  <si>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</si>
  <si>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</si>
  <si>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</si>
  <si>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</si>
  <si>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</si>
  <si>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</si>
  <si>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</si>
  <si>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</si>
  <si>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</si>
  <si>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</si>
  <si>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</si>
  <si>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</si>
  <si>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</si>
  <si>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</si>
  <si>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</si>
  <si>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</si>
  <si>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</si>
  <si>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</si>
  <si>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</si>
  <si>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</si>
  <si>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</si>
  <si>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</si>
  <si>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</si>
  <si>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</si>
  <si>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</si>
  <si>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</si>
  <si>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</si>
  <si>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</si>
  <si>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</si>
  <si>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</si>
  <si>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</si>
  <si>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</si>
  <si>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</si>
  <si>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</si>
  <si>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</si>
  <si>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</si>
  <si>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</si>
  <si>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</si>
  <si>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</si>
  <si>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</si>
  <si>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</si>
  <si>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</si>
  <si>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</si>
  <si>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</si>
  <si>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</si>
  <si>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</si>
  <si>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</si>
  <si>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</si>
  <si>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</si>
  <si>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</si>
  <si>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</si>
  <si>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</si>
  <si>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</si>
  <si>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</si>
  <si>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</si>
  <si>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</si>
  <si>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</si>
  <si>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</si>
  <si>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</si>
  <si>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</si>
  <si>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</si>
  <si>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</si>
  <si>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</si>
  <si>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</si>
  <si>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</si>
  <si>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</si>
  <si>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</si>
  <si>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</si>
  <si>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</si>
  <si>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</si>
  <si>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</si>
  <si>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</si>
  <si>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</si>
  <si>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</si>
  <si>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</si>
  <si>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</si>
  <si>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</si>
  <si>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</si>
  <si>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</si>
  <si>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</si>
  <si>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</si>
  <si>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</si>
  <si>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</si>
  <si>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</si>
  <si>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</si>
  <si>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</si>
  <si>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</si>
  <si>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</si>
  <si>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</si>
  <si>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</si>
  <si>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</si>
  <si>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</si>
  <si>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</si>
  <si>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</si>
  <si>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</si>
  <si>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</si>
  <si>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</si>
  <si>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</si>
  <si>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</si>
  <si>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</si>
  <si>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</si>
  <si>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</si>
  <si>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</si>
  <si>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</si>
  <si>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</si>
  <si>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</si>
  <si>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</si>
  <si>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</si>
  <si>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</si>
  <si>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</si>
  <si>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</si>
  <si>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</si>
  <si>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</si>
  <si>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</si>
  <si>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</si>
  <si>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</si>
  <si>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</si>
  <si>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</si>
  <si>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</si>
  <si>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</si>
  <si>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</si>
  <si>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</si>
  <si>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</si>
  <si>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</si>
  <si>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</si>
  <si>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</si>
  <si>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</si>
  <si>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</si>
  <si>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</si>
  <si>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</si>
  <si>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</si>
  <si>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</si>
  <si>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</si>
  <si>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</si>
  <si>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</si>
  <si>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</si>
  <si>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</si>
  <si>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</si>
  <si>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</si>
  <si>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</si>
  <si>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</si>
  <si>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</si>
  <si>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</si>
  <si>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</si>
  <si>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</si>
  <si>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</si>
  <si>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</si>
  <si>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</si>
  <si>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</si>
  <si>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</si>
  <si>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</si>
  <si>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</si>
  <si>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</si>
  <si>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</si>
  <si>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</si>
  <si>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</si>
  <si>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</si>
  <si>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</si>
  <si>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</si>
  <si>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</si>
  <si>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</si>
  <si>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</si>
  <si>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</si>
  <si>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</si>
  <si>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</si>
  <si>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</si>
  <si>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</si>
  <si>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</si>
  <si>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</si>
  <si>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</si>
  <si>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</si>
  <si>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</si>
  <si>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</si>
  <si>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</si>
  <si>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</si>
  <si>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</si>
  <si>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</si>
  <si>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</si>
  <si>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</si>
  <si>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</si>
  <si>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</si>
  <si>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</si>
  <si>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</si>
  <si>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</si>
  <si>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</si>
  <si>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</si>
  <si>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</si>
  <si>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</si>
  <si>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</si>
  <si>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</si>
  <si>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</si>
  <si>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</si>
  <si>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</si>
  <si>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</si>
  <si>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</si>
  <si>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</si>
  <si>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</si>
  <si>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</si>
  <si>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</si>
  <si>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</si>
  <si>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</si>
  <si>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</si>
  <si>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</si>
  <si>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</si>
  <si>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</si>
  <si>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</si>
  <si>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</si>
  <si>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</si>
  <si>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</si>
  <si>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</si>
  <si>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</si>
  <si>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</si>
  <si>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</si>
  <si>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</si>
  <si>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</si>
  <si>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</si>
  <si>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</si>
  <si>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</si>
  <si>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</si>
  <si>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</si>
  <si>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</si>
  <si>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</si>
  <si>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</si>
  <si>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</si>
  <si>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</si>
  <si>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</si>
  <si>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</si>
  <si>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</si>
  <si>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</si>
  <si>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</si>
  <si>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</si>
  <si>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</si>
  <si>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</si>
  <si>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</si>
  <si>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</si>
  <si>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</si>
  <si>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</si>
  <si>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</si>
  <si>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</si>
  <si>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</si>
  <si>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</si>
  <si>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</si>
  <si>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</si>
  <si>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</si>
  <si>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</si>
  <si>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</si>
  <si>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</si>
  <si>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</si>
  <si>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</si>
  <si>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</si>
  <si>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</si>
  <si>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</si>
  <si>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</si>
  <si>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</si>
  <si>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</si>
  <si>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</si>
  <si>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</si>
  <si>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</si>
  <si>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</si>
  <si>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</si>
  <si>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</si>
  <si>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</si>
  <si>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</si>
  <si>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</si>
  <si>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</si>
  <si>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</si>
  <si>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</si>
  <si>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</si>
  <si>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</si>
  <si>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</si>
  <si>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</si>
  <si>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</si>
  <si>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</si>
  <si>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</si>
  <si>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</si>
  <si>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</si>
  <si>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</si>
  <si>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</si>
  <si>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</si>
  <si>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</si>
  <si>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</si>
  <si>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</si>
  <si>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</si>
  <si>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</si>
  <si>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</si>
  <si>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</si>
  <si>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</si>
  <si>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</si>
  <si>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</si>
  <si>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</si>
  <si>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</si>
  <si>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</si>
  <si>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</si>
  <si>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</si>
  <si>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</si>
  <si>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</si>
  <si>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</si>
  <si>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</si>
  <si>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</si>
  <si>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</si>
  <si>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</si>
  <si>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</si>
  <si>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</si>
  <si>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</si>
  <si>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</si>
  <si>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</si>
  <si>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</si>
  <si>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</si>
  <si>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</si>
  <si>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</si>
  <si>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</si>
  <si>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</si>
  <si>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</si>
  <si>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</si>
  <si>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</si>
  <si>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</si>
  <si>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</si>
  <si>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</si>
  <si>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</si>
  <si>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</si>
  <si>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</si>
  <si>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</si>
  <si>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</si>
  <si>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</si>
  <si>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</si>
  <si>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</si>
  <si>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</si>
  <si>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</si>
  <si>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</si>
  <si>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</si>
  <si>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</si>
  <si>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</si>
  <si>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</si>
  <si>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</si>
  <si>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</si>
  <si>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</si>
  <si>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</si>
  <si>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</si>
  <si>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</si>
  <si>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</si>
  <si>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</si>
  <si>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</si>
  <si>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</si>
  <si>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</si>
  <si>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</si>
  <si>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</si>
  <si>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</si>
  <si>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</si>
  <si>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</si>
  <si>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</si>
  <si>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</si>
  <si>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</si>
  <si>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</si>
  <si>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</si>
  <si>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</si>
  <si>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</si>
  <si>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</si>
  <si>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</si>
  <si>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</si>
  <si>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</si>
  <si>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</si>
  <si>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</si>
  <si>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</si>
  <si>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</si>
  <si>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</si>
  <si>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</si>
  <si>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</si>
  <si>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</si>
  <si>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</si>
  <si>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</si>
  <si>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</si>
  <si>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</si>
  <si>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</si>
  <si>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</si>
  <si>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</si>
  <si>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</si>
  <si>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</si>
  <si>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</si>
  <si>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</si>
  <si>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</si>
  <si>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</si>
  <si>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</si>
  <si>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</si>
  <si>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</si>
  <si>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</si>
  <si>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</si>
  <si>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</si>
  <si>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</si>
  <si>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</si>
  <si>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</si>
  <si>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</si>
  <si>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</si>
  <si>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</si>
  <si>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</si>
  <si>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</si>
  <si>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</si>
  <si>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</si>
  <si>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</si>
  <si>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</si>
  <si>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</si>
  <si>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</si>
  <si>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</si>
  <si>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</si>
  <si>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</si>
  <si>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</si>
  <si>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</si>
  <si>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</si>
  <si>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</si>
  <si>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</si>
  <si>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</si>
  <si>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</si>
  <si>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</si>
  <si>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</si>
  <si>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</si>
  <si>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</si>
  <si>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</si>
  <si>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</si>
  <si>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</si>
  <si>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</si>
  <si>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</si>
  <si>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</si>
  <si>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</si>
  <si>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 xml:space="preserve"> ТПиР</t>
  </si>
  <si>
    <t>не применимо</t>
  </si>
  <si>
    <t>нд</t>
  </si>
  <si>
    <t>АО "Россети Тюмень"</t>
  </si>
  <si>
    <t>K_TP3300.PR.0089</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</si>
  <si>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</si>
  <si>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</si>
  <si>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</si>
  <si>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</si>
  <si>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</si>
  <si>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</si>
  <si>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</si>
  <si>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</si>
  <si>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</si>
  <si>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</si>
  <si>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</si>
  <si>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</si>
  <si>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</si>
  <si>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</si>
  <si>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</si>
  <si>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</si>
  <si>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</si>
  <si>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</si>
  <si>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</si>
  <si>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</si>
  <si>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</si>
  <si>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</si>
  <si>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</si>
  <si>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</si>
  <si>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</si>
  <si>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</si>
  <si>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</si>
  <si>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</si>
  <si>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</si>
  <si>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</si>
  <si>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</si>
  <si>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</si>
  <si>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</si>
  <si>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Районы Юга Тюменской области</t>
  </si>
  <si>
    <t>не относится</t>
  </si>
  <si>
    <t xml:space="preserve"> </t>
  </si>
  <si>
    <t>1.12.</t>
  </si>
  <si>
    <t>3.7.</t>
  </si>
  <si>
    <t>этапность не предусмотрена</t>
  </si>
  <si>
    <t>31,144 млн.руб./шт.</t>
  </si>
  <si>
    <t>Год 2026</t>
  </si>
  <si>
    <t>Год 2027</t>
  </si>
  <si>
    <t>Тюменская область</t>
  </si>
  <si>
    <t>ЛЭП, км</t>
  </si>
  <si>
    <t>от «__» _____ 2016 г. №___</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</si>
  <si>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</si>
  <si>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</si>
  <si>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</si>
  <si>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</si>
  <si>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</si>
  <si>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</si>
  <si>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</si>
  <si>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</si>
  <si>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</si>
  <si>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</si>
  <si>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</si>
  <si>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</si>
  <si>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</si>
  <si>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</si>
  <si>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</si>
  <si>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</si>
  <si>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</si>
  <si>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</si>
  <si>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</si>
  <si>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</si>
  <si>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предусмотрен</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</si>
  <si>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</si>
  <si>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</si>
  <si>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</si>
  <si>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</si>
  <si>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объем заключенного договора PD01.1000.2023.117 от 20.06.2023 . ООО "ВИП-ТЕЛЕКОМ"    в ценах 2023 года с НДС, млн. руб</t>
  </si>
  <si>
    <t xml:space="preserve"> ООО "ВИП-ТЕЛЕКОМ"</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</si>
  <si>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</si>
  <si>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</si>
  <si>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</si>
  <si>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</si>
  <si>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</si>
  <si>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</si>
  <si>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</si>
  <si>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</si>
  <si>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</si>
  <si>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</si>
  <si>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</si>
  <si>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</si>
  <si>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</si>
  <si>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</si>
  <si>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</si>
  <si>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</si>
  <si>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</si>
  <si>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</si>
  <si>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</si>
  <si>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</si>
  <si>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11.917.459.42 руб. с НДС.</t>
  </si>
  <si>
    <t>ООО "Комплайт"</t>
  </si>
  <si>
    <t>ООО "Тех-Комплект"</t>
  </si>
  <si>
    <t>Год 2028</t>
  </si>
  <si>
    <t>+</t>
  </si>
  <si>
    <t>К</t>
  </si>
  <si>
    <t>установка базовых станций DMR в количестве 35 шт., программно-аппаратного комплекса в количестве 1 шт.</t>
  </si>
  <si>
    <t>программно-аппаратные комплексы радиосвязи</t>
  </si>
  <si>
    <t>Год 2029</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</si>
  <si>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</si>
  <si>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0.2 Реконструкция, модернизация, техническое перевооружение</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</si>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</sst>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_р_."/>
    <numFmt numFmtId="170" formatCode="_-* #,##0.00_р_._-;\-* #,##0.00_р_._-;_-* &quot;-&quot;_р_._-;_-@_-"/>
    <numFmt numFmtId="171" formatCode="0_ ;\-0\ "/>
    <numFmt numFmtId="172" formatCode="#,##0.000"/>
    <numFmt numFmtId="173"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i/>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4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4" fillId="0" borderId="0"/>
    <xf numFmtId="0" fontId="65"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6" fillId="0" borderId="0"/>
    <xf numFmtId="0" fontId="68" fillId="0" borderId="0"/>
    <xf numFmtId="0" fontId="11" fillId="0" borderId="0"/>
    <xf numFmtId="0" fontId="16" fillId="0" borderId="0"/>
    <xf numFmtId="0" fontId="45" fillId="23" borderId="18" applyNumberFormat="0" applyFont="0" applyAlignment="0" applyProtection="0"/>
    <xf numFmtId="38" fontId="67" fillId="0" borderId="0">
      <alignment vertical="top"/>
    </xf>
    <xf numFmtId="0" fontId="65" fillId="0" borderId="0"/>
    <xf numFmtId="169" fontId="67" fillId="0" borderId="0">
      <alignment vertical="top"/>
    </xf>
    <xf numFmtId="168" fontId="67" fillId="0" borderId="0">
      <alignment vertical="top"/>
    </xf>
    <xf numFmtId="170" fontId="67" fillId="0" borderId="0">
      <alignment vertical="top"/>
    </xf>
    <xf numFmtId="168" fontId="67" fillId="0" borderId="0">
      <alignment vertical="top"/>
    </xf>
    <xf numFmtId="168" fontId="67" fillId="0" borderId="0">
      <alignment vertical="top"/>
    </xf>
    <xf numFmtId="168" fontId="67" fillId="0" borderId="0">
      <alignment vertical="top"/>
    </xf>
    <xf numFmtId="38" fontId="67" fillId="0" borderId="0">
      <alignment vertical="top"/>
    </xf>
    <xf numFmtId="164" fontId="29" fillId="0" borderId="0" applyFont="0" applyFill="0" applyBorder="0" applyAlignment="0" applyProtection="0"/>
    <xf numFmtId="165" fontId="1" fillId="0" borderId="0" applyFont="0" applyFill="0" applyBorder="0" applyAlignment="0" applyProtection="0"/>
    <xf numFmtId="0" fontId="30" fillId="0" borderId="0"/>
    <xf numFmtId="0" fontId="11" fillId="0" borderId="0"/>
    <xf numFmtId="0" fontId="29" fillId="0" borderId="0"/>
    <xf numFmtId="164" fontId="29" fillId="0" borderId="0" applyFont="0" applyFill="0" applyBorder="0" applyAlignment="0" applyProtection="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xf>
    <xf numFmtId="0" fontId="1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8" applyFont="1" applyFill="1" applyBorder="1" applyAlignment="1">
      <alignment horizontal="left" vertical="center" wrapText="1"/>
    </xf>
    <xf numFmtId="0" fontId="44" fillId="0" borderId="1" xfId="13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xf>
    <xf numFmtId="0" fontId="43" fillId="0" borderId="1" xfId="2" applyNumberFormat="1" applyFont="1" applyBorder="1" applyAlignment="1">
      <alignment horizontal="center" vertical="top" wrapText="1"/>
    </xf>
    <xf numFmtId="0" fontId="11" fillId="0" borderId="1" xfId="2" applyFont="1" applyFill="1" applyBorder="1"/>
    <xf numFmtId="0" fontId="11" fillId="0" borderId="1" xfId="2" applyNumberFormat="1" applyFont="1" applyFill="1" applyBorder="1" applyAlignment="1">
      <alignment horizontal="left" vertical="top"/>
    </xf>
    <xf numFmtId="0" fontId="69"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137" applyNumberFormat="1" applyFont="1" applyFill="1" applyBorder="1" applyAlignment="1">
      <alignment horizontal="right" wrapText="1"/>
    </xf>
    <xf numFmtId="0" fontId="11" fillId="0" borderId="0" xfId="2" applyFont="1" applyFill="1" applyAlignment="1">
      <alignment horizontal="left" vertical="center" wrapText="1"/>
    </xf>
    <xf numFmtId="0" fontId="49" fillId="0" borderId="0" xfId="2" applyFont="1" applyFill="1" applyAlignment="1">
      <alignment horizontal="left" vertical="center" wrapText="1"/>
    </xf>
    <xf numFmtId="0" fontId="5" fillId="0" borderId="0" xfId="1" applyFont="1" applyAlignment="1">
      <alignment horizontal="left" vertical="center" wrapText="1"/>
    </xf>
    <xf numFmtId="0" fontId="4" fillId="0" borderId="0" xfId="1" applyFont="1" applyFill="1" applyBorder="1" applyAlignment="1">
      <alignment horizontal="left" vertical="center" wrapText="1"/>
    </xf>
    <xf numFmtId="2" fontId="50" fillId="0" borderId="0" xfId="2" applyNumberFormat="1" applyFont="1" applyFill="1" applyAlignment="1">
      <alignment horizontal="left" vertical="center" wrapText="1"/>
    </xf>
    <xf numFmtId="0" fontId="41" fillId="0" borderId="0" xfId="2" applyFont="1" applyFill="1" applyAlignment="1">
      <alignment horizontal="left" vertical="center" wrapText="1"/>
    </xf>
    <xf numFmtId="49" fontId="41" fillId="0" borderId="0" xfId="2" applyNumberFormat="1" applyFont="1" applyFill="1" applyAlignment="1">
      <alignment horizontal="left" vertical="center" wrapText="1"/>
    </xf>
    <xf numFmtId="49" fontId="41" fillId="0" borderId="0" xfId="2" applyNumberFormat="1" applyFont="1" applyFill="1" applyBorder="1" applyAlignment="1">
      <alignment horizontal="left" vertical="center" wrapText="1"/>
    </xf>
    <xf numFmtId="0" fontId="41" fillId="0" borderId="0"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137" applyNumberFormat="1" applyFont="1" applyFill="1" applyBorder="1" applyAlignment="1">
      <alignment horizontal="right" wrapText="1"/>
    </xf>
    <xf numFmtId="4" fontId="48" fillId="0" borderId="2" xfId="138" applyNumberFormat="1" applyFont="1" applyFill="1" applyBorder="1" applyAlignment="1">
      <alignment horizontal="left" vertical="center" wrapText="1"/>
    </xf>
    <xf numFmtId="4" fontId="48" fillId="0" borderId="1" xfId="138" applyNumberFormat="1" applyFont="1" applyFill="1" applyBorder="1" applyAlignment="1">
      <alignment horizontal="left" vertical="center" wrapText="1"/>
    </xf>
    <xf numFmtId="0" fontId="12" fillId="0" borderId="0" xfId="2" applyFont="1" applyAlignment="1">
      <alignment horizontal="right" vertical="center" wrapText="1"/>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2"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72" fontId="39" fillId="27"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8" xfId="2" applyFont="1" applyFill="1" applyBorder="1" applyAlignment="1">
      <alignment vertical="top" wrapText="1"/>
    </xf>
    <xf numFmtId="49" fontId="41" fillId="0" borderId="48"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28" borderId="28" xfId="2" applyFont="1" applyFill="1" applyBorder="1" applyAlignment="1">
      <alignment horizontal="left" vertical="center" wrapText="1"/>
    </xf>
    <xf numFmtId="172" fontId="36" fillId="28" borderId="44" xfId="0" applyNumberFormat="1"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7" fillId="0" borderId="3" xfId="0" applyFont="1" applyBorder="1" applyAlignment="1">
      <alignment horizontal="left" vertical="center" wrapText="1"/>
    </xf>
    <xf numFmtId="0" fontId="7" fillId="0" borderId="1" xfId="0" applyFont="1" applyBorder="1" applyAlignment="1">
      <alignment horizontal="center" vertical="center" wrapText="1"/>
    </xf>
    <xf numFmtId="49" fontId="7" fillId="0" borderId="1" xfId="58" applyNumberFormat="1" applyFont="1" applyFill="1" applyBorder="1" applyAlignment="1">
      <alignment horizontal="left" vertical="center" wrapText="1"/>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7" fillId="29" borderId="1" xfId="0" applyFont="1" applyFill="1" applyBorder="1" applyAlignment="1">
      <alignment vertical="center"/>
    </xf>
    <xf numFmtId="9"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43">
    <cellStyle name=" 1" xfId="68"/>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rmal_прил 1.1" xfId="105"/>
    <cellStyle name="Note" xfId="106"/>
    <cellStyle name="Output" xfId="107"/>
    <cellStyle name="Title" xfId="108"/>
    <cellStyle name="Total" xfId="109"/>
    <cellStyle name="Warning Text"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2"/>
    <cellStyle name="Обычный 2 11" xfId="113"/>
    <cellStyle name="Обычный 2 12" xfId="114"/>
    <cellStyle name="Обычный 2 13" xfId="111"/>
    <cellStyle name="Обычный 2 14" xfId="139"/>
    <cellStyle name="Обычный 2 2" xfId="62"/>
    <cellStyle name="Обычный 2 3" xfId="115"/>
    <cellStyle name="Обычный 2 4" xfId="116"/>
    <cellStyle name="Обычный 2 5" xfId="117"/>
    <cellStyle name="Обычный 2 6" xfId="118"/>
    <cellStyle name="Обычный 2 7" xfId="119"/>
    <cellStyle name="Обычный 2 8" xfId="120"/>
    <cellStyle name="Обычный 2 9" xfId="121"/>
    <cellStyle name="Обычный 2_прил.1" xfId="122"/>
    <cellStyle name="Обычный 3" xfId="2"/>
    <cellStyle name="Обычный 3 2" xfId="41"/>
    <cellStyle name="Обычный 3 2 2 2" xfId="42"/>
    <cellStyle name="Обычный 3 21" xfId="63"/>
    <cellStyle name="Обычный 3 3" xfId="123"/>
    <cellStyle name="Обычный 4" xfId="43"/>
    <cellStyle name="Обычный 4 2" xfId="44"/>
    <cellStyle name="Обычный 5" xfId="45"/>
    <cellStyle name="Обычный 5 2" xfId="124"/>
    <cellStyle name="Обычный 5 4" xfId="138"/>
    <cellStyle name="Обычный 6" xfId="46"/>
    <cellStyle name="Обычный 6 2" xfId="47"/>
    <cellStyle name="Обычный 6 2 2" xfId="48"/>
    <cellStyle name="Обычный 6 2 3" xfId="49"/>
    <cellStyle name="Обычный 6 3" xfId="125"/>
    <cellStyle name="Обычный 7" xfId="1"/>
    <cellStyle name="Обычный 7 2" xfId="50"/>
    <cellStyle name="Обычный 7 3" xfId="142"/>
    <cellStyle name="Обычный 8" xfId="51"/>
    <cellStyle name="Обычный 9" xfId="67"/>
    <cellStyle name="Обычный 9 2" xfId="140"/>
    <cellStyle name="Обычный_Форматы по компаниям_last" xfId="52"/>
    <cellStyle name="Плохой 2" xfId="53"/>
    <cellStyle name="Пояснение 2" xfId="54"/>
    <cellStyle name="Примечание 2" xfId="55"/>
    <cellStyle name="Примечание 2 2" xfId="126"/>
    <cellStyle name="Процентный 2" xfId="64"/>
    <cellStyle name="Процентный 3" xfId="65"/>
    <cellStyle name="Связанная ячейка 2" xfId="56"/>
    <cellStyle name="Стиль 1" xfId="66"/>
    <cellStyle name="Стиль 1 2" xfId="128"/>
    <cellStyle name="Стиль 1 3" xfId="129"/>
    <cellStyle name="Стиль 1 4" xfId="130"/>
    <cellStyle name="Стиль 1 4 3" xfId="131"/>
    <cellStyle name="Стиль 1 5" xfId="132"/>
    <cellStyle name="Стиль 1 5 2" xfId="133"/>
    <cellStyle name="Стиль 1 6" xfId="134"/>
    <cellStyle name="Стиль 1 7" xfId="127"/>
    <cellStyle name="Стиль 1_прил.1" xfId="135"/>
    <cellStyle name="Текст предупреждения 2" xfId="57"/>
    <cellStyle name="Финансовый 2" xfId="58"/>
    <cellStyle name="Финансовый 2 2" xfId="136"/>
    <cellStyle name="Финансовый 2 2 2" xfId="141"/>
    <cellStyle name="Финансовый 2 2 2 2 2" xfId="59"/>
    <cellStyle name="Финансовый 24 3" xfId="13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0" t="s">
        <v>575</v>
      </c>
      <c r="B5" s="260"/>
      <c r="C5" s="260"/>
      <c r="D5" s="150"/>
      <c r="E5" s="150"/>
      <c r="F5" s="150"/>
      <c r="G5" s="150"/>
    </row>
    <row r="6" spans="1:19" s="12" customFormat="1" ht="18.75" x14ac:dyDescent="0.3">
      <c r="A6" s="17"/>
      <c r="D6" s="16"/>
      <c r="E6" s="15"/>
    </row>
    <row r="7" spans="1:19" s="12" customFormat="1" ht="18.75" x14ac:dyDescent="0.2">
      <c r="A7" s="264" t="s">
        <v>10</v>
      </c>
      <c r="B7" s="264"/>
      <c r="C7" s="26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5" t="s">
        <v>470</v>
      </c>
      <c r="B9" s="265"/>
      <c r="C9" s="265"/>
      <c r="D9" s="8"/>
      <c r="E9" s="8"/>
      <c r="F9" s="13"/>
      <c r="G9" s="13"/>
      <c r="H9" s="13"/>
      <c r="I9" s="13"/>
      <c r="J9" s="13"/>
      <c r="K9" s="13"/>
      <c r="L9" s="13"/>
      <c r="M9" s="13"/>
      <c r="N9" s="13"/>
      <c r="O9" s="13"/>
      <c r="P9" s="13"/>
      <c r="Q9" s="13"/>
      <c r="R9" s="13"/>
      <c r="S9" s="13"/>
    </row>
    <row r="10" spans="1:19" s="12" customFormat="1" ht="18.75" x14ac:dyDescent="0.2">
      <c r="A10" s="261" t="s">
        <v>9</v>
      </c>
      <c r="B10" s="261"/>
      <c r="C10" s="26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5" t="s">
        <v>471</v>
      </c>
      <c r="B12" s="266"/>
      <c r="C12" s="266"/>
      <c r="D12" s="8"/>
      <c r="E12" s="8"/>
      <c r="F12" s="13"/>
      <c r="G12" s="13"/>
      <c r="H12" s="13"/>
      <c r="I12" s="13"/>
      <c r="J12" s="13"/>
      <c r="K12" s="13"/>
      <c r="L12" s="13"/>
      <c r="M12" s="13"/>
      <c r="N12" s="13"/>
      <c r="O12" s="13"/>
      <c r="P12" s="13"/>
      <c r="Q12" s="13"/>
      <c r="R12" s="13"/>
      <c r="S12" s="13"/>
    </row>
    <row r="13" spans="1:19" s="12" customFormat="1" ht="18.75" x14ac:dyDescent="0.2">
      <c r="A13" s="261" t="s">
        <v>8</v>
      </c>
      <c r="B13" s="261"/>
      <c r="C13" s="26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7" t="s">
        <v>573</v>
      </c>
      <c r="B15" s="268"/>
      <c r="C15" s="268"/>
      <c r="D15" s="8"/>
      <c r="E15" s="8"/>
      <c r="F15" s="8"/>
      <c r="G15" s="8"/>
      <c r="H15" s="8"/>
      <c r="I15" s="8"/>
      <c r="J15" s="8"/>
      <c r="K15" s="8"/>
      <c r="L15" s="8"/>
      <c r="M15" s="8"/>
      <c r="N15" s="8"/>
      <c r="O15" s="8"/>
      <c r="P15" s="8"/>
      <c r="Q15" s="8"/>
      <c r="R15" s="8"/>
      <c r="S15" s="8"/>
    </row>
    <row r="16" spans="1:19" s="3" customFormat="1" ht="15" customHeight="1" x14ac:dyDescent="0.2">
      <c r="A16" s="261" t="s">
        <v>7</v>
      </c>
      <c r="B16" s="261"/>
      <c r="C16" s="26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2" t="s">
        <v>445</v>
      </c>
      <c r="B18" s="263"/>
      <c r="C18" s="26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317</v>
      </c>
      <c r="C22" s="36" t="s">
        <v>574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465</v>
      </c>
      <c r="D23" s="29"/>
      <c r="E23" s="29"/>
      <c r="F23" s="28"/>
      <c r="G23" s="28"/>
      <c r="H23" s="28"/>
      <c r="I23" s="28"/>
      <c r="J23" s="28"/>
      <c r="K23" s="28"/>
      <c r="L23" s="28"/>
      <c r="M23" s="28"/>
      <c r="N23" s="28"/>
      <c r="O23" s="28"/>
      <c r="P23" s="28"/>
      <c r="Q23" s="27"/>
      <c r="R23" s="27"/>
      <c r="S23" s="27"/>
    </row>
    <row r="24" spans="1:19" s="3" customFormat="1" ht="22.5" customHeight="1" x14ac:dyDescent="0.2">
      <c r="A24" s="257"/>
      <c r="B24" s="258"/>
      <c r="C24" s="259"/>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7" t="s">
        <v>394</v>
      </c>
      <c r="C25" s="158" t="s">
        <v>468</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7" t="s">
        <v>76</v>
      </c>
      <c r="C26" s="158" t="s">
        <v>514</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7" t="s">
        <v>75</v>
      </c>
      <c r="C27" s="158" t="s">
        <v>505</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7" t="s">
        <v>395</v>
      </c>
      <c r="C28" s="158" t="s">
        <v>464</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7" t="s">
        <v>396</v>
      </c>
      <c r="C29" s="158" t="s">
        <v>464</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7" t="s">
        <v>397</v>
      </c>
      <c r="C30" s="158" t="s">
        <v>464</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398</v>
      </c>
      <c r="C31" s="158" t="s">
        <v>464</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399</v>
      </c>
      <c r="C32" s="158" t="s">
        <v>464</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400</v>
      </c>
      <c r="C33" s="36" t="s">
        <v>506</v>
      </c>
      <c r="D33" s="34"/>
      <c r="E33" s="33"/>
      <c r="F33" s="33"/>
      <c r="G33" s="33"/>
      <c r="H33" s="33"/>
      <c r="I33" s="33"/>
      <c r="J33" s="33"/>
      <c r="K33" s="33"/>
      <c r="L33" s="33"/>
      <c r="M33" s="33"/>
      <c r="N33" s="33"/>
      <c r="O33" s="33"/>
      <c r="P33" s="32"/>
      <c r="Q33" s="32"/>
      <c r="R33" s="32"/>
      <c r="S33" s="32"/>
    </row>
    <row r="34" spans="1:19" ht="111" customHeight="1" x14ac:dyDescent="0.25">
      <c r="A34" s="24" t="s">
        <v>414</v>
      </c>
      <c r="B34" s="39" t="s">
        <v>401</v>
      </c>
      <c r="C34" s="36" t="s">
        <v>464</v>
      </c>
      <c r="D34" s="23"/>
      <c r="E34" s="23"/>
      <c r="F34" s="23"/>
      <c r="G34" s="23"/>
      <c r="H34" s="23"/>
      <c r="I34" s="23"/>
      <c r="J34" s="23"/>
      <c r="K34" s="23"/>
      <c r="L34" s="23"/>
      <c r="M34" s="23"/>
      <c r="N34" s="23"/>
      <c r="O34" s="23"/>
      <c r="P34" s="23"/>
      <c r="Q34" s="23"/>
      <c r="R34" s="23"/>
      <c r="S34" s="23"/>
    </row>
    <row r="35" spans="1:19" ht="58.5" customHeight="1" x14ac:dyDescent="0.25">
      <c r="A35" s="24" t="s">
        <v>404</v>
      </c>
      <c r="B35" s="39" t="s">
        <v>73</v>
      </c>
      <c r="C35" s="36" t="s">
        <v>464</v>
      </c>
      <c r="D35" s="23"/>
      <c r="E35" s="23"/>
      <c r="F35" s="23"/>
      <c r="G35" s="23"/>
      <c r="H35" s="23"/>
      <c r="I35" s="23"/>
      <c r="J35" s="23"/>
      <c r="K35" s="23"/>
      <c r="L35" s="23"/>
      <c r="M35" s="23"/>
      <c r="N35" s="23"/>
      <c r="O35" s="23"/>
      <c r="P35" s="23"/>
      <c r="Q35" s="23"/>
      <c r="R35" s="23"/>
      <c r="S35" s="23"/>
    </row>
    <row r="36" spans="1:19" ht="51.75" customHeight="1" x14ac:dyDescent="0.25">
      <c r="A36" s="24" t="s">
        <v>415</v>
      </c>
      <c r="B36" s="39" t="s">
        <v>402</v>
      </c>
      <c r="C36" s="36" t="s">
        <v>464</v>
      </c>
      <c r="D36" s="23"/>
      <c r="E36" s="23"/>
      <c r="F36" s="23"/>
      <c r="G36" s="23"/>
      <c r="H36" s="23"/>
      <c r="I36" s="23"/>
      <c r="J36" s="23"/>
      <c r="K36" s="23"/>
      <c r="L36" s="23"/>
      <c r="M36" s="23"/>
      <c r="N36" s="23"/>
      <c r="O36" s="23"/>
      <c r="P36" s="23"/>
      <c r="Q36" s="23"/>
      <c r="R36" s="23"/>
      <c r="S36" s="23"/>
    </row>
    <row r="37" spans="1:19" ht="43.5" customHeight="1" x14ac:dyDescent="0.25">
      <c r="A37" s="24" t="s">
        <v>405</v>
      </c>
      <c r="B37" s="39" t="s">
        <v>403</v>
      </c>
      <c r="C37" s="36" t="s">
        <v>568</v>
      </c>
      <c r="D37" s="23"/>
      <c r="E37" s="23"/>
      <c r="F37" s="23"/>
      <c r="G37" s="23"/>
      <c r="H37" s="23"/>
      <c r="I37" s="23"/>
      <c r="J37" s="23"/>
      <c r="K37" s="23"/>
      <c r="L37" s="23"/>
      <c r="M37" s="23"/>
      <c r="N37" s="23"/>
      <c r="O37" s="23"/>
      <c r="P37" s="23"/>
      <c r="Q37" s="23"/>
      <c r="R37" s="23"/>
      <c r="S37" s="23"/>
    </row>
    <row r="38" spans="1:19" ht="43.5" customHeight="1" x14ac:dyDescent="0.25">
      <c r="A38" s="24" t="s">
        <v>416</v>
      </c>
      <c r="B38" s="39" t="s">
        <v>230</v>
      </c>
      <c r="C38" s="36" t="s">
        <v>464</v>
      </c>
      <c r="D38" s="23"/>
      <c r="E38" s="23"/>
      <c r="F38" s="23"/>
      <c r="G38" s="23"/>
      <c r="H38" s="23"/>
      <c r="I38" s="23"/>
      <c r="J38" s="23"/>
      <c r="K38" s="23"/>
      <c r="L38" s="23"/>
      <c r="M38" s="23"/>
      <c r="N38" s="23"/>
      <c r="O38" s="23"/>
      <c r="P38" s="23"/>
      <c r="Q38" s="23"/>
      <c r="R38" s="23"/>
      <c r="S38" s="23"/>
    </row>
    <row r="39" spans="1:19" ht="23.25" customHeight="1" x14ac:dyDescent="0.25">
      <c r="A39" s="257"/>
      <c r="B39" s="258"/>
      <c r="C39" s="259"/>
      <c r="D39" s="23"/>
      <c r="E39" s="23"/>
      <c r="F39" s="23"/>
      <c r="G39" s="23"/>
      <c r="H39" s="23"/>
      <c r="I39" s="23"/>
      <c r="J39" s="23"/>
      <c r="K39" s="23"/>
      <c r="L39" s="23"/>
      <c r="M39" s="23"/>
      <c r="N39" s="23"/>
      <c r="O39" s="23"/>
      <c r="P39" s="23"/>
      <c r="Q39" s="23"/>
      <c r="R39" s="23"/>
      <c r="S39" s="23"/>
    </row>
    <row r="40" spans="1:19" ht="63" x14ac:dyDescent="0.25">
      <c r="A40" s="24" t="s">
        <v>406</v>
      </c>
      <c r="B40" s="39" t="s">
        <v>458</v>
      </c>
      <c r="C40" s="161">
        <f>C48</f>
        <v>0</v>
      </c>
      <c r="D40" s="23"/>
      <c r="E40" s="23"/>
      <c r="F40" s="23"/>
      <c r="G40" s="23"/>
      <c r="H40" s="23"/>
      <c r="I40" s="23"/>
      <c r="J40" s="23"/>
      <c r="K40" s="23"/>
      <c r="L40" s="23"/>
      <c r="M40" s="23"/>
      <c r="N40" s="23"/>
      <c r="O40" s="23"/>
      <c r="P40" s="23"/>
      <c r="Q40" s="23"/>
      <c r="R40" s="23"/>
      <c r="S40" s="23"/>
    </row>
    <row r="41" spans="1:19" ht="105.75" customHeight="1" x14ac:dyDescent="0.25">
      <c r="A41" s="24" t="s">
        <v>417</v>
      </c>
      <c r="B41" s="39" t="s">
        <v>440</v>
      </c>
      <c r="C41" s="159" t="s">
        <v>463</v>
      </c>
      <c r="D41" s="23"/>
      <c r="E41" s="23"/>
      <c r="F41" s="23"/>
      <c r="G41" s="23"/>
      <c r="H41" s="23"/>
      <c r="I41" s="23"/>
      <c r="J41" s="23"/>
      <c r="K41" s="23"/>
      <c r="L41" s="23"/>
      <c r="M41" s="23"/>
      <c r="N41" s="23"/>
      <c r="O41" s="23"/>
      <c r="P41" s="23"/>
      <c r="Q41" s="23"/>
      <c r="R41" s="23"/>
      <c r="S41" s="23"/>
    </row>
    <row r="42" spans="1:19" ht="83.25" customHeight="1" x14ac:dyDescent="0.25">
      <c r="A42" s="24" t="s">
        <v>407</v>
      </c>
      <c r="B42" s="39" t="s">
        <v>455</v>
      </c>
      <c r="C42" s="159" t="s">
        <v>463</v>
      </c>
      <c r="D42" s="23"/>
      <c r="E42" s="23"/>
      <c r="F42" s="23"/>
      <c r="G42" s="23"/>
      <c r="H42" s="23"/>
      <c r="I42" s="23"/>
      <c r="J42" s="23"/>
      <c r="K42" s="23"/>
      <c r="L42" s="23"/>
      <c r="M42" s="23"/>
      <c r="N42" s="23"/>
      <c r="O42" s="23"/>
      <c r="P42" s="23"/>
      <c r="Q42" s="23"/>
      <c r="R42" s="23"/>
      <c r="S42" s="23"/>
    </row>
    <row r="43" spans="1:19" ht="186" customHeight="1" x14ac:dyDescent="0.25">
      <c r="A43" s="24" t="s">
        <v>420</v>
      </c>
      <c r="B43" s="39" t="s">
        <v>421</v>
      </c>
      <c r="C43" s="159" t="s">
        <v>463</v>
      </c>
      <c r="D43" s="23"/>
      <c r="E43" s="23"/>
      <c r="F43" s="23"/>
      <c r="G43" s="23"/>
      <c r="H43" s="23"/>
      <c r="I43" s="23"/>
      <c r="J43" s="23"/>
      <c r="K43" s="23"/>
      <c r="L43" s="23"/>
      <c r="M43" s="23"/>
      <c r="N43" s="23"/>
      <c r="O43" s="23"/>
      <c r="P43" s="23"/>
      <c r="Q43" s="23"/>
      <c r="R43" s="23"/>
      <c r="S43" s="23"/>
    </row>
    <row r="44" spans="1:19" ht="111" customHeight="1" x14ac:dyDescent="0.25">
      <c r="A44" s="24" t="s">
        <v>408</v>
      </c>
      <c r="B44" s="39" t="s">
        <v>446</v>
      </c>
      <c r="C44" s="159" t="s">
        <v>463</v>
      </c>
      <c r="D44" s="23"/>
      <c r="E44" s="23"/>
      <c r="F44" s="23"/>
      <c r="G44" s="23"/>
      <c r="H44" s="23"/>
      <c r="I44" s="23"/>
      <c r="J44" s="23"/>
      <c r="K44" s="23"/>
      <c r="L44" s="23"/>
      <c r="M44" s="23"/>
      <c r="N44" s="23"/>
      <c r="O44" s="23"/>
      <c r="P44" s="23"/>
      <c r="Q44" s="23"/>
      <c r="R44" s="23"/>
      <c r="S44" s="23"/>
    </row>
    <row r="45" spans="1:19" ht="120" customHeight="1" x14ac:dyDescent="0.25">
      <c r="A45" s="24" t="s">
        <v>441</v>
      </c>
      <c r="B45" s="39" t="s">
        <v>447</v>
      </c>
      <c r="C45" s="159" t="s">
        <v>463</v>
      </c>
      <c r="D45" s="23"/>
      <c r="E45" s="23"/>
      <c r="F45" s="23"/>
      <c r="G45" s="23"/>
      <c r="H45" s="23"/>
      <c r="I45" s="23"/>
      <c r="J45" s="23"/>
      <c r="K45" s="23"/>
      <c r="L45" s="23"/>
      <c r="M45" s="23"/>
      <c r="N45" s="23"/>
      <c r="O45" s="23"/>
      <c r="P45" s="23"/>
      <c r="Q45" s="23"/>
      <c r="R45" s="23"/>
      <c r="S45" s="23"/>
    </row>
    <row r="46" spans="1:19" ht="101.25" customHeight="1" x14ac:dyDescent="0.25">
      <c r="A46" s="24" t="s">
        <v>409</v>
      </c>
      <c r="B46" s="39" t="s">
        <v>448</v>
      </c>
      <c r="C46" s="159" t="s">
        <v>463</v>
      </c>
      <c r="D46" s="23"/>
      <c r="E46" s="23"/>
      <c r="F46" s="23"/>
      <c r="G46" s="23"/>
      <c r="H46" s="23"/>
      <c r="I46" s="23"/>
      <c r="J46" s="23"/>
      <c r="K46" s="23"/>
      <c r="L46" s="23"/>
      <c r="M46" s="23"/>
      <c r="N46" s="23"/>
      <c r="O46" s="23"/>
      <c r="P46" s="23"/>
      <c r="Q46" s="23"/>
      <c r="R46" s="23"/>
      <c r="S46" s="23"/>
    </row>
    <row r="47" spans="1:19" ht="18.75" customHeight="1" x14ac:dyDescent="0.25">
      <c r="A47" s="257"/>
      <c r="B47" s="258"/>
      <c r="C47" s="259"/>
      <c r="D47" s="23"/>
      <c r="E47" s="23"/>
      <c r="F47" s="23"/>
      <c r="G47" s="23"/>
      <c r="H47" s="23"/>
      <c r="I47" s="23"/>
      <c r="J47" s="23"/>
      <c r="K47" s="23"/>
      <c r="L47" s="23"/>
      <c r="M47" s="23"/>
      <c r="N47" s="23"/>
      <c r="O47" s="23"/>
      <c r="P47" s="23"/>
      <c r="Q47" s="23"/>
      <c r="R47" s="23"/>
      <c r="S47" s="23"/>
    </row>
    <row r="48" spans="1:19" ht="75.75" customHeight="1" x14ac:dyDescent="0.25">
      <c r="A48" s="24" t="s">
        <v>442</v>
      </c>
      <c r="B48" s="39" t="s">
        <v>456</v>
      </c>
      <c r="C48" s="161">
        <v>0</v>
      </c>
      <c r="D48" s="23"/>
      <c r="E48" s="23"/>
      <c r="F48" s="23"/>
      <c r="G48" s="23"/>
      <c r="H48" s="23"/>
      <c r="I48" s="23"/>
      <c r="J48" s="23"/>
      <c r="K48" s="23"/>
      <c r="L48" s="23"/>
      <c r="M48" s="23"/>
      <c r="N48" s="23"/>
      <c r="O48" s="23"/>
      <c r="P48" s="23"/>
      <c r="Q48" s="23"/>
      <c r="R48" s="23"/>
      <c r="S48" s="23"/>
    </row>
    <row r="49" spans="1:19" ht="71.25" customHeight="1" x14ac:dyDescent="0.25">
      <c r="A49" s="24" t="s">
        <v>410</v>
      </c>
      <c r="B49" s="39" t="s">
        <v>457</v>
      </c>
      <c r="C49" s="175">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9" t="str">
        <f>'1. паспорт местоположение'!A12:C12</f>
        <v>K_TP3300.PR.0089</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2" t="s">
        <v>419</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101</v>
      </c>
      <c r="C19" s="274" t="s">
        <v>334</v>
      </c>
      <c r="D19" s="273" t="s">
        <v>333</v>
      </c>
      <c r="E19" s="273" t="s">
        <v>100</v>
      </c>
      <c r="F19" s="273" t="s">
        <v>99</v>
      </c>
      <c r="G19" s="273" t="s">
        <v>329</v>
      </c>
      <c r="H19" s="273" t="s">
        <v>98</v>
      </c>
      <c r="I19" s="273" t="s">
        <v>97</v>
      </c>
      <c r="J19" s="273" t="s">
        <v>96</v>
      </c>
      <c r="K19" s="273" t="s">
        <v>95</v>
      </c>
      <c r="L19" s="273" t="s">
        <v>94</v>
      </c>
      <c r="M19" s="273" t="s">
        <v>93</v>
      </c>
      <c r="N19" s="273" t="s">
        <v>92</v>
      </c>
      <c r="O19" s="273" t="s">
        <v>91</v>
      </c>
      <c r="P19" s="273" t="s">
        <v>90</v>
      </c>
      <c r="Q19" s="273" t="s">
        <v>332</v>
      </c>
      <c r="R19" s="273"/>
      <c r="S19" s="276" t="s">
        <v>413</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1" t="s">
        <v>330</v>
      </c>
      <c r="R20" s="42" t="s">
        <v>331</v>
      </c>
      <c r="S20" s="276"/>
      <c r="T20" s="28"/>
      <c r="U20" s="28"/>
      <c r="V20" s="28"/>
      <c r="W20" s="28"/>
      <c r="X20" s="28"/>
      <c r="Y20" s="28"/>
      <c r="Z20" s="27"/>
      <c r="AA20" s="27"/>
      <c r="AB20" s="27"/>
    </row>
    <row r="21" spans="1:28" s="3" customFormat="1" ht="18.75" x14ac:dyDescent="0.2">
      <c r="A21" s="41">
        <v>1</v>
      </c>
      <c r="B21" s="45">
        <v>2</v>
      </c>
      <c r="C21" s="41">
        <v>3</v>
      </c>
      <c r="D21" s="45">
        <v>4</v>
      </c>
      <c r="E21" s="41">
        <v>5</v>
      </c>
      <c r="F21" s="45">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40"/>
      <c r="T22" s="28"/>
      <c r="U22" s="28"/>
      <c r="V22" s="28"/>
      <c r="W22" s="28"/>
      <c r="X22" s="27"/>
      <c r="Y22" s="27"/>
      <c r="Z22" s="27"/>
      <c r="AA22" s="27"/>
      <c r="AB22" s="27"/>
    </row>
    <row r="23" spans="1:28" ht="20.25" customHeight="1" x14ac:dyDescent="0.25">
      <c r="A23" s="126"/>
      <c r="B23" s="45" t="s">
        <v>327</v>
      </c>
      <c r="C23" s="45"/>
      <c r="D23" s="45"/>
      <c r="E23" s="126" t="s">
        <v>328</v>
      </c>
      <c r="F23" s="126" t="s">
        <v>328</v>
      </c>
      <c r="G23" s="126" t="s">
        <v>328</v>
      </c>
      <c r="H23" s="126"/>
      <c r="I23" s="126"/>
      <c r="J23" s="126"/>
      <c r="K23" s="126"/>
      <c r="L23" s="126"/>
      <c r="M23" s="126"/>
      <c r="N23" s="126"/>
      <c r="O23" s="126"/>
      <c r="P23" s="126"/>
      <c r="Q23" s="12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9" t="str">
        <f>'1. паспорт местоположение'!A12:C12</f>
        <v>K_TP3300.PR.0089</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424</v>
      </c>
      <c r="B19" s="263"/>
      <c r="C19" s="263"/>
      <c r="D19" s="263"/>
      <c r="E19" s="263"/>
      <c r="F19" s="263"/>
      <c r="G19" s="263"/>
      <c r="H19" s="263"/>
      <c r="I19" s="263"/>
      <c r="J19" s="263"/>
      <c r="K19" s="263"/>
      <c r="L19" s="263"/>
      <c r="M19" s="263"/>
      <c r="N19" s="263"/>
      <c r="O19" s="263"/>
      <c r="P19" s="263"/>
      <c r="Q19" s="263"/>
      <c r="R19" s="263"/>
      <c r="S19" s="263"/>
      <c r="T19" s="263"/>
    </row>
    <row r="20" spans="1:113" s="5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221</v>
      </c>
      <c r="C21" s="285"/>
      <c r="D21" s="288" t="s">
        <v>123</v>
      </c>
      <c r="E21" s="284" t="s">
        <v>453</v>
      </c>
      <c r="F21" s="285"/>
      <c r="G21" s="284" t="s">
        <v>240</v>
      </c>
      <c r="H21" s="285"/>
      <c r="I21" s="284" t="s">
        <v>122</v>
      </c>
      <c r="J21" s="285"/>
      <c r="K21" s="288" t="s">
        <v>121</v>
      </c>
      <c r="L21" s="284" t="s">
        <v>120</v>
      </c>
      <c r="M21" s="285"/>
      <c r="N21" s="284" t="s">
        <v>449</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79" t="s">
        <v>116</v>
      </c>
      <c r="R22" s="79" t="s">
        <v>423</v>
      </c>
      <c r="S22" s="79" t="s">
        <v>115</v>
      </c>
      <c r="T22" s="79" t="s">
        <v>114</v>
      </c>
    </row>
    <row r="23" spans="1:113" ht="51.75" customHeight="1" x14ac:dyDescent="0.25">
      <c r="A23" s="283"/>
      <c r="B23" s="148" t="s">
        <v>112</v>
      </c>
      <c r="C23" s="148" t="s">
        <v>113</v>
      </c>
      <c r="D23" s="289"/>
      <c r="E23" s="148" t="s">
        <v>112</v>
      </c>
      <c r="F23" s="148" t="s">
        <v>113</v>
      </c>
      <c r="G23" s="148" t="s">
        <v>112</v>
      </c>
      <c r="H23" s="148" t="s">
        <v>113</v>
      </c>
      <c r="I23" s="148" t="s">
        <v>112</v>
      </c>
      <c r="J23" s="148" t="s">
        <v>113</v>
      </c>
      <c r="K23" s="148" t="s">
        <v>112</v>
      </c>
      <c r="L23" s="148" t="s">
        <v>112</v>
      </c>
      <c r="M23" s="148" t="s">
        <v>113</v>
      </c>
      <c r="N23" s="148" t="s">
        <v>112</v>
      </c>
      <c r="O23" s="148" t="s">
        <v>113</v>
      </c>
      <c r="P23" s="149" t="s">
        <v>112</v>
      </c>
      <c r="Q23" s="79" t="s">
        <v>112</v>
      </c>
      <c r="R23" s="79" t="s">
        <v>112</v>
      </c>
      <c r="S23" s="79" t="s">
        <v>112</v>
      </c>
      <c r="T23" s="79"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57"/>
      <c r="B25" s="157"/>
      <c r="C25" s="157"/>
      <c r="D25" s="157"/>
      <c r="E25" s="157"/>
      <c r="F25" s="157"/>
      <c r="G25" s="157"/>
      <c r="H25" s="157"/>
      <c r="I25" s="157"/>
      <c r="J25" s="157"/>
      <c r="K25" s="157"/>
      <c r="L25" s="157"/>
      <c r="M25" s="157"/>
      <c r="N25" s="157"/>
      <c r="O25" s="157"/>
      <c r="P25" s="157"/>
      <c r="Q25" s="157"/>
      <c r="R25" s="157"/>
      <c r="S25" s="157"/>
      <c r="T25" s="157"/>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90" t="s">
        <v>459</v>
      </c>
      <c r="C28" s="290"/>
      <c r="D28" s="290"/>
      <c r="E28" s="290"/>
      <c r="F28" s="290"/>
      <c r="G28" s="290"/>
      <c r="H28" s="290"/>
      <c r="I28" s="290"/>
      <c r="J28" s="290"/>
      <c r="K28" s="290"/>
      <c r="L28" s="290"/>
      <c r="M28" s="290"/>
      <c r="N28" s="290"/>
      <c r="O28" s="290"/>
      <c r="P28" s="290"/>
      <c r="Q28" s="290"/>
      <c r="R28" s="29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422</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activeCell="Q6" sqref="Q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K_TP3300.PR.0089</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426</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ht="21" customHeight="1" x14ac:dyDescent="0.25"/>
    <row r="21" spans="1:27" ht="15.75" customHeight="1" x14ac:dyDescent="0.25">
      <c r="A21" s="292" t="s">
        <v>6</v>
      </c>
      <c r="B21" s="294" t="s">
        <v>433</v>
      </c>
      <c r="C21" s="295"/>
      <c r="D21" s="294" t="s">
        <v>435</v>
      </c>
      <c r="E21" s="295"/>
      <c r="F21" s="277" t="s">
        <v>95</v>
      </c>
      <c r="G21" s="279"/>
      <c r="H21" s="279"/>
      <c r="I21" s="278"/>
      <c r="J21" s="292" t="s">
        <v>436</v>
      </c>
      <c r="K21" s="294" t="s">
        <v>437</v>
      </c>
      <c r="L21" s="295"/>
      <c r="M21" s="294" t="s">
        <v>438</v>
      </c>
      <c r="N21" s="295"/>
      <c r="O21" s="294" t="s">
        <v>425</v>
      </c>
      <c r="P21" s="295"/>
      <c r="Q21" s="294" t="s">
        <v>128</v>
      </c>
      <c r="R21" s="295"/>
      <c r="S21" s="292" t="s">
        <v>127</v>
      </c>
      <c r="T21" s="292" t="s">
        <v>439</v>
      </c>
      <c r="U21" s="292" t="s">
        <v>434</v>
      </c>
      <c r="V21" s="294" t="s">
        <v>126</v>
      </c>
      <c r="W21" s="295"/>
      <c r="X21" s="277" t="s">
        <v>118</v>
      </c>
      <c r="Y21" s="279"/>
      <c r="Z21" s="277" t="s">
        <v>117</v>
      </c>
      <c r="AA21" s="279"/>
    </row>
    <row r="22" spans="1:27" ht="216" customHeight="1" x14ac:dyDescent="0.25">
      <c r="A22" s="298"/>
      <c r="B22" s="296"/>
      <c r="C22" s="297"/>
      <c r="D22" s="296"/>
      <c r="E22" s="297"/>
      <c r="F22" s="277" t="s">
        <v>125</v>
      </c>
      <c r="G22" s="278"/>
      <c r="H22" s="277" t="s">
        <v>124</v>
      </c>
      <c r="I22" s="278"/>
      <c r="J22" s="293"/>
      <c r="K22" s="296"/>
      <c r="L22" s="297"/>
      <c r="M22" s="296"/>
      <c r="N22" s="297"/>
      <c r="O22" s="296"/>
      <c r="P22" s="297"/>
      <c r="Q22" s="296"/>
      <c r="R22" s="297"/>
      <c r="S22" s="293"/>
      <c r="T22" s="293"/>
      <c r="U22" s="293"/>
      <c r="V22" s="296"/>
      <c r="W22" s="297"/>
      <c r="X22" s="79" t="s">
        <v>116</v>
      </c>
      <c r="Y22" s="79" t="s">
        <v>423</v>
      </c>
      <c r="Z22" s="79" t="s">
        <v>115</v>
      </c>
      <c r="AA22" s="79" t="s">
        <v>114</v>
      </c>
    </row>
    <row r="23" spans="1:27" ht="60" customHeight="1" x14ac:dyDescent="0.25">
      <c r="A23" s="293"/>
      <c r="B23" s="146" t="s">
        <v>112</v>
      </c>
      <c r="C23" s="146" t="s">
        <v>113</v>
      </c>
      <c r="D23" s="80" t="s">
        <v>112</v>
      </c>
      <c r="E23" s="80" t="s">
        <v>113</v>
      </c>
      <c r="F23" s="80" t="s">
        <v>112</v>
      </c>
      <c r="G23" s="80" t="s">
        <v>113</v>
      </c>
      <c r="H23" s="80" t="s">
        <v>112</v>
      </c>
      <c r="I23" s="80" t="s">
        <v>113</v>
      </c>
      <c r="J23" s="80" t="s">
        <v>112</v>
      </c>
      <c r="K23" s="80" t="s">
        <v>112</v>
      </c>
      <c r="L23" s="80" t="s">
        <v>113</v>
      </c>
      <c r="M23" s="80" t="s">
        <v>112</v>
      </c>
      <c r="N23" s="80" t="s">
        <v>113</v>
      </c>
      <c r="O23" s="80" t="s">
        <v>112</v>
      </c>
      <c r="P23" s="80" t="s">
        <v>113</v>
      </c>
      <c r="Q23" s="80" t="s">
        <v>112</v>
      </c>
      <c r="R23" s="80" t="s">
        <v>113</v>
      </c>
      <c r="S23" s="80" t="s">
        <v>112</v>
      </c>
      <c r="T23" s="80" t="s">
        <v>112</v>
      </c>
      <c r="U23" s="80" t="s">
        <v>112</v>
      </c>
      <c r="V23" s="80" t="s">
        <v>112</v>
      </c>
      <c r="W23" s="80" t="s">
        <v>113</v>
      </c>
      <c r="X23" s="80" t="s">
        <v>112</v>
      </c>
      <c r="Y23" s="80" t="s">
        <v>112</v>
      </c>
      <c r="Z23" s="79" t="s">
        <v>112</v>
      </c>
      <c r="AA23" s="79" t="s">
        <v>112</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7"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50"/>
      <c r="AA26" s="50"/>
    </row>
    <row r="27" spans="1:27" s="55" customFormat="1" ht="12.75" x14ac:dyDescent="0.2">
      <c r="A27" s="56"/>
      <c r="B27" s="56"/>
      <c r="C27" s="56"/>
      <c r="E27" s="56"/>
      <c r="X27" s="83"/>
      <c r="Y27" s="83"/>
      <c r="Z27" s="83"/>
      <c r="AA27" s="83"/>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2026 год</v>
      </c>
      <c r="B5" s="260"/>
      <c r="C5" s="26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K_TP3300.PR.0089</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7"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2" t="s">
        <v>418</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431</v>
      </c>
      <c r="C22" s="239" t="s">
        <v>544</v>
      </c>
      <c r="D22" s="29"/>
      <c r="E22" s="29"/>
      <c r="F22" s="28"/>
      <c r="G22" s="28"/>
      <c r="H22" s="28"/>
      <c r="I22" s="28"/>
      <c r="J22" s="28"/>
      <c r="K22" s="28"/>
      <c r="L22" s="28"/>
      <c r="M22" s="28"/>
      <c r="N22" s="28"/>
      <c r="O22" s="28"/>
      <c r="P22" s="28"/>
      <c r="Q22" s="27"/>
      <c r="R22" s="27"/>
      <c r="S22" s="27"/>
      <c r="T22" s="27"/>
      <c r="U22" s="27"/>
    </row>
    <row r="23" spans="1:21" ht="156.94999999999999" customHeight="1" x14ac:dyDescent="0.25">
      <c r="A23" s="24" t="s">
        <v>64</v>
      </c>
      <c r="B23" s="26" t="s">
        <v>61</v>
      </c>
      <c r="C23" s="240" t="s">
        <v>570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451</v>
      </c>
      <c r="C24" s="36"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452</v>
      </c>
      <c r="C25" s="36" t="s">
        <v>511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510</v>
      </c>
      <c r="D26" s="23"/>
      <c r="E26" s="23"/>
      <c r="F26" s="23"/>
      <c r="G26" s="23"/>
      <c r="H26" s="23"/>
      <c r="I26" s="23"/>
      <c r="J26" s="23"/>
      <c r="K26" s="23"/>
      <c r="L26" s="23"/>
      <c r="M26" s="23"/>
      <c r="N26" s="23"/>
      <c r="O26" s="23"/>
      <c r="P26" s="23"/>
      <c r="Q26" s="23"/>
      <c r="R26" s="23"/>
      <c r="S26" s="23"/>
      <c r="T26" s="23"/>
      <c r="U26" s="23"/>
    </row>
    <row r="27" spans="1:21" ht="330.75" x14ac:dyDescent="0.25">
      <c r="A27" s="24" t="s">
        <v>59</v>
      </c>
      <c r="B27" s="26" t="s">
        <v>432</v>
      </c>
      <c r="C27" s="241"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t="s">
        <v>469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43"/>
      <c r="AB6" s="14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43"/>
      <c r="AB7" s="143"/>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44"/>
      <c r="AB8" s="144"/>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45"/>
      <c r="AB9" s="14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43"/>
      <c r="AB10" s="143"/>
    </row>
    <row r="11" spans="1:28" ht="15.75" x14ac:dyDescent="0.25">
      <c r="A11" s="269" t="str">
        <f>'1. паспорт местоположение'!A12:C12</f>
        <v>K_TP3300.PR.0089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44"/>
      <c r="AB11" s="144"/>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45"/>
      <c r="AB12" s="14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44"/>
      <c r="AB14" s="14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45"/>
      <c r="AB15" s="145"/>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53"/>
      <c r="AB16" s="15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53"/>
      <c r="AB17" s="15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53"/>
      <c r="AB18" s="15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53"/>
      <c r="AB19" s="15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54"/>
      <c r="AB20" s="15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54"/>
      <c r="AB21" s="154"/>
    </row>
    <row r="22" spans="1:28" x14ac:dyDescent="0.25">
      <c r="A22" s="301" t="s">
        <v>450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55"/>
      <c r="AB22" s="155"/>
    </row>
    <row r="23" spans="1:28" ht="32.25" customHeight="1" x14ac:dyDescent="0.25">
      <c r="A23" s="303" t="s">
        <v>325</v>
      </c>
      <c r="B23" s="304"/>
      <c r="C23" s="304"/>
      <c r="D23" s="304"/>
      <c r="E23" s="304"/>
      <c r="F23" s="304"/>
      <c r="G23" s="304"/>
      <c r="H23" s="304"/>
      <c r="I23" s="304"/>
      <c r="J23" s="304"/>
      <c r="K23" s="304"/>
      <c r="L23" s="305"/>
      <c r="M23" s="302" t="s">
        <v>326</v>
      </c>
      <c r="N23" s="302"/>
      <c r="O23" s="302"/>
      <c r="P23" s="302"/>
      <c r="Q23" s="302"/>
      <c r="R23" s="302"/>
      <c r="S23" s="302"/>
      <c r="T23" s="302"/>
      <c r="U23" s="302"/>
      <c r="V23" s="302"/>
      <c r="W23" s="302"/>
      <c r="X23" s="302"/>
      <c r="Y23" s="302"/>
      <c r="Z23" s="302"/>
    </row>
    <row r="24" spans="1:28" ht="151.5" customHeight="1" x14ac:dyDescent="0.25">
      <c r="A24" s="76" t="s">
        <v>231</v>
      </c>
      <c r="B24" s="77" t="s">
        <v>238</v>
      </c>
      <c r="C24" s="76" t="s">
        <v>319</v>
      </c>
      <c r="D24" s="76" t="s">
        <v>232</v>
      </c>
      <c r="E24" s="76" t="s">
        <v>320</v>
      </c>
      <c r="F24" s="76" t="s">
        <v>322</v>
      </c>
      <c r="G24" s="76" t="s">
        <v>321</v>
      </c>
      <c r="H24" s="76" t="s">
        <v>233</v>
      </c>
      <c r="I24" s="76" t="s">
        <v>323</v>
      </c>
      <c r="J24" s="76" t="s">
        <v>239</v>
      </c>
      <c r="K24" s="77" t="s">
        <v>237</v>
      </c>
      <c r="L24" s="77" t="s">
        <v>234</v>
      </c>
      <c r="M24" s="78" t="s">
        <v>246</v>
      </c>
      <c r="N24" s="77" t="s">
        <v>461</v>
      </c>
      <c r="O24" s="76" t="s">
        <v>244</v>
      </c>
      <c r="P24" s="76" t="s">
        <v>245</v>
      </c>
      <c r="Q24" s="76" t="s">
        <v>243</v>
      </c>
      <c r="R24" s="76" t="s">
        <v>233</v>
      </c>
      <c r="S24" s="76" t="s">
        <v>242</v>
      </c>
      <c r="T24" s="76" t="s">
        <v>241</v>
      </c>
      <c r="U24" s="76" t="s">
        <v>318</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56">
        <v>11</v>
      </c>
      <c r="L25" s="77">
        <v>12</v>
      </c>
      <c r="M25" s="156">
        <v>13</v>
      </c>
      <c r="N25" s="77">
        <v>14</v>
      </c>
      <c r="O25" s="156">
        <v>15</v>
      </c>
      <c r="P25" s="77">
        <v>16</v>
      </c>
      <c r="Q25" s="156">
        <v>17</v>
      </c>
      <c r="R25" s="77">
        <v>18</v>
      </c>
      <c r="S25" s="156">
        <v>19</v>
      </c>
      <c r="T25" s="77">
        <v>20</v>
      </c>
      <c r="U25" s="156">
        <v>21</v>
      </c>
      <c r="V25" s="77">
        <v>22</v>
      </c>
      <c r="W25" s="156">
        <v>23</v>
      </c>
      <c r="X25" s="77">
        <v>24</v>
      </c>
      <c r="Y25" s="156">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9" t="str">
        <f>'1. паспорт местоположение'!A12:C12</f>
        <v>K_TP3300.PR.0089</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6" t="s">
        <v>427</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7" t="s">
        <v>87</v>
      </c>
      <c r="F19" s="308"/>
      <c r="G19" s="308"/>
      <c r="H19" s="308"/>
      <c r="I19" s="309"/>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8" t="s">
        <v>4</v>
      </c>
      <c r="M20" s="47" t="s">
        <v>229</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462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466</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K_TP3300.PR.0089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7"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428</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16" t="s">
        <v>315</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95"/>
      <c r="AN24" s="95"/>
      <c r="AO24" s="123"/>
      <c r="AP24" s="123"/>
      <c r="AQ24" s="123"/>
      <c r="AR24" s="123"/>
      <c r="AS24" s="101"/>
    </row>
    <row r="25" spans="1:45" ht="12.75" customHeight="1" x14ac:dyDescent="0.25">
      <c r="A25" s="317" t="s">
        <v>314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96"/>
      <c r="AN25" s="320" t="s">
        <v>313</v>
      </c>
      <c r="AO25" s="320"/>
      <c r="AP25" s="320"/>
      <c r="AQ25" s="315"/>
      <c r="AR25" s="315"/>
      <c r="AS25" s="101"/>
    </row>
    <row r="26" spans="1:45" ht="17.25" customHeight="1" x14ac:dyDescent="0.25">
      <c r="A26" s="327" t="s">
        <v>312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96"/>
      <c r="AN26" s="310" t="s">
        <v>311</v>
      </c>
      <c r="AO26" s="311"/>
      <c r="AP26" s="312"/>
      <c r="AQ26" s="313"/>
      <c r="AR26" s="314"/>
      <c r="AS26" s="101"/>
    </row>
    <row r="27" spans="1:45" ht="17.25" customHeight="1" x14ac:dyDescent="0.25">
      <c r="A27" s="327" t="s">
        <v>310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96"/>
      <c r="AN27" s="310" t="s">
        <v>309</v>
      </c>
      <c r="AO27" s="311"/>
      <c r="AP27" s="312"/>
      <c r="AQ27" s="313"/>
      <c r="AR27" s="314"/>
      <c r="AS27" s="101"/>
    </row>
    <row r="28" spans="1:45" ht="27.75" customHeight="1" thickBot="1" x14ac:dyDescent="0.3">
      <c r="A28" s="330" t="s">
        <v>308</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96"/>
      <c r="AN28" s="334" t="s">
        <v>307</v>
      </c>
      <c r="AO28" s="335"/>
      <c r="AP28" s="336"/>
      <c r="AQ28" s="313"/>
      <c r="AR28" s="314"/>
      <c r="AS28" s="101"/>
    </row>
    <row r="29" spans="1:45" ht="17.25" customHeight="1" x14ac:dyDescent="0.25">
      <c r="A29" s="321" t="s">
        <v>306</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96"/>
      <c r="AN29" s="324"/>
      <c r="AO29" s="325"/>
      <c r="AP29" s="325"/>
      <c r="AQ29" s="313"/>
      <c r="AR29" s="326"/>
      <c r="AS29" s="101"/>
    </row>
    <row r="30" spans="1:45" ht="17.25" customHeight="1" x14ac:dyDescent="0.25">
      <c r="A30" s="327" t="s">
        <v>305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96"/>
      <c r="AS30" s="101"/>
    </row>
    <row r="31" spans="1:45" ht="17.25" customHeight="1" x14ac:dyDescent="0.25">
      <c r="A31" s="327" t="s">
        <v>304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96"/>
      <c r="AN31" s="96"/>
      <c r="AO31" s="122"/>
      <c r="AP31" s="122"/>
      <c r="AQ31" s="122"/>
      <c r="AR31" s="122"/>
      <c r="AS31" s="101"/>
    </row>
    <row r="32" spans="1:45" ht="17.25" customHeight="1" x14ac:dyDescent="0.25">
      <c r="A32" s="327" t="s">
        <v>279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96"/>
      <c r="AN32" s="96"/>
      <c r="AO32" s="96"/>
      <c r="AP32" s="96"/>
      <c r="AQ32" s="96"/>
      <c r="AR32" s="96"/>
      <c r="AS32" s="101"/>
    </row>
    <row r="33" spans="1:45" ht="17.25" customHeight="1" x14ac:dyDescent="0.25">
      <c r="A33" s="327" t="s">
        <v>303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96"/>
      <c r="AN33" s="96"/>
      <c r="AO33" s="96"/>
      <c r="AP33" s="96"/>
      <c r="AQ33" s="96"/>
      <c r="AR33" s="96"/>
      <c r="AS33" s="101"/>
    </row>
    <row r="34" spans="1:45" ht="17.25" customHeight="1" x14ac:dyDescent="0.25">
      <c r="A34" s="327" t="s">
        <v>302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96"/>
      <c r="AN34" s="96"/>
      <c r="AO34" s="96"/>
      <c r="AP34" s="96"/>
      <c r="AQ34" s="96"/>
      <c r="AR34" s="96"/>
      <c r="AS34" s="101"/>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96"/>
      <c r="AN35" s="96"/>
      <c r="AO35" s="96"/>
      <c r="AP35" s="96"/>
      <c r="AQ35" s="96"/>
      <c r="AR35" s="96"/>
      <c r="AS35" s="101"/>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96"/>
      <c r="AN36" s="96"/>
      <c r="AO36" s="96"/>
      <c r="AP36" s="96"/>
      <c r="AQ36" s="96"/>
      <c r="AR36" s="96"/>
      <c r="AS36" s="101"/>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96"/>
      <c r="AN37" s="96"/>
      <c r="AO37" s="96"/>
      <c r="AP37" s="96"/>
      <c r="AQ37" s="96"/>
      <c r="AR37" s="96"/>
      <c r="AS37" s="101"/>
    </row>
    <row r="38" spans="1:45" ht="17.25" customHeight="1" x14ac:dyDescent="0.25">
      <c r="A38" s="327" t="s">
        <v>301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96"/>
      <c r="AN38" s="96"/>
      <c r="AO38" s="96"/>
      <c r="AP38" s="96"/>
      <c r="AQ38" s="96"/>
      <c r="AR38" s="96"/>
      <c r="AS38" s="101"/>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96"/>
      <c r="AN39" s="96"/>
      <c r="AO39" s="96"/>
      <c r="AP39" s="96"/>
      <c r="AQ39" s="96"/>
      <c r="AR39" s="96"/>
      <c r="AS39" s="101"/>
    </row>
    <row r="40" spans="1:45" ht="17.25" customHeight="1" x14ac:dyDescent="0.25">
      <c r="A40" s="317" t="s">
        <v>299</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96"/>
      <c r="AN40" s="96"/>
      <c r="AO40" s="96"/>
      <c r="AP40" s="96"/>
      <c r="AQ40" s="96"/>
      <c r="AR40" s="96"/>
      <c r="AS40" s="101"/>
    </row>
    <row r="41" spans="1:45" ht="17.25" customHeight="1" x14ac:dyDescent="0.25">
      <c r="A41" s="327" t="s">
        <v>298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96"/>
      <c r="AN41" s="96"/>
      <c r="AO41" s="96"/>
      <c r="AP41" s="96"/>
      <c r="AQ41" s="96"/>
      <c r="AR41" s="96"/>
      <c r="AS41" s="101"/>
    </row>
    <row r="42" spans="1:45" ht="17.25" customHeight="1" x14ac:dyDescent="0.25">
      <c r="A42" s="327" t="s">
        <v>297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96"/>
      <c r="AN42" s="96"/>
      <c r="AO42" s="96"/>
      <c r="AP42" s="96"/>
      <c r="AQ42" s="96"/>
      <c r="AR42" s="96"/>
      <c r="AS42" s="101"/>
    </row>
    <row r="43" spans="1:45" ht="17.25" customHeight="1" x14ac:dyDescent="0.25">
      <c r="A43" s="327" t="s">
        <v>296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96"/>
      <c r="AN43" s="96"/>
      <c r="AO43" s="96"/>
      <c r="AP43" s="96"/>
      <c r="AQ43" s="96"/>
      <c r="AR43" s="96"/>
      <c r="AS43" s="101"/>
    </row>
    <row r="44" spans="1:45" ht="17.25" customHeight="1" x14ac:dyDescent="0.25">
      <c r="A44" s="327" t="s">
        <v>295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96"/>
      <c r="AN44" s="96"/>
      <c r="AO44" s="96"/>
      <c r="AP44" s="96"/>
      <c r="AQ44" s="96"/>
      <c r="AR44" s="96"/>
      <c r="AS44" s="101"/>
    </row>
    <row r="45" spans="1:45" ht="17.25" customHeight="1" x14ac:dyDescent="0.25">
      <c r="A45" s="327" t="s">
        <v>294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96"/>
      <c r="AN45" s="96"/>
      <c r="AO45" s="96"/>
      <c r="AP45" s="96"/>
      <c r="AQ45" s="96"/>
      <c r="AR45" s="96"/>
      <c r="AS45" s="101"/>
    </row>
    <row r="46" spans="1:45" ht="17.25" customHeight="1" thickBot="1" x14ac:dyDescent="0.3">
      <c r="A46" s="340" t="s">
        <v>293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96"/>
      <c r="AN46" s="96"/>
      <c r="AO46" s="96"/>
      <c r="AP46" s="96"/>
      <c r="AQ46" s="96"/>
      <c r="AR46" s="96"/>
      <c r="AS46" s="101"/>
    </row>
    <row r="47" spans="1:45" ht="24" customHeight="1" x14ac:dyDescent="0.25">
      <c r="A47" s="343" t="s">
        <v>292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273</v>
      </c>
      <c r="AN47" s="346"/>
      <c r="AO47" s="109" t="s">
        <v>272</v>
      </c>
      <c r="AP47" s="109" t="s">
        <v>271</v>
      </c>
      <c r="AQ47" s="101"/>
    </row>
    <row r="48" spans="1:45" ht="12" customHeight="1" x14ac:dyDescent="0.25">
      <c r="A48" s="327" t="s">
        <v>291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3"/>
      <c r="AP48" s="113"/>
      <c r="AQ48" s="101"/>
    </row>
    <row r="49" spans="1:43" ht="12" customHeight="1" x14ac:dyDescent="0.25">
      <c r="A49" s="327" t="s">
        <v>290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3"/>
      <c r="AP49" s="113"/>
      <c r="AQ49" s="101"/>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47" t="s">
        <v>288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273</v>
      </c>
      <c r="AN52" s="346"/>
      <c r="AO52" s="109" t="s">
        <v>272</v>
      </c>
      <c r="AP52" s="109" t="s">
        <v>271</v>
      </c>
      <c r="AQ52" s="101"/>
    </row>
    <row r="53" spans="1:43" ht="11.25" customHeight="1" x14ac:dyDescent="0.25">
      <c r="A53" s="349" t="s">
        <v>287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17"/>
      <c r="AP53" s="117"/>
      <c r="AQ53" s="101"/>
    </row>
    <row r="54" spans="1:43" ht="12" customHeight="1" x14ac:dyDescent="0.25">
      <c r="A54" s="327" t="s">
        <v>286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3"/>
      <c r="AP54" s="113"/>
      <c r="AQ54" s="101"/>
    </row>
    <row r="55" spans="1:43" ht="12" customHeight="1" x14ac:dyDescent="0.25">
      <c r="A55" s="327" t="s">
        <v>285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3"/>
      <c r="AP55" s="113"/>
      <c r="AQ55" s="101"/>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47" t="s">
        <v>283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273</v>
      </c>
      <c r="AN58" s="346"/>
      <c r="AO58" s="109" t="s">
        <v>272</v>
      </c>
      <c r="AP58" s="109" t="s">
        <v>271</v>
      </c>
      <c r="AQ58" s="101"/>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15"/>
      <c r="AP59" s="115"/>
      <c r="AQ59" s="107"/>
    </row>
    <row r="60" spans="1:43" ht="12" customHeight="1" x14ac:dyDescent="0.25">
      <c r="A60" s="327" t="s">
        <v>281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3"/>
      <c r="AP60" s="113"/>
      <c r="AQ60" s="101"/>
    </row>
    <row r="61" spans="1:43" ht="12" customHeight="1" x14ac:dyDescent="0.25">
      <c r="A61" s="327" t="s">
        <v>280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3"/>
      <c r="AP61" s="113"/>
      <c r="AQ61" s="101"/>
    </row>
    <row r="62" spans="1:43" ht="12" customHeight="1" x14ac:dyDescent="0.25">
      <c r="A62" s="327" t="s">
        <v>279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3"/>
      <c r="AP62" s="113"/>
      <c r="AQ62" s="101"/>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3"/>
      <c r="AP63" s="113"/>
      <c r="AQ63" s="101"/>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3"/>
      <c r="AP64" s="113"/>
      <c r="AQ64" s="101"/>
    </row>
    <row r="65" spans="1:43" ht="12" customHeight="1" x14ac:dyDescent="0.25">
      <c r="A65" s="327" t="s">
        <v>278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3"/>
      <c r="AP65" s="113"/>
      <c r="AQ65" s="101"/>
    </row>
    <row r="66" spans="1:43" ht="27.75" customHeight="1" x14ac:dyDescent="0.25">
      <c r="A66" s="354" t="s">
        <v>277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14"/>
      <c r="AP66" s="114"/>
      <c r="AQ66" s="107"/>
    </row>
    <row r="67" spans="1:43" ht="11.25" customHeight="1" x14ac:dyDescent="0.25">
      <c r="A67" s="327" t="s">
        <v>269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3"/>
      <c r="AP67" s="113"/>
      <c r="AQ67" s="101"/>
    </row>
    <row r="68" spans="1:43" ht="25.5" customHeight="1" x14ac:dyDescent="0.25">
      <c r="A68" s="354" t="s">
        <v>270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14"/>
      <c r="AP68" s="114"/>
      <c r="AQ68" s="107"/>
    </row>
    <row r="69" spans="1:43" ht="12" customHeight="1" x14ac:dyDescent="0.25">
      <c r="A69" s="327" t="s">
        <v>268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3"/>
      <c r="AP69" s="113"/>
      <c r="AQ69" s="101"/>
    </row>
    <row r="70" spans="1:43" ht="12.75" customHeight="1" x14ac:dyDescent="0.25">
      <c r="A70" s="358" t="s">
        <v>276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14"/>
      <c r="AP70" s="114"/>
      <c r="AQ70" s="107"/>
    </row>
    <row r="71" spans="1:43" ht="12" customHeight="1" x14ac:dyDescent="0.25">
      <c r="A71" s="327" t="s">
        <v>267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3"/>
      <c r="AP71" s="113"/>
      <c r="AQ71" s="101"/>
    </row>
    <row r="72" spans="1:43" ht="12.75" customHeight="1" thickBot="1" x14ac:dyDescent="0.3">
      <c r="A72" s="360" t="s">
        <v>275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47" t="s">
        <v>274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273</v>
      </c>
      <c r="AN74" s="346"/>
      <c r="AO74" s="109" t="s">
        <v>272</v>
      </c>
      <c r="AP74" s="109" t="s">
        <v>271</v>
      </c>
      <c r="AQ74" s="101"/>
    </row>
    <row r="75" spans="1:43" ht="25.5" customHeight="1" x14ac:dyDescent="0.25">
      <c r="A75" s="354" t="s">
        <v>270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05"/>
      <c r="AP75" s="105"/>
      <c r="AQ75" s="107"/>
    </row>
    <row r="76" spans="1:43" ht="12" customHeight="1" x14ac:dyDescent="0.25">
      <c r="A76" s="327" t="s">
        <v>269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08"/>
      <c r="AP76" s="108"/>
      <c r="AQ76" s="101"/>
    </row>
    <row r="77" spans="1:43" ht="12" customHeight="1" x14ac:dyDescent="0.25">
      <c r="A77" s="327" t="s">
        <v>268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08"/>
      <c r="AP77" s="108"/>
      <c r="AQ77" s="101"/>
    </row>
    <row r="78" spans="1:43" ht="12" customHeight="1" x14ac:dyDescent="0.25">
      <c r="A78" s="327" t="s">
        <v>267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08"/>
      <c r="AP78" s="108"/>
      <c r="AQ78" s="101"/>
    </row>
    <row r="79" spans="1:43" ht="12" customHeight="1" x14ac:dyDescent="0.25">
      <c r="A79" s="327" t="s">
        <v>266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08"/>
      <c r="AP79" s="108"/>
      <c r="AQ79" s="101"/>
    </row>
    <row r="80" spans="1:43" ht="12" customHeight="1" x14ac:dyDescent="0.25">
      <c r="A80" s="327" t="s">
        <v>265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08"/>
      <c r="AP80" s="108"/>
      <c r="AQ80" s="101"/>
    </row>
    <row r="81" spans="1:45" ht="12.75" customHeight="1" x14ac:dyDescent="0.25">
      <c r="A81" s="327" t="s">
        <v>264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08"/>
      <c r="AP81" s="108"/>
      <c r="AQ81" s="101"/>
    </row>
    <row r="82" spans="1:45" ht="12.75" customHeight="1" x14ac:dyDescent="0.25">
      <c r="A82" s="327" t="s">
        <v>263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08"/>
      <c r="AP82" s="108"/>
      <c r="AQ82" s="101"/>
    </row>
    <row r="83" spans="1:45" ht="12" customHeight="1" x14ac:dyDescent="0.25">
      <c r="A83" s="358" t="s">
        <v>262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05"/>
      <c r="AP83" s="105"/>
      <c r="AQ83" s="107"/>
    </row>
    <row r="84" spans="1:45" ht="12" customHeight="1" x14ac:dyDescent="0.25">
      <c r="A84" s="358" t="s">
        <v>261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05"/>
      <c r="AP84" s="105"/>
      <c r="AQ84" s="107"/>
    </row>
    <row r="85" spans="1:45" ht="12" customHeight="1" x14ac:dyDescent="0.25">
      <c r="A85" s="327" t="s">
        <v>260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08"/>
      <c r="AP85" s="108"/>
      <c r="AQ85" s="95"/>
    </row>
    <row r="86" spans="1:45" ht="27.75" customHeight="1" x14ac:dyDescent="0.25">
      <c r="A86" s="354" t="s">
        <v>259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05"/>
      <c r="AP86" s="105"/>
      <c r="AQ86" s="107"/>
    </row>
    <row r="87" spans="1:45" x14ac:dyDescent="0.25">
      <c r="A87" s="354" t="s">
        <v>258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05"/>
      <c r="AP87" s="105"/>
      <c r="AQ87" s="107"/>
    </row>
    <row r="88" spans="1:45" ht="14.25" customHeight="1" x14ac:dyDescent="0.25">
      <c r="A88" s="370" t="s">
        <v>257</v>
      </c>
      <c r="B88" s="371"/>
      <c r="C88" s="371"/>
      <c r="D88" s="372"/>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73"/>
      <c r="AL88" s="374"/>
      <c r="AM88" s="375"/>
      <c r="AN88" s="376"/>
      <c r="AO88" s="105"/>
      <c r="AP88" s="105"/>
      <c r="AQ88" s="107"/>
    </row>
    <row r="89" spans="1:45" x14ac:dyDescent="0.25">
      <c r="A89" s="370" t="s">
        <v>256</v>
      </c>
      <c r="B89" s="371"/>
      <c r="C89" s="371"/>
      <c r="D89" s="372"/>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73"/>
      <c r="AL89" s="374"/>
      <c r="AM89" s="375"/>
      <c r="AN89" s="376"/>
      <c r="AO89" s="105"/>
      <c r="AP89" s="105"/>
      <c r="AQ89" s="95"/>
    </row>
    <row r="90" spans="1:45" ht="12" customHeight="1" thickBot="1" x14ac:dyDescent="0.3">
      <c r="A90" s="104" t="s">
        <v>255</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66"/>
      <c r="AL90" s="367"/>
      <c r="AM90" s="368"/>
      <c r="AN90" s="369"/>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250</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7" zoomScale="60" zoomScaleNormal="70" workbookViewId="0">
      <selection activeCell="K46" sqref="K46"/>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2026 год</v>
      </c>
      <c r="B5" s="260"/>
      <c r="C5" s="260"/>
      <c r="D5" s="260"/>
      <c r="E5" s="260"/>
      <c r="F5" s="260"/>
      <c r="G5" s="260"/>
      <c r="H5" s="260"/>
      <c r="I5" s="260"/>
      <c r="J5" s="260"/>
      <c r="K5" s="260"/>
      <c r="L5" s="26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9" t="str">
        <f>'5. анализ эконом эфф'!A9:AR9</f>
        <v>АО "Россети Тюмень"</v>
      </c>
      <c r="B9" s="269"/>
      <c r="C9" s="269"/>
      <c r="D9" s="269"/>
      <c r="E9" s="269"/>
      <c r="F9" s="269"/>
      <c r="G9" s="269"/>
      <c r="H9" s="269"/>
      <c r="I9" s="269"/>
      <c r="J9" s="269"/>
      <c r="K9" s="269"/>
      <c r="L9" s="269"/>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9" t="str">
        <f>'5. анализ эконом эфф'!A12:AR12</f>
        <v>K_TP3300.PR.0089</v>
      </c>
      <c r="B12" s="269"/>
      <c r="C12" s="269"/>
      <c r="D12" s="269"/>
      <c r="E12" s="269"/>
      <c r="F12" s="269"/>
      <c r="G12" s="269"/>
      <c r="H12" s="269"/>
      <c r="I12" s="269"/>
      <c r="J12" s="269"/>
      <c r="K12" s="269"/>
      <c r="L12" s="269"/>
    </row>
    <row r="13" spans="1:44" x14ac:dyDescent="0.25">
      <c r="A13" s="261" t="s">
        <v>8</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33" customHeight="1" x14ac:dyDescent="0.25">
      <c r="A15" s="267" t="str">
        <f>'5. анализ эконом эфф'!A15:AR15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163"/>
    </row>
    <row r="18" spans="1:12" x14ac:dyDescent="0.25">
      <c r="K18" s="73"/>
    </row>
    <row r="19" spans="1:12" ht="15.75" customHeight="1" x14ac:dyDescent="0.25">
      <c r="A19" s="387" t="s">
        <v>429</v>
      </c>
      <c r="B19" s="387"/>
      <c r="C19" s="387"/>
      <c r="D19" s="387"/>
      <c r="E19" s="387"/>
      <c r="F19" s="387"/>
      <c r="G19" s="387"/>
      <c r="H19" s="387"/>
      <c r="I19" s="387"/>
      <c r="J19" s="387"/>
      <c r="K19" s="387"/>
      <c r="L19" s="387"/>
    </row>
    <row r="20" spans="1:12" x14ac:dyDescent="0.25">
      <c r="A20" s="165"/>
      <c r="B20" s="165"/>
      <c r="C20" s="72"/>
      <c r="D20" s="72"/>
      <c r="E20" s="72"/>
      <c r="F20" s="72"/>
      <c r="G20" s="72"/>
      <c r="H20" s="72"/>
      <c r="I20" s="72"/>
      <c r="J20" s="72"/>
      <c r="K20" s="72"/>
      <c r="L20" s="72"/>
    </row>
    <row r="21" spans="1:12" ht="28.5" customHeight="1" x14ac:dyDescent="0.25">
      <c r="A21" s="377" t="s">
        <v>220</v>
      </c>
      <c r="B21" s="377" t="s">
        <v>219</v>
      </c>
      <c r="C21" s="382" t="s">
        <v>363</v>
      </c>
      <c r="D21" s="382"/>
      <c r="E21" s="382"/>
      <c r="F21" s="382"/>
      <c r="G21" s="382"/>
      <c r="H21" s="382"/>
      <c r="I21" s="383" t="s">
        <v>218</v>
      </c>
      <c r="J21" s="384" t="s">
        <v>365</v>
      </c>
      <c r="K21" s="377" t="s">
        <v>217</v>
      </c>
      <c r="L21" s="378" t="s">
        <v>364</v>
      </c>
    </row>
    <row r="22" spans="1:12" ht="58.5" customHeight="1" x14ac:dyDescent="0.25">
      <c r="A22" s="377"/>
      <c r="B22" s="377"/>
      <c r="C22" s="379" t="s">
        <v>3</v>
      </c>
      <c r="D22" s="379"/>
      <c r="E22" s="131"/>
      <c r="F22" s="132"/>
      <c r="G22" s="380" t="s">
        <v>2</v>
      </c>
      <c r="H22" s="381"/>
      <c r="I22" s="383"/>
      <c r="J22" s="385"/>
      <c r="K22" s="377"/>
      <c r="L22" s="378"/>
    </row>
    <row r="23" spans="1:12" ht="47.25" x14ac:dyDescent="0.25">
      <c r="A23" s="377"/>
      <c r="B23" s="377"/>
      <c r="C23" s="71" t="s">
        <v>216</v>
      </c>
      <c r="D23" s="71" t="s">
        <v>215</v>
      </c>
      <c r="E23" s="71" t="s">
        <v>216</v>
      </c>
      <c r="F23" s="71" t="s">
        <v>215</v>
      </c>
      <c r="G23" s="71" t="s">
        <v>216</v>
      </c>
      <c r="H23" s="71" t="s">
        <v>215</v>
      </c>
      <c r="I23" s="383"/>
      <c r="J23" s="386"/>
      <c r="K23" s="377"/>
      <c r="L23" s="378"/>
    </row>
    <row r="24" spans="1:12" x14ac:dyDescent="0.25">
      <c r="A24" s="164">
        <v>1</v>
      </c>
      <c r="B24" s="164">
        <v>2</v>
      </c>
      <c r="C24" s="71">
        <v>3</v>
      </c>
      <c r="D24" s="71">
        <v>4</v>
      </c>
      <c r="E24" s="71">
        <v>5</v>
      </c>
      <c r="F24" s="71">
        <v>6</v>
      </c>
      <c r="G24" s="71">
        <v>7</v>
      </c>
      <c r="H24" s="71">
        <v>8</v>
      </c>
      <c r="I24" s="71">
        <v>9</v>
      </c>
      <c r="J24" s="71">
        <v>10</v>
      </c>
      <c r="K24" s="71">
        <v>11</v>
      </c>
      <c r="L24" s="71">
        <v>12</v>
      </c>
    </row>
    <row r="25" spans="1:12" x14ac:dyDescent="0.25">
      <c r="A25" s="176">
        <v>1</v>
      </c>
      <c r="B25" s="67" t="s">
        <v>214</v>
      </c>
      <c r="C25" s="180"/>
      <c r="D25" s="180"/>
      <c r="E25" s="69"/>
      <c r="F25" s="69"/>
      <c r="G25" s="69"/>
      <c r="H25" s="69"/>
      <c r="I25" s="69"/>
      <c r="J25" s="69"/>
      <c r="K25" s="65"/>
      <c r="L25" s="75"/>
    </row>
    <row r="26" spans="1:12" ht="21.75" customHeight="1" x14ac:dyDescent="0.25">
      <c r="A26" s="176" t="s">
        <v>213</v>
      </c>
      <c r="B26" s="70" t="s">
        <v>370</v>
      </c>
      <c r="C26" s="233" t="s">
        <v>464</v>
      </c>
      <c r="D26" s="233"/>
      <c r="E26" s="182" t="s">
        <v>464</v>
      </c>
      <c r="F26" s="182" t="s">
        <v>464</v>
      </c>
      <c r="G26" s="182" t="s">
        <v>464</v>
      </c>
      <c r="H26" s="182"/>
      <c r="I26" s="69"/>
      <c r="J26" s="69"/>
      <c r="K26" s="65"/>
      <c r="L26" s="65"/>
    </row>
    <row r="27" spans="1:12" s="61" customFormat="1" ht="39" customHeight="1" x14ac:dyDescent="0.25">
      <c r="A27" s="176" t="s">
        <v>212</v>
      </c>
      <c r="B27" s="70" t="s">
        <v>372</v>
      </c>
      <c r="C27" s="233" t="s">
        <v>464</v>
      </c>
      <c r="D27" s="233"/>
      <c r="E27" s="182" t="s">
        <v>464</v>
      </c>
      <c r="F27" s="182" t="s">
        <v>464</v>
      </c>
      <c r="G27" s="182" t="s">
        <v>464</v>
      </c>
      <c r="H27" s="182"/>
      <c r="I27" s="69"/>
      <c r="J27" s="69"/>
      <c r="K27" s="65"/>
      <c r="L27" s="65"/>
    </row>
    <row r="28" spans="1:12" s="61" customFormat="1" ht="70.5" customHeight="1" x14ac:dyDescent="0.25">
      <c r="A28" s="176" t="s">
        <v>371</v>
      </c>
      <c r="B28" s="70" t="s">
        <v>376</v>
      </c>
      <c r="C28" s="233" t="s">
        <v>464</v>
      </c>
      <c r="D28" s="233"/>
      <c r="E28" s="182" t="s">
        <v>464</v>
      </c>
      <c r="F28" s="182" t="s">
        <v>464</v>
      </c>
      <c r="G28" s="182" t="s">
        <v>464</v>
      </c>
      <c r="H28" s="182"/>
      <c r="I28" s="69"/>
      <c r="J28" s="69"/>
      <c r="K28" s="65"/>
      <c r="L28" s="65"/>
    </row>
    <row r="29" spans="1:12" s="61" customFormat="1" ht="54" customHeight="1" x14ac:dyDescent="0.25">
      <c r="A29" s="176" t="s">
        <v>211</v>
      </c>
      <c r="B29" s="70" t="s">
        <v>375</v>
      </c>
      <c r="C29" s="233" t="s">
        <v>464</v>
      </c>
      <c r="D29" s="233"/>
      <c r="E29" s="182" t="s">
        <v>464</v>
      </c>
      <c r="F29" s="182" t="s">
        <v>464</v>
      </c>
      <c r="G29" s="182" t="s">
        <v>464</v>
      </c>
      <c r="H29" s="182"/>
      <c r="I29" s="69"/>
      <c r="J29" s="69"/>
      <c r="K29" s="65"/>
      <c r="L29" s="65"/>
    </row>
    <row r="30" spans="1:12" s="61" customFormat="1" ht="42" customHeight="1" x14ac:dyDescent="0.25">
      <c r="A30" s="176" t="s">
        <v>210</v>
      </c>
      <c r="B30" s="70" t="s">
        <v>377</v>
      </c>
      <c r="C30" s="233" t="s">
        <v>464</v>
      </c>
      <c r="D30" s="233"/>
      <c r="E30" s="182" t="s">
        <v>464</v>
      </c>
      <c r="F30" s="182" t="s">
        <v>464</v>
      </c>
      <c r="G30" s="182" t="s">
        <v>464</v>
      </c>
      <c r="H30" s="182"/>
      <c r="I30" s="69"/>
      <c r="J30" s="69"/>
      <c r="K30" s="65"/>
      <c r="L30" s="65"/>
    </row>
    <row r="31" spans="1:12" s="61" customFormat="1" ht="37.5" customHeight="1" x14ac:dyDescent="0.25">
      <c r="A31" s="176" t="s">
        <v>209</v>
      </c>
      <c r="B31" s="66" t="s">
        <v>373</v>
      </c>
      <c r="C31" s="235">
        <v>45067</v>
      </c>
      <c r="D31" s="235">
        <v>45097</v>
      </c>
      <c r="E31" s="180"/>
      <c r="F31" s="180"/>
      <c r="G31" s="184">
        <v>45067</v>
      </c>
      <c r="H31" s="184">
        <v>45097</v>
      </c>
      <c r="I31" s="255">
        <v>1</v>
      </c>
      <c r="J31" s="255">
        <v>1</v>
      </c>
      <c r="K31" s="65"/>
      <c r="L31" s="65"/>
    </row>
    <row r="32" spans="1:12" s="61" customFormat="1" ht="31.5" x14ac:dyDescent="0.25">
      <c r="A32" s="176" t="s">
        <v>207</v>
      </c>
      <c r="B32" s="66" t="s">
        <v>378</v>
      </c>
      <c r="C32" s="235">
        <v>45505</v>
      </c>
      <c r="D32" s="235">
        <v>45534</v>
      </c>
      <c r="E32" s="180"/>
      <c r="F32" s="180"/>
      <c r="G32" s="184">
        <v>45505</v>
      </c>
      <c r="H32" s="184">
        <v>45534</v>
      </c>
      <c r="I32" s="255">
        <v>1</v>
      </c>
      <c r="J32" s="255">
        <v>1</v>
      </c>
      <c r="K32" s="65"/>
      <c r="L32" s="65"/>
    </row>
    <row r="33" spans="1:12" s="61" customFormat="1" ht="37.5" customHeight="1" x14ac:dyDescent="0.25">
      <c r="A33" s="176" t="s">
        <v>389</v>
      </c>
      <c r="B33" s="66" t="s">
        <v>324</v>
      </c>
      <c r="C33" s="233" t="s">
        <v>464</v>
      </c>
      <c r="D33" s="236"/>
      <c r="E33" s="180"/>
      <c r="F33" s="180"/>
      <c r="G33" s="182" t="s">
        <v>464</v>
      </c>
      <c r="H33" s="185"/>
      <c r="I33" s="160"/>
      <c r="J33" s="160"/>
      <c r="K33" s="65"/>
      <c r="L33" s="65"/>
    </row>
    <row r="34" spans="1:12" s="61" customFormat="1" ht="47.25" customHeight="1" x14ac:dyDescent="0.25">
      <c r="A34" s="176" t="s">
        <v>390</v>
      </c>
      <c r="B34" s="66" t="s">
        <v>382</v>
      </c>
      <c r="C34" s="233" t="s">
        <v>464</v>
      </c>
      <c r="D34" s="233"/>
      <c r="E34" s="182" t="s">
        <v>464</v>
      </c>
      <c r="F34" s="182" t="s">
        <v>464</v>
      </c>
      <c r="G34" s="182" t="s">
        <v>464</v>
      </c>
      <c r="H34" s="182"/>
      <c r="I34" s="160"/>
      <c r="J34" s="160"/>
      <c r="K34" s="68"/>
      <c r="L34" s="65"/>
    </row>
    <row r="35" spans="1:12" s="61" customFormat="1" ht="49.5" customHeight="1" x14ac:dyDescent="0.25">
      <c r="A35" s="176" t="s">
        <v>391</v>
      </c>
      <c r="B35" s="66" t="s">
        <v>208</v>
      </c>
      <c r="C35" s="236">
        <v>45536</v>
      </c>
      <c r="D35" s="234">
        <v>45544</v>
      </c>
      <c r="E35" s="186"/>
      <c r="F35" s="186"/>
      <c r="G35" s="185">
        <v>45536</v>
      </c>
      <c r="H35" s="183">
        <v>45544</v>
      </c>
      <c r="I35" s="255">
        <v>1</v>
      </c>
      <c r="J35" s="255">
        <v>1</v>
      </c>
      <c r="K35" s="68"/>
      <c r="L35" s="65"/>
    </row>
    <row r="36" spans="1:12" ht="37.5" customHeight="1" x14ac:dyDescent="0.25">
      <c r="A36" s="176" t="s">
        <v>392</v>
      </c>
      <c r="B36" s="66" t="s">
        <v>374</v>
      </c>
      <c r="C36" s="233" t="s">
        <v>464</v>
      </c>
      <c r="D36" s="234"/>
      <c r="E36" s="183" t="s">
        <v>469</v>
      </c>
      <c r="F36" s="183" t="s">
        <v>469</v>
      </c>
      <c r="G36" s="182" t="s">
        <v>464</v>
      </c>
      <c r="H36" s="183"/>
      <c r="I36" s="186"/>
      <c r="J36" s="186"/>
      <c r="K36" s="65"/>
      <c r="L36" s="65"/>
    </row>
    <row r="37" spans="1:12" x14ac:dyDescent="0.25">
      <c r="A37" s="176" t="s">
        <v>393</v>
      </c>
      <c r="B37" s="66" t="s">
        <v>206</v>
      </c>
      <c r="C37" s="235">
        <v>45505</v>
      </c>
      <c r="D37" s="235">
        <v>45534</v>
      </c>
      <c r="E37" s="179"/>
      <c r="F37" s="178"/>
      <c r="G37" s="235">
        <v>45505</v>
      </c>
      <c r="H37" s="235">
        <v>45534</v>
      </c>
      <c r="I37" s="255">
        <v>1</v>
      </c>
      <c r="J37" s="255">
        <v>1</v>
      </c>
      <c r="K37" s="65"/>
      <c r="L37" s="65"/>
    </row>
    <row r="38" spans="1:12" x14ac:dyDescent="0.25">
      <c r="A38" s="176" t="s">
        <v>508</v>
      </c>
      <c r="B38" s="67" t="s">
        <v>205</v>
      </c>
      <c r="C38" s="232"/>
      <c r="D38" s="231"/>
      <c r="E38" s="177"/>
      <c r="F38" s="177"/>
      <c r="G38" s="181"/>
      <c r="H38" s="177"/>
      <c r="I38" s="162"/>
      <c r="J38" s="162"/>
      <c r="K38" s="65"/>
      <c r="L38" s="65"/>
    </row>
    <row r="39" spans="1:12" ht="63" x14ac:dyDescent="0.25">
      <c r="A39" s="176">
        <v>2</v>
      </c>
      <c r="B39" s="66" t="s">
        <v>379</v>
      </c>
      <c r="C39" s="234">
        <v>47543</v>
      </c>
      <c r="D39" s="234">
        <v>47572</v>
      </c>
      <c r="E39" s="183" t="s">
        <v>469</v>
      </c>
      <c r="F39" s="183" t="s">
        <v>469</v>
      </c>
      <c r="G39" s="234" t="s">
        <v>469</v>
      </c>
      <c r="H39" s="234" t="s">
        <v>469</v>
      </c>
      <c r="I39" s="162"/>
      <c r="J39" s="162"/>
      <c r="K39" s="65"/>
      <c r="L39" s="65"/>
    </row>
    <row r="40" spans="1:12" ht="33.75" customHeight="1" x14ac:dyDescent="0.25">
      <c r="A40" s="176" t="s">
        <v>204</v>
      </c>
      <c r="B40" s="66" t="s">
        <v>381</v>
      </c>
      <c r="C40" s="234">
        <v>47574</v>
      </c>
      <c r="D40" s="234">
        <v>47694</v>
      </c>
      <c r="E40" s="183" t="s">
        <v>469</v>
      </c>
      <c r="F40" s="183" t="s">
        <v>469</v>
      </c>
      <c r="G40" s="234" t="s">
        <v>469</v>
      </c>
      <c r="H40" s="234" t="s">
        <v>469</v>
      </c>
      <c r="I40" s="65"/>
      <c r="J40" s="65"/>
      <c r="K40" s="65"/>
      <c r="L40" s="65"/>
    </row>
    <row r="41" spans="1:12" ht="63" customHeight="1" x14ac:dyDescent="0.25">
      <c r="A41" s="176" t="s">
        <v>203</v>
      </c>
      <c r="B41" s="67" t="s">
        <v>460</v>
      </c>
      <c r="C41" s="234"/>
      <c r="D41" s="234"/>
      <c r="E41" s="177"/>
      <c r="F41" s="177"/>
      <c r="G41" s="234"/>
      <c r="H41" s="234"/>
      <c r="I41" s="65"/>
      <c r="J41" s="65"/>
      <c r="K41" s="65"/>
      <c r="L41" s="65"/>
    </row>
    <row r="42" spans="1:12" ht="58.5" customHeight="1" x14ac:dyDescent="0.25">
      <c r="A42" s="176">
        <v>3</v>
      </c>
      <c r="B42" s="66" t="s">
        <v>380</v>
      </c>
      <c r="C42" s="234">
        <v>47574</v>
      </c>
      <c r="D42" s="234">
        <v>47633</v>
      </c>
      <c r="E42" s="183" t="s">
        <v>469</v>
      </c>
      <c r="F42" s="183" t="s">
        <v>469</v>
      </c>
      <c r="G42" s="234" t="s">
        <v>469</v>
      </c>
      <c r="H42" s="234" t="s">
        <v>469</v>
      </c>
      <c r="I42" s="65"/>
      <c r="J42" s="65"/>
      <c r="K42" s="65"/>
      <c r="L42" s="65"/>
    </row>
    <row r="43" spans="1:12" ht="34.5" customHeight="1" x14ac:dyDescent="0.25">
      <c r="A43" s="176" t="s">
        <v>202</v>
      </c>
      <c r="B43" s="66" t="s">
        <v>200</v>
      </c>
      <c r="C43" s="234">
        <v>47635</v>
      </c>
      <c r="D43" s="234">
        <v>47725</v>
      </c>
      <c r="E43" s="183" t="s">
        <v>469</v>
      </c>
      <c r="F43" s="183" t="s">
        <v>469</v>
      </c>
      <c r="G43" s="234" t="s">
        <v>469</v>
      </c>
      <c r="H43" s="234" t="s">
        <v>469</v>
      </c>
      <c r="I43" s="65"/>
      <c r="J43" s="65"/>
      <c r="K43" s="65"/>
      <c r="L43" s="65"/>
    </row>
    <row r="44" spans="1:12" ht="41.25" customHeight="1" x14ac:dyDescent="0.25">
      <c r="A44" s="176" t="s">
        <v>201</v>
      </c>
      <c r="B44" s="66" t="s">
        <v>198</v>
      </c>
      <c r="C44" s="234">
        <v>47727</v>
      </c>
      <c r="D44" s="234">
        <v>47817</v>
      </c>
      <c r="E44" s="183" t="s">
        <v>469</v>
      </c>
      <c r="F44" s="183" t="s">
        <v>469</v>
      </c>
      <c r="G44" s="234" t="s">
        <v>469</v>
      </c>
      <c r="H44" s="234" t="s">
        <v>469</v>
      </c>
      <c r="I44" s="65"/>
      <c r="J44" s="65"/>
      <c r="K44" s="65"/>
      <c r="L44" s="65"/>
    </row>
    <row r="45" spans="1:12" ht="90.75" customHeight="1" x14ac:dyDescent="0.25">
      <c r="A45" s="176" t="s">
        <v>199</v>
      </c>
      <c r="B45" s="66" t="s">
        <v>385</v>
      </c>
      <c r="C45" s="233" t="s">
        <v>464</v>
      </c>
      <c r="D45" s="233" t="s">
        <v>464</v>
      </c>
      <c r="E45" s="183" t="s">
        <v>469</v>
      </c>
      <c r="F45" s="183" t="s">
        <v>469</v>
      </c>
      <c r="G45" s="233" t="s">
        <v>464</v>
      </c>
      <c r="H45" s="233" t="s">
        <v>464</v>
      </c>
      <c r="I45" s="65"/>
      <c r="J45" s="65"/>
      <c r="K45" s="65"/>
      <c r="L45" s="65"/>
    </row>
    <row r="46" spans="1:12" ht="167.25" customHeight="1" x14ac:dyDescent="0.25">
      <c r="A46" s="176" t="s">
        <v>197</v>
      </c>
      <c r="B46" s="66" t="s">
        <v>383</v>
      </c>
      <c r="C46" s="233" t="s">
        <v>464</v>
      </c>
      <c r="D46" s="233" t="s">
        <v>464</v>
      </c>
      <c r="E46" s="183" t="s">
        <v>469</v>
      </c>
      <c r="F46" s="183" t="s">
        <v>469</v>
      </c>
      <c r="G46" s="233" t="s">
        <v>464</v>
      </c>
      <c r="H46" s="233" t="s">
        <v>464</v>
      </c>
      <c r="I46" s="65"/>
      <c r="J46" s="65"/>
      <c r="K46" s="65"/>
      <c r="L46" s="65"/>
    </row>
    <row r="47" spans="1:12" ht="30.75" customHeight="1" x14ac:dyDescent="0.25">
      <c r="A47" s="176" t="s">
        <v>195</v>
      </c>
      <c r="B47" s="66" t="s">
        <v>196</v>
      </c>
      <c r="C47" s="234">
        <v>47818</v>
      </c>
      <c r="D47" s="234">
        <v>47837</v>
      </c>
      <c r="E47" s="183" t="s">
        <v>469</v>
      </c>
      <c r="F47" s="183" t="s">
        <v>469</v>
      </c>
      <c r="G47" s="234" t="s">
        <v>469</v>
      </c>
      <c r="H47" s="234" t="s">
        <v>469</v>
      </c>
      <c r="I47" s="65"/>
      <c r="J47" s="65"/>
      <c r="K47" s="65"/>
      <c r="L47" s="65"/>
    </row>
    <row r="48" spans="1:12" ht="37.5" customHeight="1" x14ac:dyDescent="0.25">
      <c r="A48" s="176" t="s">
        <v>509</v>
      </c>
      <c r="B48" s="67" t="s">
        <v>194</v>
      </c>
      <c r="C48" s="234"/>
      <c r="D48" s="234"/>
      <c r="E48" s="177"/>
      <c r="F48" s="177"/>
      <c r="G48" s="234"/>
      <c r="H48" s="234"/>
      <c r="I48" s="65"/>
      <c r="J48" s="65"/>
      <c r="K48" s="65"/>
      <c r="L48" s="65"/>
    </row>
    <row r="49" spans="1:12" ht="35.25" customHeight="1" x14ac:dyDescent="0.25">
      <c r="A49" s="176">
        <v>4</v>
      </c>
      <c r="B49" s="66" t="s">
        <v>192</v>
      </c>
      <c r="C49" s="234">
        <v>47837</v>
      </c>
      <c r="D49" s="234">
        <v>47842</v>
      </c>
      <c r="E49" s="183" t="s">
        <v>469</v>
      </c>
      <c r="F49" s="183" t="s">
        <v>469</v>
      </c>
      <c r="G49" s="234" t="s">
        <v>469</v>
      </c>
      <c r="H49" s="234" t="s">
        <v>469</v>
      </c>
      <c r="I49" s="65"/>
      <c r="J49" s="65"/>
      <c r="K49" s="65"/>
      <c r="L49" s="65"/>
    </row>
    <row r="50" spans="1:12" ht="86.25" customHeight="1" x14ac:dyDescent="0.25">
      <c r="A50" s="176" t="s">
        <v>193</v>
      </c>
      <c r="B50" s="66" t="s">
        <v>384</v>
      </c>
      <c r="C50" s="234">
        <v>47842</v>
      </c>
      <c r="D50" s="234">
        <v>47848</v>
      </c>
      <c r="E50" s="183" t="s">
        <v>469</v>
      </c>
      <c r="F50" s="183" t="s">
        <v>469</v>
      </c>
      <c r="G50" s="234" t="s">
        <v>469</v>
      </c>
      <c r="H50" s="234" t="s">
        <v>469</v>
      </c>
      <c r="I50" s="65"/>
      <c r="J50" s="65"/>
      <c r="K50" s="65"/>
      <c r="L50" s="65"/>
    </row>
    <row r="51" spans="1:12" ht="77.25" customHeight="1" x14ac:dyDescent="0.25">
      <c r="A51" s="176" t="s">
        <v>191</v>
      </c>
      <c r="B51" s="66" t="s">
        <v>386</v>
      </c>
      <c r="C51" s="233" t="s">
        <v>464</v>
      </c>
      <c r="D51" s="233" t="s">
        <v>464</v>
      </c>
      <c r="E51" s="183" t="s">
        <v>469</v>
      </c>
      <c r="F51" s="183" t="s">
        <v>469</v>
      </c>
      <c r="G51" s="233" t="s">
        <v>464</v>
      </c>
      <c r="H51" s="233" t="s">
        <v>464</v>
      </c>
      <c r="I51" s="65"/>
      <c r="J51" s="65"/>
      <c r="K51" s="65"/>
      <c r="L51" s="65"/>
    </row>
    <row r="52" spans="1:12" ht="71.25" customHeight="1" x14ac:dyDescent="0.25">
      <c r="A52" s="176" t="s">
        <v>189</v>
      </c>
      <c r="B52" s="66" t="s">
        <v>190</v>
      </c>
      <c r="C52" s="233" t="s">
        <v>464</v>
      </c>
      <c r="D52" s="233" t="s">
        <v>464</v>
      </c>
      <c r="E52" s="183" t="s">
        <v>469</v>
      </c>
      <c r="F52" s="183" t="s">
        <v>469</v>
      </c>
      <c r="G52" s="233" t="s">
        <v>464</v>
      </c>
      <c r="H52" s="233" t="s">
        <v>464</v>
      </c>
      <c r="I52" s="65"/>
      <c r="J52" s="65"/>
      <c r="K52" s="65"/>
      <c r="L52" s="65"/>
    </row>
    <row r="53" spans="1:12" ht="48" customHeight="1" x14ac:dyDescent="0.25">
      <c r="A53" s="176" t="s">
        <v>187</v>
      </c>
      <c r="B53" s="139" t="s">
        <v>387</v>
      </c>
      <c r="C53" s="234">
        <v>47842</v>
      </c>
      <c r="D53" s="234">
        <v>47848</v>
      </c>
      <c r="E53" s="183" t="s">
        <v>469</v>
      </c>
      <c r="F53" s="183" t="s">
        <v>469</v>
      </c>
      <c r="G53" s="234" t="s">
        <v>469</v>
      </c>
      <c r="H53" s="234" t="s">
        <v>469</v>
      </c>
      <c r="I53" s="65"/>
      <c r="J53" s="65"/>
      <c r="K53" s="65"/>
      <c r="L53" s="65"/>
    </row>
    <row r="54" spans="1:12" ht="46.5" customHeight="1" x14ac:dyDescent="0.25">
      <c r="A54" s="176" t="s">
        <v>388</v>
      </c>
      <c r="B54" s="66" t="s">
        <v>188</v>
      </c>
      <c r="C54" s="233" t="s">
        <v>464</v>
      </c>
      <c r="D54" s="233" t="s">
        <v>464</v>
      </c>
      <c r="E54" s="183" t="s">
        <v>469</v>
      </c>
      <c r="F54" s="183" t="s">
        <v>469</v>
      </c>
      <c r="G54" s="233" t="s">
        <v>464</v>
      </c>
      <c r="H54" s="233" t="s">
        <v>464</v>
      </c>
      <c r="I54" s="65"/>
      <c r="J54" s="65"/>
      <c r="K54" s="65"/>
      <c r="L54" s="65"/>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2" zoomScale="55" zoomScaleNormal="70" zoomScaleSheetLayoutView="55" workbookViewId="0">
      <selection activeCell="D51" sqref="D5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28515625" style="59" customWidth="1"/>
    <col min="9" max="9" width="7.85546875" style="59" customWidth="1"/>
    <col min="10" max="10" width="8.5703125" style="59" customWidth="1"/>
    <col min="11" max="11" width="6.140625" style="59" customWidth="1"/>
    <col min="12" max="12" width="10.5703125" style="59" customWidth="1"/>
    <col min="13" max="13" width="6.140625" style="59" customWidth="1"/>
    <col min="14" max="14" width="9.140625" style="59" customWidth="1"/>
    <col min="15" max="15" width="6.140625" style="59" customWidth="1"/>
    <col min="16" max="16" width="10" style="59" customWidth="1"/>
    <col min="17" max="17" width="6.140625" style="59" customWidth="1"/>
    <col min="18" max="18" width="9.7109375" style="59" customWidth="1"/>
    <col min="19" max="19" width="6.140625" style="59" customWidth="1"/>
    <col min="20" max="20" width="13.140625" style="59" customWidth="1"/>
    <col min="21" max="21" width="6.42578125" style="59" customWidth="1"/>
    <col min="22" max="22" width="9.85546875" style="59" bestFit="1" customWidth="1"/>
    <col min="23" max="23" width="4.7109375" style="59" customWidth="1"/>
    <col min="24" max="16384" width="9.140625" style="59"/>
  </cols>
  <sheetData>
    <row r="1" spans="1:29" ht="18.75" x14ac:dyDescent="0.25">
      <c r="A1" s="60"/>
      <c r="B1" s="60"/>
      <c r="C1" s="60"/>
      <c r="D1" s="60"/>
      <c r="E1" s="60"/>
      <c r="F1" s="60"/>
      <c r="H1" s="60"/>
      <c r="I1" s="60"/>
      <c r="AC1" s="38"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row>
    <row r="5" spans="1:29" ht="18.75" x14ac:dyDescent="0.3">
      <c r="A5" s="60"/>
      <c r="B5" s="60"/>
      <c r="C5" s="60"/>
      <c r="D5" s="60"/>
      <c r="E5" s="60"/>
      <c r="F5" s="60"/>
      <c r="H5" s="60"/>
      <c r="I5" s="60"/>
      <c r="U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row>
    <row r="7" spans="1:29" ht="18.75" x14ac:dyDescent="0.25">
      <c r="A7" s="13"/>
      <c r="B7" s="13"/>
      <c r="C7" s="13"/>
      <c r="D7" s="13"/>
      <c r="E7" s="13"/>
      <c r="F7" s="13"/>
      <c r="G7" s="13"/>
      <c r="H7" s="63"/>
      <c r="I7" s="63"/>
      <c r="J7" s="63"/>
      <c r="K7" s="63"/>
      <c r="L7" s="63"/>
      <c r="M7" s="63"/>
      <c r="N7" s="63"/>
      <c r="O7" s="63"/>
      <c r="P7" s="63"/>
      <c r="Q7" s="63"/>
      <c r="R7" s="63"/>
      <c r="S7" s="63"/>
      <c r="T7" s="63"/>
      <c r="U7" s="63"/>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row>
    <row r="10" spans="1:29" ht="18.75" x14ac:dyDescent="0.25">
      <c r="A10" s="13"/>
      <c r="B10" s="13"/>
      <c r="C10" s="13"/>
      <c r="D10" s="13"/>
      <c r="E10" s="13"/>
      <c r="F10" s="13"/>
      <c r="G10" s="13"/>
      <c r="H10" s="63"/>
      <c r="I10" s="63"/>
      <c r="J10" s="63"/>
      <c r="K10" s="63"/>
      <c r="L10" s="63"/>
      <c r="M10" s="63"/>
      <c r="N10" s="63"/>
      <c r="O10" s="63"/>
      <c r="P10" s="63"/>
      <c r="Q10" s="63"/>
      <c r="R10" s="63"/>
      <c r="S10" s="63"/>
      <c r="T10" s="63"/>
      <c r="U10" s="63"/>
    </row>
    <row r="11" spans="1:29" x14ac:dyDescent="0.25">
      <c r="A11" s="269" t="str">
        <f>'1. паспорт местоположение'!A12:C12</f>
        <v>K_TP3300.PR.0089</v>
      </c>
      <c r="B11" s="269"/>
      <c r="C11" s="269"/>
      <c r="D11" s="269"/>
      <c r="E11" s="269"/>
      <c r="F11" s="269"/>
      <c r="G11" s="269"/>
      <c r="H11" s="269"/>
      <c r="I11" s="269"/>
      <c r="J11" s="269"/>
      <c r="K11" s="269"/>
      <c r="L11" s="269"/>
      <c r="M11" s="269"/>
      <c r="N11" s="269"/>
      <c r="O11" s="269"/>
      <c r="P11" s="269"/>
      <c r="Q11" s="269"/>
      <c r="R11" s="269"/>
      <c r="S11" s="269"/>
      <c r="T11" s="269"/>
      <c r="U11" s="269"/>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row>
    <row r="14" spans="1:29" x14ac:dyDescent="0.25">
      <c r="A14" s="269"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4" s="269"/>
      <c r="C14" s="269"/>
      <c r="D14" s="269"/>
      <c r="E14" s="269"/>
      <c r="F14" s="269"/>
      <c r="G14" s="269"/>
      <c r="H14" s="269"/>
      <c r="I14" s="269"/>
      <c r="J14" s="269"/>
      <c r="K14" s="269"/>
      <c r="L14" s="269"/>
      <c r="M14" s="269"/>
      <c r="N14" s="269"/>
      <c r="O14" s="269"/>
      <c r="P14" s="269"/>
      <c r="Q14" s="269"/>
      <c r="R14" s="269"/>
      <c r="S14" s="269"/>
      <c r="T14" s="269"/>
      <c r="U14" s="269"/>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35" x14ac:dyDescent="0.25">
      <c r="A17" s="60"/>
      <c r="H17" s="60"/>
      <c r="I17" s="60"/>
      <c r="J17" s="60"/>
      <c r="K17" s="60"/>
      <c r="L17" s="60"/>
      <c r="M17" s="60"/>
      <c r="N17" s="60"/>
      <c r="O17" s="60"/>
      <c r="P17" s="60"/>
      <c r="Q17" s="60"/>
      <c r="R17" s="60"/>
      <c r="S17" s="60"/>
      <c r="T17" s="60"/>
    </row>
    <row r="18" spans="1:35" x14ac:dyDescent="0.25">
      <c r="A18" s="401" t="s">
        <v>430</v>
      </c>
      <c r="B18" s="401"/>
      <c r="C18" s="401"/>
      <c r="D18" s="401"/>
      <c r="E18" s="401"/>
      <c r="F18" s="401"/>
      <c r="G18" s="401"/>
      <c r="H18" s="401"/>
      <c r="I18" s="401"/>
      <c r="J18" s="401"/>
      <c r="K18" s="401"/>
      <c r="L18" s="401"/>
      <c r="M18" s="401"/>
      <c r="N18" s="401"/>
      <c r="O18" s="401"/>
      <c r="P18" s="401"/>
      <c r="Q18" s="401"/>
      <c r="R18" s="401"/>
      <c r="S18" s="401"/>
      <c r="T18" s="401"/>
      <c r="U18" s="401"/>
    </row>
    <row r="19" spans="1:35" x14ac:dyDescent="0.25">
      <c r="A19" s="60"/>
      <c r="B19" s="60"/>
      <c r="C19" s="60"/>
      <c r="D19" s="60"/>
      <c r="E19" s="60"/>
      <c r="F19" s="60"/>
      <c r="H19" s="60"/>
      <c r="I19" s="60"/>
      <c r="J19" s="60"/>
      <c r="K19" s="60"/>
      <c r="L19" s="60"/>
      <c r="M19" s="60"/>
      <c r="N19" s="60"/>
      <c r="O19" s="60"/>
      <c r="P19" s="60"/>
      <c r="Q19" s="60"/>
      <c r="R19" s="60"/>
      <c r="S19" s="60"/>
      <c r="T19" s="60"/>
    </row>
    <row r="20" spans="1:35" s="237" customFormat="1" ht="33" customHeight="1" x14ac:dyDescent="0.25">
      <c r="A20" s="398" t="s">
        <v>186</v>
      </c>
      <c r="B20" s="398" t="s">
        <v>185</v>
      </c>
      <c r="C20" s="392" t="s">
        <v>184</v>
      </c>
      <c r="D20" s="392"/>
      <c r="E20" s="393" t="s">
        <v>183</v>
      </c>
      <c r="F20" s="393"/>
      <c r="G20" s="394" t="s">
        <v>576</v>
      </c>
      <c r="H20" s="388" t="s">
        <v>512</v>
      </c>
      <c r="I20" s="389"/>
      <c r="J20" s="389"/>
      <c r="K20" s="389"/>
      <c r="L20" s="388" t="s">
        <v>513</v>
      </c>
      <c r="M20" s="389"/>
      <c r="N20" s="389"/>
      <c r="O20" s="389"/>
      <c r="P20" s="388" t="s">
        <v>567</v>
      </c>
      <c r="Q20" s="389"/>
      <c r="R20" s="389"/>
      <c r="S20" s="389"/>
      <c r="T20" s="388" t="s">
        <v>572</v>
      </c>
      <c r="U20" s="389"/>
      <c r="V20" s="389"/>
      <c r="W20" s="389"/>
      <c r="X20" s="388" t="s">
        <v>577</v>
      </c>
      <c r="Y20" s="389"/>
      <c r="Z20" s="389"/>
      <c r="AA20" s="389"/>
      <c r="AB20" s="390" t="s">
        <v>182</v>
      </c>
      <c r="AC20" s="390"/>
    </row>
    <row r="21" spans="1:35" s="237" customFormat="1" ht="81.75" customHeight="1" x14ac:dyDescent="0.25">
      <c r="A21" s="399"/>
      <c r="B21" s="399"/>
      <c r="C21" s="392"/>
      <c r="D21" s="392"/>
      <c r="E21" s="393"/>
      <c r="F21" s="393"/>
      <c r="G21" s="395"/>
      <c r="H21" s="391" t="s">
        <v>3</v>
      </c>
      <c r="I21" s="391"/>
      <c r="J21" s="391" t="s">
        <v>180</v>
      </c>
      <c r="K21" s="391"/>
      <c r="L21" s="391" t="s">
        <v>3</v>
      </c>
      <c r="M21" s="391"/>
      <c r="N21" s="391" t="s">
        <v>180</v>
      </c>
      <c r="O21" s="391"/>
      <c r="P21" s="391" t="s">
        <v>3</v>
      </c>
      <c r="Q21" s="391"/>
      <c r="R21" s="391" t="s">
        <v>180</v>
      </c>
      <c r="S21" s="391"/>
      <c r="T21" s="391" t="s">
        <v>3</v>
      </c>
      <c r="U21" s="391"/>
      <c r="V21" s="391" t="s">
        <v>180</v>
      </c>
      <c r="W21" s="391"/>
      <c r="X21" s="391" t="s">
        <v>3</v>
      </c>
      <c r="Y21" s="391"/>
      <c r="Z21" s="391" t="s">
        <v>180</v>
      </c>
      <c r="AA21" s="391"/>
      <c r="AB21" s="390"/>
      <c r="AC21" s="390"/>
    </row>
    <row r="22" spans="1:35" s="237" customFormat="1" ht="89.25" customHeight="1" x14ac:dyDescent="0.3">
      <c r="A22" s="400"/>
      <c r="B22" s="400"/>
      <c r="C22" s="256" t="s">
        <v>3</v>
      </c>
      <c r="D22" s="256" t="s">
        <v>180</v>
      </c>
      <c r="E22" s="198" t="s">
        <v>578</v>
      </c>
      <c r="F22" s="198" t="s">
        <v>579</v>
      </c>
      <c r="G22" s="396"/>
      <c r="H22" s="238" t="s">
        <v>411</v>
      </c>
      <c r="I22" s="238" t="s">
        <v>412</v>
      </c>
      <c r="J22" s="238" t="s">
        <v>411</v>
      </c>
      <c r="K22" s="238" t="s">
        <v>412</v>
      </c>
      <c r="L22" s="238" t="s">
        <v>411</v>
      </c>
      <c r="M22" s="238" t="s">
        <v>412</v>
      </c>
      <c r="N22" s="238" t="s">
        <v>411</v>
      </c>
      <c r="O22" s="238" t="s">
        <v>412</v>
      </c>
      <c r="P22" s="238" t="s">
        <v>411</v>
      </c>
      <c r="Q22" s="238" t="s">
        <v>412</v>
      </c>
      <c r="R22" s="238" t="s">
        <v>411</v>
      </c>
      <c r="S22" s="238" t="s">
        <v>412</v>
      </c>
      <c r="T22" s="238" t="s">
        <v>411</v>
      </c>
      <c r="U22" s="238" t="s">
        <v>412</v>
      </c>
      <c r="V22" s="238" t="s">
        <v>411</v>
      </c>
      <c r="W22" s="238" t="s">
        <v>412</v>
      </c>
      <c r="X22" s="238" t="s">
        <v>411</v>
      </c>
      <c r="Y22" s="238" t="s">
        <v>412</v>
      </c>
      <c r="Z22" s="238" t="s">
        <v>411</v>
      </c>
      <c r="AA22" s="238" t="s">
        <v>412</v>
      </c>
      <c r="AB22" s="256" t="s">
        <v>181</v>
      </c>
      <c r="AC22" s="256" t="s">
        <v>180</v>
      </c>
      <c r="AE22" s="199"/>
      <c r="AF22" s="199"/>
      <c r="AG22" s="199"/>
      <c r="AH22" s="199"/>
      <c r="AI22" s="197"/>
    </row>
    <row r="23" spans="1:35" s="237"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E23" s="197"/>
      <c r="AF23" s="197"/>
      <c r="AG23" s="197"/>
      <c r="AH23" s="197"/>
      <c r="AI23" s="197"/>
    </row>
    <row r="24" spans="1:35" s="197" customFormat="1" ht="47.25" customHeight="1" x14ac:dyDescent="0.25">
      <c r="A24" s="166">
        <v>1</v>
      </c>
      <c r="B24" s="167" t="s">
        <v>179</v>
      </c>
      <c r="C24" s="187">
        <v>1167.7563098174742</v>
      </c>
      <c r="D24" s="187">
        <v>1430.1469168328849</v>
      </c>
      <c r="E24" s="187">
        <v>1155.8388504074742</v>
      </c>
      <c r="F24" s="187">
        <v>1155.8388504074742</v>
      </c>
      <c r="G24" s="187">
        <v>0.41734942999999997</v>
      </c>
      <c r="H24" s="187">
        <v>0</v>
      </c>
      <c r="I24" s="187"/>
      <c r="J24" s="187">
        <v>0</v>
      </c>
      <c r="K24" s="187"/>
      <c r="L24" s="187">
        <v>0</v>
      </c>
      <c r="M24" s="187"/>
      <c r="N24" s="187">
        <v>0</v>
      </c>
      <c r="O24" s="187"/>
      <c r="P24" s="187">
        <v>0</v>
      </c>
      <c r="Q24" s="187"/>
      <c r="R24" s="187">
        <v>0</v>
      </c>
      <c r="S24" s="187"/>
      <c r="T24" s="187">
        <v>0</v>
      </c>
      <c r="U24" s="187"/>
      <c r="V24" s="187">
        <v>0</v>
      </c>
      <c r="W24" s="187"/>
      <c r="X24" s="187">
        <v>0</v>
      </c>
      <c r="Y24" s="187"/>
      <c r="Z24" s="187" t="s">
        <v>469</v>
      </c>
      <c r="AA24" s="187"/>
      <c r="AB24" s="187">
        <v>0</v>
      </c>
      <c r="AC24" s="187">
        <v>0</v>
      </c>
    </row>
    <row r="25" spans="1:35" s="197" customFormat="1" ht="24" customHeight="1" x14ac:dyDescent="0.25">
      <c r="A25" s="168" t="s">
        <v>178</v>
      </c>
      <c r="B25" s="169" t="s">
        <v>177</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469</v>
      </c>
      <c r="AA25" s="187"/>
      <c r="AB25" s="187">
        <v>0</v>
      </c>
      <c r="AC25" s="187">
        <v>0</v>
      </c>
    </row>
    <row r="26" spans="1:35" s="197" customFormat="1" x14ac:dyDescent="0.25">
      <c r="A26" s="168" t="s">
        <v>176</v>
      </c>
      <c r="B26" s="169" t="s">
        <v>175</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469</v>
      </c>
      <c r="AA26" s="187"/>
      <c r="AB26" s="187">
        <v>0</v>
      </c>
      <c r="AC26" s="187">
        <v>0</v>
      </c>
    </row>
    <row r="27" spans="1:35" s="197" customFormat="1" ht="38.25" customHeight="1" x14ac:dyDescent="0.25">
      <c r="A27" s="168" t="s">
        <v>174</v>
      </c>
      <c r="B27" s="169" t="s">
        <v>369</v>
      </c>
      <c r="C27" s="187"/>
      <c r="D27" s="187"/>
      <c r="E27" s="187"/>
      <c r="F27" s="187"/>
      <c r="G27" s="187">
        <v>0.41734942999999997</v>
      </c>
      <c r="H27" s="187">
        <v>0</v>
      </c>
      <c r="I27" s="187"/>
      <c r="J27" s="187">
        <v>0</v>
      </c>
      <c r="K27" s="187"/>
      <c r="L27" s="187">
        <v>0</v>
      </c>
      <c r="M27" s="187"/>
      <c r="N27" s="187">
        <v>0</v>
      </c>
      <c r="O27" s="187"/>
      <c r="P27" s="187">
        <v>0</v>
      </c>
      <c r="Q27" s="187"/>
      <c r="R27" s="187">
        <v>0</v>
      </c>
      <c r="S27" s="187"/>
      <c r="T27" s="187">
        <v>0</v>
      </c>
      <c r="U27" s="187"/>
      <c r="V27" s="187">
        <v>0</v>
      </c>
      <c r="W27" s="187"/>
      <c r="X27" s="187">
        <v>0</v>
      </c>
      <c r="Y27" s="187"/>
      <c r="Z27" s="187" t="s">
        <v>469</v>
      </c>
      <c r="AA27" s="187"/>
      <c r="AB27" s="187">
        <v>0</v>
      </c>
      <c r="AC27" s="187">
        <v>0</v>
      </c>
    </row>
    <row r="28" spans="1:35" s="197" customFormat="1" x14ac:dyDescent="0.25">
      <c r="A28" s="168" t="s">
        <v>173</v>
      </c>
      <c r="B28" s="169" t="s">
        <v>172</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5" s="197" customFormat="1" x14ac:dyDescent="0.25">
      <c r="A29" s="168" t="s">
        <v>171</v>
      </c>
      <c r="B29" s="170" t="s">
        <v>170</v>
      </c>
      <c r="C29" s="187"/>
      <c r="D29" s="187"/>
      <c r="E29" s="187"/>
      <c r="F29" s="187"/>
      <c r="G29" s="187">
        <v>0</v>
      </c>
      <c r="H29" s="187">
        <v>0</v>
      </c>
      <c r="I29" s="187"/>
      <c r="J29" s="187">
        <v>0</v>
      </c>
      <c r="K29" s="187"/>
      <c r="L29" s="187">
        <v>0</v>
      </c>
      <c r="M29" s="187"/>
      <c r="N29" s="187">
        <v>0</v>
      </c>
      <c r="O29" s="187"/>
      <c r="P29" s="187">
        <v>0</v>
      </c>
      <c r="Q29" s="187"/>
      <c r="R29" s="187">
        <v>0</v>
      </c>
      <c r="S29" s="187"/>
      <c r="T29" s="187">
        <v>0</v>
      </c>
      <c r="U29" s="187"/>
      <c r="V29" s="187">
        <v>0</v>
      </c>
      <c r="W29" s="187"/>
      <c r="X29" s="187">
        <v>0</v>
      </c>
      <c r="Y29" s="187"/>
      <c r="Z29" s="187" t="s">
        <v>469</v>
      </c>
      <c r="AA29" s="187"/>
      <c r="AB29" s="187">
        <v>0</v>
      </c>
      <c r="AC29" s="187">
        <v>0</v>
      </c>
    </row>
    <row r="30" spans="1:35" s="197" customFormat="1" ht="47.25" x14ac:dyDescent="0.25">
      <c r="A30" s="166" t="s">
        <v>64</v>
      </c>
      <c r="B30" s="167" t="s">
        <v>169</v>
      </c>
      <c r="C30" s="187">
        <v>979.45406783111196</v>
      </c>
      <c r="D30" s="187">
        <v>1180.7837393679058</v>
      </c>
      <c r="E30" s="187">
        <v>969.52285165111198</v>
      </c>
      <c r="F30" s="187">
        <v>969.52285165111198</v>
      </c>
      <c r="G30" s="187">
        <v>0.41734942999999997</v>
      </c>
      <c r="H30" s="187">
        <v>0</v>
      </c>
      <c r="I30" s="187"/>
      <c r="J30" s="187">
        <v>0</v>
      </c>
      <c r="K30" s="187"/>
      <c r="L30" s="187">
        <v>0</v>
      </c>
      <c r="M30" s="187"/>
      <c r="N30" s="187">
        <v>0</v>
      </c>
      <c r="O30" s="187"/>
      <c r="P30" s="187">
        <v>0</v>
      </c>
      <c r="Q30" s="187"/>
      <c r="R30" s="187">
        <v>0</v>
      </c>
      <c r="S30" s="187"/>
      <c r="T30" s="187">
        <v>0</v>
      </c>
      <c r="U30" s="187"/>
      <c r="V30" s="187">
        <v>0</v>
      </c>
      <c r="W30" s="187"/>
      <c r="X30" s="187">
        <v>0</v>
      </c>
      <c r="Y30" s="187"/>
      <c r="Z30" s="187" t="s">
        <v>469</v>
      </c>
      <c r="AA30" s="187"/>
      <c r="AB30" s="187">
        <v>0</v>
      </c>
      <c r="AC30" s="187">
        <v>0</v>
      </c>
    </row>
    <row r="31" spans="1:35" s="197" customFormat="1" x14ac:dyDescent="0.25">
      <c r="A31" s="166" t="s">
        <v>168</v>
      </c>
      <c r="B31" s="169" t="s">
        <v>167</v>
      </c>
      <c r="C31" s="187">
        <v>9.9312161833333317</v>
      </c>
      <c r="D31" s="187">
        <v>9.9312161833333317</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197" customFormat="1" ht="31.5" x14ac:dyDescent="0.25">
      <c r="A32" s="166" t="s">
        <v>472</v>
      </c>
      <c r="B32" s="169" t="s">
        <v>166</v>
      </c>
      <c r="C32" s="187">
        <v>110.36399458571667</v>
      </c>
      <c r="D32" s="187">
        <v>133.21213233427267</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97" customFormat="1" x14ac:dyDescent="0.25">
      <c r="A33" s="166" t="s">
        <v>165</v>
      </c>
      <c r="B33" s="169" t="s">
        <v>164</v>
      </c>
      <c r="C33" s="187">
        <v>787.81529466319171</v>
      </c>
      <c r="D33" s="187">
        <v>950.9129828218388</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97" customFormat="1" x14ac:dyDescent="0.25">
      <c r="A34" s="166" t="s">
        <v>163</v>
      </c>
      <c r="B34" s="169" t="s">
        <v>162</v>
      </c>
      <c r="C34" s="187">
        <v>71.343562398870304</v>
      </c>
      <c r="D34" s="187">
        <v>86.727408028460943</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97" customFormat="1" ht="48" customHeight="1" x14ac:dyDescent="0.25">
      <c r="A35" s="166" t="s">
        <v>63</v>
      </c>
      <c r="B35" s="167"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97" customFormat="1" ht="44.25" customHeight="1" x14ac:dyDescent="0.25">
      <c r="A36" s="168" t="s">
        <v>160</v>
      </c>
      <c r="B36" s="169" t="s">
        <v>475</v>
      </c>
      <c r="C36" s="187"/>
      <c r="D36" s="187"/>
      <c r="E36" s="187"/>
      <c r="F36" s="187"/>
      <c r="G36" s="187">
        <v>0</v>
      </c>
      <c r="H36" s="187">
        <v>0</v>
      </c>
      <c r="I36" s="200" t="s">
        <v>507</v>
      </c>
      <c r="J36" s="187">
        <v>0</v>
      </c>
      <c r="K36" s="200" t="s">
        <v>507</v>
      </c>
      <c r="L36" s="187">
        <v>0</v>
      </c>
      <c r="M36" s="200" t="s">
        <v>507</v>
      </c>
      <c r="N36" s="187">
        <v>0</v>
      </c>
      <c r="O36" s="200" t="s">
        <v>507</v>
      </c>
      <c r="P36" s="187">
        <v>0</v>
      </c>
      <c r="Q36" s="200" t="s">
        <v>507</v>
      </c>
      <c r="R36" s="187">
        <v>0</v>
      </c>
      <c r="S36" s="200" t="s">
        <v>507</v>
      </c>
      <c r="T36" s="187">
        <v>0</v>
      </c>
      <c r="U36" s="200" t="s">
        <v>507</v>
      </c>
      <c r="V36" s="187">
        <v>0</v>
      </c>
      <c r="W36" s="200" t="s">
        <v>507</v>
      </c>
      <c r="X36" s="187">
        <v>0</v>
      </c>
      <c r="Y36" s="200" t="s">
        <v>507</v>
      </c>
      <c r="Z36" s="187" t="s">
        <v>469</v>
      </c>
      <c r="AA36" s="200" t="s">
        <v>469</v>
      </c>
      <c r="AB36" s="187">
        <v>0</v>
      </c>
      <c r="AC36" s="187">
        <v>0</v>
      </c>
    </row>
    <row r="37" spans="1:29" s="197" customFormat="1" ht="31.5" x14ac:dyDescent="0.25">
      <c r="A37" s="168" t="s">
        <v>159</v>
      </c>
      <c r="B37" s="171" t="s">
        <v>473</v>
      </c>
      <c r="C37" s="187"/>
      <c r="D37" s="187"/>
      <c r="E37" s="187"/>
      <c r="F37" s="187"/>
      <c r="G37" s="187">
        <v>0</v>
      </c>
      <c r="H37" s="187">
        <v>0</v>
      </c>
      <c r="I37" s="200" t="s">
        <v>507</v>
      </c>
      <c r="J37" s="187">
        <v>0</v>
      </c>
      <c r="K37" s="200" t="s">
        <v>507</v>
      </c>
      <c r="L37" s="187">
        <v>0</v>
      </c>
      <c r="M37" s="200" t="s">
        <v>507</v>
      </c>
      <c r="N37" s="187">
        <v>0</v>
      </c>
      <c r="O37" s="200" t="s">
        <v>507</v>
      </c>
      <c r="P37" s="187">
        <v>0</v>
      </c>
      <c r="Q37" s="200" t="s">
        <v>507</v>
      </c>
      <c r="R37" s="187">
        <v>0</v>
      </c>
      <c r="S37" s="200" t="s">
        <v>507</v>
      </c>
      <c r="T37" s="187">
        <v>0</v>
      </c>
      <c r="U37" s="200" t="s">
        <v>507</v>
      </c>
      <c r="V37" s="187">
        <v>0</v>
      </c>
      <c r="W37" s="200" t="s">
        <v>507</v>
      </c>
      <c r="X37" s="187">
        <v>0</v>
      </c>
      <c r="Y37" s="200" t="s">
        <v>507</v>
      </c>
      <c r="Z37" s="187" t="s">
        <v>469</v>
      </c>
      <c r="AA37" s="200" t="s">
        <v>469</v>
      </c>
      <c r="AB37" s="187">
        <v>0</v>
      </c>
      <c r="AC37" s="187">
        <v>0</v>
      </c>
    </row>
    <row r="38" spans="1:29" s="197" customFormat="1" x14ac:dyDescent="0.25">
      <c r="A38" s="168" t="s">
        <v>158</v>
      </c>
      <c r="B38" s="171" t="s">
        <v>149</v>
      </c>
      <c r="C38" s="187"/>
      <c r="D38" s="187"/>
      <c r="E38" s="187"/>
      <c r="F38" s="187"/>
      <c r="G38" s="187">
        <v>0</v>
      </c>
      <c r="H38" s="187">
        <v>0</v>
      </c>
      <c r="I38" s="200" t="s">
        <v>507</v>
      </c>
      <c r="J38" s="187">
        <v>0</v>
      </c>
      <c r="K38" s="200" t="s">
        <v>507</v>
      </c>
      <c r="L38" s="187">
        <v>0</v>
      </c>
      <c r="M38" s="200" t="s">
        <v>507</v>
      </c>
      <c r="N38" s="187">
        <v>0</v>
      </c>
      <c r="O38" s="200" t="s">
        <v>507</v>
      </c>
      <c r="P38" s="187">
        <v>0</v>
      </c>
      <c r="Q38" s="200" t="s">
        <v>507</v>
      </c>
      <c r="R38" s="187">
        <v>0</v>
      </c>
      <c r="S38" s="200" t="s">
        <v>507</v>
      </c>
      <c r="T38" s="187">
        <v>0</v>
      </c>
      <c r="U38" s="200" t="s">
        <v>507</v>
      </c>
      <c r="V38" s="187">
        <v>0</v>
      </c>
      <c r="W38" s="200" t="s">
        <v>507</v>
      </c>
      <c r="X38" s="187">
        <v>0</v>
      </c>
      <c r="Y38" s="200" t="s">
        <v>507</v>
      </c>
      <c r="Z38" s="187" t="s">
        <v>469</v>
      </c>
      <c r="AA38" s="200" t="s">
        <v>469</v>
      </c>
      <c r="AB38" s="187">
        <v>0</v>
      </c>
      <c r="AC38" s="187">
        <v>0</v>
      </c>
    </row>
    <row r="39" spans="1:29" s="197" customFormat="1" x14ac:dyDescent="0.25">
      <c r="A39" s="168" t="s">
        <v>157</v>
      </c>
      <c r="B39" s="169" t="s">
        <v>515</v>
      </c>
      <c r="C39" s="187"/>
      <c r="D39" s="187"/>
      <c r="E39" s="187"/>
      <c r="F39" s="187"/>
      <c r="G39" s="187">
        <v>0</v>
      </c>
      <c r="H39" s="187">
        <v>0</v>
      </c>
      <c r="I39" s="200" t="s">
        <v>507</v>
      </c>
      <c r="J39" s="187">
        <v>0</v>
      </c>
      <c r="K39" s="200" t="s">
        <v>507</v>
      </c>
      <c r="L39" s="187">
        <v>0</v>
      </c>
      <c r="M39" s="200" t="s">
        <v>507</v>
      </c>
      <c r="N39" s="187">
        <v>0</v>
      </c>
      <c r="O39" s="200" t="s">
        <v>507</v>
      </c>
      <c r="P39" s="187">
        <v>0</v>
      </c>
      <c r="Q39" s="200" t="s">
        <v>507</v>
      </c>
      <c r="R39" s="187">
        <v>0</v>
      </c>
      <c r="S39" s="200" t="s">
        <v>507</v>
      </c>
      <c r="T39" s="187">
        <v>0</v>
      </c>
      <c r="U39" s="200" t="s">
        <v>507</v>
      </c>
      <c r="V39" s="187">
        <v>0</v>
      </c>
      <c r="W39" s="200" t="s">
        <v>507</v>
      </c>
      <c r="X39" s="187">
        <v>0</v>
      </c>
      <c r="Y39" s="200" t="s">
        <v>507</v>
      </c>
      <c r="Z39" s="187" t="s">
        <v>469</v>
      </c>
      <c r="AA39" s="200" t="s">
        <v>469</v>
      </c>
      <c r="AB39" s="187">
        <v>0</v>
      </c>
      <c r="AC39" s="187">
        <v>0</v>
      </c>
    </row>
    <row r="40" spans="1:29" s="197" customFormat="1" x14ac:dyDescent="0.25">
      <c r="A40" s="168" t="s">
        <v>156</v>
      </c>
      <c r="B40" s="169" t="s">
        <v>476</v>
      </c>
      <c r="C40" s="187"/>
      <c r="D40" s="187"/>
      <c r="E40" s="187"/>
      <c r="F40" s="187"/>
      <c r="G40" s="187">
        <v>0</v>
      </c>
      <c r="H40" s="187">
        <v>0</v>
      </c>
      <c r="I40" s="200" t="s">
        <v>507</v>
      </c>
      <c r="J40" s="187">
        <v>0</v>
      </c>
      <c r="K40" s="200" t="s">
        <v>507</v>
      </c>
      <c r="L40" s="187">
        <v>0</v>
      </c>
      <c r="M40" s="200" t="s">
        <v>507</v>
      </c>
      <c r="N40" s="187">
        <v>0</v>
      </c>
      <c r="O40" s="200" t="s">
        <v>507</v>
      </c>
      <c r="P40" s="187">
        <v>0</v>
      </c>
      <c r="Q40" s="200" t="s">
        <v>507</v>
      </c>
      <c r="R40" s="187">
        <v>0</v>
      </c>
      <c r="S40" s="200" t="s">
        <v>507</v>
      </c>
      <c r="T40" s="187">
        <v>0</v>
      </c>
      <c r="U40" s="200" t="s">
        <v>507</v>
      </c>
      <c r="V40" s="187">
        <v>0</v>
      </c>
      <c r="W40" s="200" t="s">
        <v>507</v>
      </c>
      <c r="X40" s="187">
        <v>0</v>
      </c>
      <c r="Y40" s="200" t="s">
        <v>507</v>
      </c>
      <c r="Z40" s="187" t="s">
        <v>469</v>
      </c>
      <c r="AA40" s="200" t="s">
        <v>469</v>
      </c>
      <c r="AB40" s="187">
        <v>0</v>
      </c>
      <c r="AC40" s="187">
        <v>0</v>
      </c>
    </row>
    <row r="41" spans="1:29" s="197" customFormat="1" x14ac:dyDescent="0.25">
      <c r="A41" s="168" t="s">
        <v>155</v>
      </c>
      <c r="B41" s="169" t="s">
        <v>477</v>
      </c>
      <c r="C41" s="187"/>
      <c r="D41" s="187"/>
      <c r="E41" s="187"/>
      <c r="F41" s="187"/>
      <c r="G41" s="187">
        <v>0</v>
      </c>
      <c r="H41" s="187">
        <v>0</v>
      </c>
      <c r="I41" s="200" t="s">
        <v>507</v>
      </c>
      <c r="J41" s="187">
        <v>0</v>
      </c>
      <c r="K41" s="200" t="s">
        <v>507</v>
      </c>
      <c r="L41" s="187">
        <v>0</v>
      </c>
      <c r="M41" s="200" t="s">
        <v>507</v>
      </c>
      <c r="N41" s="187">
        <v>0</v>
      </c>
      <c r="O41" s="200" t="s">
        <v>507</v>
      </c>
      <c r="P41" s="187">
        <v>0</v>
      </c>
      <c r="Q41" s="200" t="s">
        <v>507</v>
      </c>
      <c r="R41" s="187">
        <v>0</v>
      </c>
      <c r="S41" s="200" t="s">
        <v>507</v>
      </c>
      <c r="T41" s="187">
        <v>0</v>
      </c>
      <c r="U41" s="200" t="s">
        <v>507</v>
      </c>
      <c r="V41" s="187">
        <v>0</v>
      </c>
      <c r="W41" s="200" t="s">
        <v>507</v>
      </c>
      <c r="X41" s="187">
        <v>0</v>
      </c>
      <c r="Y41" s="200" t="s">
        <v>507</v>
      </c>
      <c r="Z41" s="187" t="s">
        <v>469</v>
      </c>
      <c r="AA41" s="200" t="s">
        <v>469</v>
      </c>
      <c r="AB41" s="187">
        <v>0</v>
      </c>
      <c r="AC41" s="187">
        <v>0</v>
      </c>
    </row>
    <row r="42" spans="1:29" s="197" customFormat="1" x14ac:dyDescent="0.25">
      <c r="A42" s="168" t="s">
        <v>154</v>
      </c>
      <c r="B42" s="169" t="s">
        <v>478</v>
      </c>
      <c r="C42" s="187"/>
      <c r="D42" s="187"/>
      <c r="E42" s="187"/>
      <c r="F42" s="187"/>
      <c r="G42" s="187">
        <v>0</v>
      </c>
      <c r="H42" s="187">
        <v>0</v>
      </c>
      <c r="I42" s="200" t="s">
        <v>507</v>
      </c>
      <c r="J42" s="187">
        <v>0</v>
      </c>
      <c r="K42" s="200" t="s">
        <v>507</v>
      </c>
      <c r="L42" s="187">
        <v>0</v>
      </c>
      <c r="M42" s="200" t="s">
        <v>507</v>
      </c>
      <c r="N42" s="187">
        <v>0</v>
      </c>
      <c r="O42" s="200" t="s">
        <v>507</v>
      </c>
      <c r="P42" s="187">
        <v>0</v>
      </c>
      <c r="Q42" s="200" t="s">
        <v>507</v>
      </c>
      <c r="R42" s="187">
        <v>0</v>
      </c>
      <c r="S42" s="200" t="s">
        <v>507</v>
      </c>
      <c r="T42" s="187">
        <v>0</v>
      </c>
      <c r="U42" s="200" t="s">
        <v>507</v>
      </c>
      <c r="V42" s="187">
        <v>0</v>
      </c>
      <c r="W42" s="200" t="s">
        <v>507</v>
      </c>
      <c r="X42" s="187">
        <v>0</v>
      </c>
      <c r="Y42" s="200" t="s">
        <v>507</v>
      </c>
      <c r="Z42" s="187" t="s">
        <v>469</v>
      </c>
      <c r="AA42" s="200" t="s">
        <v>469</v>
      </c>
      <c r="AB42" s="187">
        <v>0</v>
      </c>
      <c r="AC42" s="187">
        <v>0</v>
      </c>
    </row>
    <row r="43" spans="1:29" s="197" customFormat="1" x14ac:dyDescent="0.25">
      <c r="A43" s="168" t="s">
        <v>479</v>
      </c>
      <c r="B43" s="169" t="s">
        <v>480</v>
      </c>
      <c r="C43" s="187"/>
      <c r="D43" s="187"/>
      <c r="E43" s="187"/>
      <c r="F43" s="187"/>
      <c r="G43" s="187">
        <v>0</v>
      </c>
      <c r="H43" s="187">
        <v>0</v>
      </c>
      <c r="I43" s="200" t="s">
        <v>507</v>
      </c>
      <c r="J43" s="187">
        <v>0</v>
      </c>
      <c r="K43" s="200" t="s">
        <v>507</v>
      </c>
      <c r="L43" s="187">
        <v>0</v>
      </c>
      <c r="M43" s="200" t="s">
        <v>507</v>
      </c>
      <c r="N43" s="187">
        <v>0</v>
      </c>
      <c r="O43" s="200" t="s">
        <v>507</v>
      </c>
      <c r="P43" s="187">
        <v>0</v>
      </c>
      <c r="Q43" s="200" t="s">
        <v>507</v>
      </c>
      <c r="R43" s="187">
        <v>0</v>
      </c>
      <c r="S43" s="200" t="s">
        <v>507</v>
      </c>
      <c r="T43" s="187">
        <v>0</v>
      </c>
      <c r="U43" s="200" t="s">
        <v>507</v>
      </c>
      <c r="V43" s="187">
        <v>0</v>
      </c>
      <c r="W43" s="200" t="s">
        <v>507</v>
      </c>
      <c r="X43" s="187">
        <v>0</v>
      </c>
      <c r="Y43" s="200" t="s">
        <v>507</v>
      </c>
      <c r="Z43" s="187" t="s">
        <v>469</v>
      </c>
      <c r="AA43" s="200" t="s">
        <v>469</v>
      </c>
      <c r="AB43" s="187">
        <v>0</v>
      </c>
      <c r="AC43" s="187">
        <v>0</v>
      </c>
    </row>
    <row r="44" spans="1:29" s="197" customFormat="1" x14ac:dyDescent="0.25">
      <c r="A44" s="168" t="s">
        <v>481</v>
      </c>
      <c r="B44" s="169" t="s">
        <v>482</v>
      </c>
      <c r="C44" s="187"/>
      <c r="D44" s="187"/>
      <c r="E44" s="187"/>
      <c r="F44" s="187"/>
      <c r="G44" s="187">
        <v>0</v>
      </c>
      <c r="H44" s="187">
        <v>0</v>
      </c>
      <c r="I44" s="200" t="s">
        <v>507</v>
      </c>
      <c r="J44" s="187">
        <v>0</v>
      </c>
      <c r="K44" s="200" t="s">
        <v>507</v>
      </c>
      <c r="L44" s="187">
        <v>0</v>
      </c>
      <c r="M44" s="200" t="s">
        <v>507</v>
      </c>
      <c r="N44" s="187">
        <v>0</v>
      </c>
      <c r="O44" s="200" t="s">
        <v>507</v>
      </c>
      <c r="P44" s="187">
        <v>0</v>
      </c>
      <c r="Q44" s="200" t="s">
        <v>507</v>
      </c>
      <c r="R44" s="187">
        <v>0</v>
      </c>
      <c r="S44" s="200" t="s">
        <v>507</v>
      </c>
      <c r="T44" s="187">
        <v>0</v>
      </c>
      <c r="U44" s="200" t="s">
        <v>507</v>
      </c>
      <c r="V44" s="187">
        <v>0</v>
      </c>
      <c r="W44" s="200" t="s">
        <v>507</v>
      </c>
      <c r="X44" s="187">
        <v>0</v>
      </c>
      <c r="Y44" s="200" t="s">
        <v>507</v>
      </c>
      <c r="Z44" s="187" t="s">
        <v>469</v>
      </c>
      <c r="AA44" s="200" t="s">
        <v>469</v>
      </c>
      <c r="AB44" s="187">
        <v>0</v>
      </c>
      <c r="AC44" s="187">
        <v>0</v>
      </c>
    </row>
    <row r="45" spans="1:29" s="197" customFormat="1" x14ac:dyDescent="0.25">
      <c r="A45" s="168" t="s">
        <v>483</v>
      </c>
      <c r="B45" s="169" t="s">
        <v>484</v>
      </c>
      <c r="C45" s="187"/>
      <c r="D45" s="187"/>
      <c r="E45" s="187"/>
      <c r="F45" s="187"/>
      <c r="G45" s="187">
        <v>0</v>
      </c>
      <c r="H45" s="187">
        <v>0</v>
      </c>
      <c r="I45" s="200" t="s">
        <v>507</v>
      </c>
      <c r="J45" s="187">
        <v>0</v>
      </c>
      <c r="K45" s="200" t="s">
        <v>507</v>
      </c>
      <c r="L45" s="187">
        <v>0</v>
      </c>
      <c r="M45" s="200" t="s">
        <v>507</v>
      </c>
      <c r="N45" s="187">
        <v>0</v>
      </c>
      <c r="O45" s="200" t="s">
        <v>507</v>
      </c>
      <c r="P45" s="187">
        <v>0</v>
      </c>
      <c r="Q45" s="200" t="s">
        <v>507</v>
      </c>
      <c r="R45" s="187">
        <v>0</v>
      </c>
      <c r="S45" s="200" t="s">
        <v>507</v>
      </c>
      <c r="T45" s="187">
        <v>0</v>
      </c>
      <c r="U45" s="200" t="s">
        <v>507</v>
      </c>
      <c r="V45" s="187">
        <v>0</v>
      </c>
      <c r="W45" s="200" t="s">
        <v>507</v>
      </c>
      <c r="X45" s="187">
        <v>0</v>
      </c>
      <c r="Y45" s="200" t="s">
        <v>507</v>
      </c>
      <c r="Z45" s="187" t="s">
        <v>469</v>
      </c>
      <c r="AA45" s="200" t="s">
        <v>469</v>
      </c>
      <c r="AB45" s="187">
        <v>0</v>
      </c>
      <c r="AC45" s="187">
        <v>0</v>
      </c>
    </row>
    <row r="46" spans="1:29" s="197" customFormat="1" x14ac:dyDescent="0.25">
      <c r="A46" s="168" t="s">
        <v>485</v>
      </c>
      <c r="B46" s="169" t="s">
        <v>486</v>
      </c>
      <c r="C46" s="187"/>
      <c r="D46" s="187"/>
      <c r="E46" s="187"/>
      <c r="F46" s="187"/>
      <c r="G46" s="187">
        <v>0</v>
      </c>
      <c r="H46" s="187">
        <v>0</v>
      </c>
      <c r="I46" s="200" t="s">
        <v>507</v>
      </c>
      <c r="J46" s="187"/>
      <c r="K46" s="200" t="s">
        <v>507</v>
      </c>
      <c r="L46" s="187">
        <v>0</v>
      </c>
      <c r="M46" s="200" t="s">
        <v>507</v>
      </c>
      <c r="N46" s="187"/>
      <c r="O46" s="200" t="s">
        <v>507</v>
      </c>
      <c r="P46" s="187">
        <v>0</v>
      </c>
      <c r="Q46" s="200" t="s">
        <v>507</v>
      </c>
      <c r="R46" s="187"/>
      <c r="S46" s="254" t="s">
        <v>507</v>
      </c>
      <c r="T46" s="187">
        <v>0</v>
      </c>
      <c r="U46" s="200" t="s">
        <v>507</v>
      </c>
      <c r="V46" s="187"/>
      <c r="W46" s="200" t="s">
        <v>507</v>
      </c>
      <c r="X46" s="187"/>
      <c r="Y46" s="200" t="s">
        <v>507</v>
      </c>
      <c r="Z46" s="187"/>
      <c r="AA46" s="200" t="s">
        <v>507</v>
      </c>
      <c r="AB46" s="187">
        <v>0</v>
      </c>
      <c r="AC46" s="187">
        <v>0</v>
      </c>
    </row>
    <row r="47" spans="1:29" s="197" customFormat="1" x14ac:dyDescent="0.25">
      <c r="A47" s="166" t="s">
        <v>62</v>
      </c>
      <c r="B47" s="167" t="s">
        <v>153</v>
      </c>
      <c r="C47" s="187"/>
      <c r="D47" s="187"/>
      <c r="E47" s="187"/>
      <c r="F47" s="187"/>
      <c r="G47" s="187"/>
      <c r="H47" s="187"/>
      <c r="I47" s="187"/>
      <c r="J47" s="187"/>
      <c r="K47" s="187"/>
      <c r="L47" s="187"/>
      <c r="M47" s="187"/>
      <c r="N47" s="187"/>
      <c r="O47" s="187"/>
      <c r="P47" s="187"/>
      <c r="Q47" s="187"/>
      <c r="R47" s="187"/>
      <c r="S47" s="200"/>
      <c r="T47" s="187"/>
      <c r="U47" s="187"/>
      <c r="V47" s="187"/>
      <c r="W47" s="187"/>
      <c r="X47" s="187"/>
      <c r="Y47" s="187"/>
      <c r="Z47" s="187"/>
      <c r="AA47" s="187"/>
      <c r="AB47" s="187"/>
      <c r="AC47" s="187"/>
    </row>
    <row r="48" spans="1:29" s="197" customFormat="1" ht="33.75" customHeight="1" x14ac:dyDescent="0.25">
      <c r="A48" s="168" t="s">
        <v>152</v>
      </c>
      <c r="B48" s="169" t="s">
        <v>475</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469</v>
      </c>
      <c r="AA48" s="187"/>
      <c r="AB48" s="187">
        <v>0</v>
      </c>
      <c r="AC48" s="187">
        <v>0</v>
      </c>
    </row>
    <row r="49" spans="1:29" s="197" customFormat="1" ht="31.5" x14ac:dyDescent="0.25">
      <c r="A49" s="168" t="s">
        <v>151</v>
      </c>
      <c r="B49" s="171" t="s">
        <v>473</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469</v>
      </c>
      <c r="AA49" s="187"/>
      <c r="AB49" s="187">
        <v>0</v>
      </c>
      <c r="AC49" s="187">
        <v>0</v>
      </c>
    </row>
    <row r="50" spans="1:29" s="197" customFormat="1" x14ac:dyDescent="0.25">
      <c r="A50" s="168" t="s">
        <v>150</v>
      </c>
      <c r="B50" s="171" t="s">
        <v>149</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469</v>
      </c>
      <c r="AA50" s="187"/>
      <c r="AB50" s="187">
        <v>0</v>
      </c>
      <c r="AC50" s="187">
        <v>0</v>
      </c>
    </row>
    <row r="51" spans="1:29" s="197" customFormat="1" ht="31.5" x14ac:dyDescent="0.25">
      <c r="A51" s="168" t="s">
        <v>148</v>
      </c>
      <c r="B51" s="169" t="s">
        <v>147</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469</v>
      </c>
      <c r="AA51" s="187"/>
      <c r="AB51" s="187">
        <v>0</v>
      </c>
      <c r="AC51" s="187">
        <v>0</v>
      </c>
    </row>
    <row r="52" spans="1:29" s="197" customFormat="1" ht="31.5" x14ac:dyDescent="0.25">
      <c r="A52" s="168" t="s">
        <v>146</v>
      </c>
      <c r="B52" s="169" t="s">
        <v>145</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469</v>
      </c>
      <c r="AA52" s="187"/>
      <c r="AB52" s="187">
        <v>0</v>
      </c>
      <c r="AC52" s="187">
        <v>0</v>
      </c>
    </row>
    <row r="53" spans="1:29" s="197" customFormat="1" x14ac:dyDescent="0.25">
      <c r="A53" s="168" t="s">
        <v>144</v>
      </c>
      <c r="B53" s="169" t="s">
        <v>143</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469</v>
      </c>
      <c r="AA53" s="187"/>
      <c r="AB53" s="187">
        <v>0</v>
      </c>
      <c r="AC53" s="187">
        <v>0</v>
      </c>
    </row>
    <row r="54" spans="1:29" s="197" customFormat="1" x14ac:dyDescent="0.25">
      <c r="A54" s="168" t="s">
        <v>142</v>
      </c>
      <c r="B54" s="169" t="s">
        <v>476</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469</v>
      </c>
      <c r="AA54" s="187"/>
      <c r="AB54" s="187">
        <v>0</v>
      </c>
      <c r="AC54" s="187">
        <v>0</v>
      </c>
    </row>
    <row r="55" spans="1:29" s="197" customFormat="1" x14ac:dyDescent="0.25">
      <c r="A55" s="168" t="s">
        <v>487</v>
      </c>
      <c r="B55" s="169" t="s">
        <v>477</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469</v>
      </c>
      <c r="AA55" s="187"/>
      <c r="AB55" s="187">
        <v>0</v>
      </c>
      <c r="AC55" s="187">
        <v>0</v>
      </c>
    </row>
    <row r="56" spans="1:29" s="197" customFormat="1" x14ac:dyDescent="0.25">
      <c r="A56" s="168" t="s">
        <v>488</v>
      </c>
      <c r="B56" s="169" t="s">
        <v>478</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469</v>
      </c>
      <c r="AA56" s="187"/>
      <c r="AB56" s="187">
        <v>0</v>
      </c>
      <c r="AC56" s="187">
        <v>0</v>
      </c>
    </row>
    <row r="57" spans="1:29" s="197" customFormat="1" x14ac:dyDescent="0.25">
      <c r="A57" s="168" t="s">
        <v>489</v>
      </c>
      <c r="B57" s="169" t="s">
        <v>480</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469</v>
      </c>
      <c r="AA57" s="187"/>
      <c r="AB57" s="187">
        <v>0</v>
      </c>
      <c r="AC57" s="187">
        <v>0</v>
      </c>
    </row>
    <row r="58" spans="1:29" s="197" customFormat="1" x14ac:dyDescent="0.25">
      <c r="A58" s="168" t="s">
        <v>490</v>
      </c>
      <c r="B58" s="169" t="s">
        <v>482</v>
      </c>
      <c r="C58" s="187">
        <v>36</v>
      </c>
      <c r="D58" s="187">
        <v>36</v>
      </c>
      <c r="E58" s="187"/>
      <c r="F58" s="187"/>
      <c r="G58" s="187">
        <v>0</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t="s">
        <v>469</v>
      </c>
      <c r="AA58" s="187"/>
      <c r="AB58" s="187">
        <v>0</v>
      </c>
      <c r="AC58" s="187">
        <v>0</v>
      </c>
    </row>
    <row r="59" spans="1:29" s="197" customFormat="1" x14ac:dyDescent="0.25">
      <c r="A59" s="168" t="s">
        <v>491</v>
      </c>
      <c r="B59" s="169" t="s">
        <v>484</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469</v>
      </c>
      <c r="AA59" s="187"/>
      <c r="AB59" s="187">
        <v>0</v>
      </c>
      <c r="AC59" s="187">
        <v>0</v>
      </c>
    </row>
    <row r="60" spans="1:29" s="197" customFormat="1" x14ac:dyDescent="0.25">
      <c r="A60" s="168" t="s">
        <v>492</v>
      </c>
      <c r="B60" s="169" t="s">
        <v>486</v>
      </c>
      <c r="C60" s="187">
        <v>0</v>
      </c>
      <c r="D60" s="187">
        <v>0</v>
      </c>
      <c r="E60" s="187"/>
      <c r="F60" s="187"/>
      <c r="G60" s="187">
        <v>0</v>
      </c>
      <c r="H60" s="187">
        <v>0</v>
      </c>
      <c r="I60" s="187"/>
      <c r="J60" s="187"/>
      <c r="K60" s="187"/>
      <c r="L60" s="187">
        <v>0</v>
      </c>
      <c r="M60" s="187"/>
      <c r="N60" s="187"/>
      <c r="O60" s="187"/>
      <c r="P60" s="187">
        <v>0</v>
      </c>
      <c r="Q60" s="187"/>
      <c r="R60" s="187"/>
      <c r="S60" s="187"/>
      <c r="T60" s="187">
        <v>0</v>
      </c>
      <c r="U60" s="187"/>
      <c r="V60" s="187"/>
      <c r="W60" s="187"/>
      <c r="X60" s="187"/>
      <c r="Y60" s="187"/>
      <c r="Z60" s="187"/>
      <c r="AA60" s="187"/>
      <c r="AB60" s="187">
        <v>0</v>
      </c>
      <c r="AC60" s="187">
        <v>0</v>
      </c>
    </row>
    <row r="61" spans="1:29" s="197" customFormat="1" ht="35.25" customHeight="1" x14ac:dyDescent="0.25">
      <c r="A61" s="166" t="s">
        <v>60</v>
      </c>
      <c r="B61" s="167"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97" customFormat="1" x14ac:dyDescent="0.25">
      <c r="A62" s="168" t="s">
        <v>140</v>
      </c>
      <c r="B62" s="169" t="s">
        <v>139</v>
      </c>
      <c r="C62" s="187">
        <v>979.45406783111196</v>
      </c>
      <c r="D62" s="187">
        <v>1180.7837393679058</v>
      </c>
      <c r="E62" s="187"/>
      <c r="F62" s="187"/>
      <c r="G62" s="187">
        <v>0</v>
      </c>
      <c r="H62" s="187">
        <v>0</v>
      </c>
      <c r="I62" s="187"/>
      <c r="J62" s="187">
        <v>0</v>
      </c>
      <c r="K62" s="187"/>
      <c r="L62" s="187">
        <v>0</v>
      </c>
      <c r="M62" s="187"/>
      <c r="N62" s="187">
        <v>0</v>
      </c>
      <c r="O62" s="187"/>
      <c r="P62" s="187">
        <v>0</v>
      </c>
      <c r="Q62" s="187"/>
      <c r="R62" s="187">
        <v>0</v>
      </c>
      <c r="S62" s="187"/>
      <c r="T62" s="187">
        <v>0</v>
      </c>
      <c r="U62" s="187"/>
      <c r="V62" s="187">
        <v>0</v>
      </c>
      <c r="W62" s="187"/>
      <c r="X62" s="187">
        <v>0</v>
      </c>
      <c r="Y62" s="187"/>
      <c r="Z62" s="187" t="s">
        <v>469</v>
      </c>
      <c r="AA62" s="187"/>
      <c r="AB62" s="187">
        <v>0</v>
      </c>
      <c r="AC62" s="187">
        <v>0</v>
      </c>
    </row>
    <row r="63" spans="1:29" s="197" customFormat="1" x14ac:dyDescent="0.25">
      <c r="A63" s="168" t="s">
        <v>138</v>
      </c>
      <c r="B63" s="171" t="s">
        <v>132</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469</v>
      </c>
      <c r="AA63" s="187"/>
      <c r="AB63" s="187">
        <v>0</v>
      </c>
      <c r="AC63" s="187">
        <v>0</v>
      </c>
    </row>
    <row r="64" spans="1:29" s="197" customFormat="1" x14ac:dyDescent="0.25">
      <c r="A64" s="168" t="s">
        <v>137</v>
      </c>
      <c r="B64" s="169" t="s">
        <v>131</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469</v>
      </c>
      <c r="AA64" s="187"/>
      <c r="AB64" s="187">
        <v>0</v>
      </c>
      <c r="AC64" s="187">
        <v>0</v>
      </c>
    </row>
    <row r="65" spans="1:29" s="197" customFormat="1" x14ac:dyDescent="0.25">
      <c r="A65" s="168" t="s">
        <v>136</v>
      </c>
      <c r="B65" s="171" t="s">
        <v>130</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469</v>
      </c>
      <c r="AA65" s="187"/>
      <c r="AB65" s="187">
        <v>0</v>
      </c>
      <c r="AC65" s="187">
        <v>0</v>
      </c>
    </row>
    <row r="66" spans="1:29" s="197" customFormat="1" x14ac:dyDescent="0.25">
      <c r="A66" s="168" t="s">
        <v>135</v>
      </c>
      <c r="B66" s="171" t="s">
        <v>129</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469</v>
      </c>
      <c r="AA66" s="187"/>
      <c r="AB66" s="187">
        <v>0</v>
      </c>
      <c r="AC66" s="187">
        <v>0</v>
      </c>
    </row>
    <row r="67" spans="1:29" s="197" customFormat="1" x14ac:dyDescent="0.25">
      <c r="A67" s="168" t="s">
        <v>134</v>
      </c>
      <c r="B67" s="169" t="s">
        <v>476</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469</v>
      </c>
      <c r="AA67" s="187"/>
      <c r="AB67" s="187">
        <v>0</v>
      </c>
      <c r="AC67" s="187">
        <v>0</v>
      </c>
    </row>
    <row r="68" spans="1:29" s="197" customFormat="1" x14ac:dyDescent="0.25">
      <c r="A68" s="168" t="s">
        <v>493</v>
      </c>
      <c r="B68" s="169" t="s">
        <v>477</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469</v>
      </c>
      <c r="AA68" s="187"/>
      <c r="AB68" s="187">
        <v>0</v>
      </c>
      <c r="AC68" s="187">
        <v>0</v>
      </c>
    </row>
    <row r="69" spans="1:29" s="197" customFormat="1" x14ac:dyDescent="0.25">
      <c r="A69" s="168" t="s">
        <v>494</v>
      </c>
      <c r="B69" s="169" t="s">
        <v>478</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469</v>
      </c>
      <c r="AA69" s="187"/>
      <c r="AB69" s="187">
        <v>0</v>
      </c>
      <c r="AC69" s="187">
        <v>0</v>
      </c>
    </row>
    <row r="70" spans="1:29" s="197" customFormat="1" x14ac:dyDescent="0.25">
      <c r="A70" s="168" t="s">
        <v>495</v>
      </c>
      <c r="B70" s="169" t="s">
        <v>480</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469</v>
      </c>
      <c r="AA70" s="187"/>
      <c r="AB70" s="187">
        <v>0</v>
      </c>
      <c r="AC70" s="187">
        <v>0</v>
      </c>
    </row>
    <row r="71" spans="1:29" s="197" customFormat="1" x14ac:dyDescent="0.25">
      <c r="A71" s="168" t="s">
        <v>496</v>
      </c>
      <c r="B71" s="169" t="s">
        <v>482</v>
      </c>
      <c r="C71" s="187"/>
      <c r="D71" s="187"/>
      <c r="E71" s="187"/>
      <c r="F71" s="187"/>
      <c r="G71" s="187">
        <v>0</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t="s">
        <v>469</v>
      </c>
      <c r="AA71" s="187"/>
      <c r="AB71" s="187">
        <v>0</v>
      </c>
      <c r="AC71" s="187">
        <v>0</v>
      </c>
    </row>
    <row r="72" spans="1:29" s="197" customFormat="1" x14ac:dyDescent="0.25">
      <c r="A72" s="168" t="s">
        <v>497</v>
      </c>
      <c r="B72" s="169" t="s">
        <v>484</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469</v>
      </c>
      <c r="AA72" s="187"/>
      <c r="AB72" s="187">
        <v>0</v>
      </c>
      <c r="AC72" s="187">
        <v>0</v>
      </c>
    </row>
    <row r="73" spans="1:29" s="197" customFormat="1" x14ac:dyDescent="0.25">
      <c r="A73" s="168" t="s">
        <v>498</v>
      </c>
      <c r="B73" s="169" t="s">
        <v>486</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c r="Y73" s="187"/>
      <c r="Z73" s="187"/>
      <c r="AA73" s="187"/>
      <c r="AB73" s="187">
        <v>0</v>
      </c>
      <c r="AC73" s="187">
        <v>0</v>
      </c>
    </row>
    <row r="74" spans="1:29" s="197" customFormat="1" ht="36.75" customHeight="1" x14ac:dyDescent="0.25">
      <c r="A74" s="166" t="s">
        <v>59</v>
      </c>
      <c r="B74" s="172" t="s">
        <v>227</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469</v>
      </c>
      <c r="AA74" s="187"/>
      <c r="AB74" s="187">
        <v>0</v>
      </c>
      <c r="AC74" s="187">
        <v>0</v>
      </c>
    </row>
    <row r="75" spans="1:29" s="197" customFormat="1" x14ac:dyDescent="0.25">
      <c r="A75" s="166" t="s">
        <v>57</v>
      </c>
      <c r="B75" s="167"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97" customFormat="1" ht="45" customHeight="1" x14ac:dyDescent="0.25">
      <c r="A76" s="168" t="s">
        <v>222</v>
      </c>
      <c r="B76" s="169" t="s">
        <v>475</v>
      </c>
      <c r="C76" s="201"/>
      <c r="D76" s="173"/>
      <c r="E76" s="174"/>
      <c r="F76" s="174"/>
      <c r="G76" s="187">
        <v>0</v>
      </c>
      <c r="H76" s="187">
        <v>0</v>
      </c>
      <c r="I76" s="174"/>
      <c r="J76" s="187">
        <v>0</v>
      </c>
      <c r="K76" s="173"/>
      <c r="L76" s="187">
        <v>0</v>
      </c>
      <c r="M76" s="173"/>
      <c r="N76" s="187">
        <v>0</v>
      </c>
      <c r="O76" s="173"/>
      <c r="P76" s="187">
        <v>0</v>
      </c>
      <c r="Q76" s="173"/>
      <c r="R76" s="187">
        <v>0</v>
      </c>
      <c r="S76" s="173"/>
      <c r="T76" s="187">
        <v>0</v>
      </c>
      <c r="U76" s="173"/>
      <c r="V76" s="187">
        <v>0</v>
      </c>
      <c r="W76" s="173"/>
      <c r="X76" s="187">
        <v>0</v>
      </c>
      <c r="Y76" s="173"/>
      <c r="Z76" s="187" t="s">
        <v>469</v>
      </c>
      <c r="AA76" s="173"/>
      <c r="AB76" s="187">
        <v>0</v>
      </c>
      <c r="AC76" s="187">
        <v>0</v>
      </c>
    </row>
    <row r="77" spans="1:29" s="197" customFormat="1" ht="39.75" customHeight="1" x14ac:dyDescent="0.25">
      <c r="A77" s="168" t="s">
        <v>223</v>
      </c>
      <c r="B77" s="171" t="s">
        <v>473</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469</v>
      </c>
      <c r="AA77" s="187"/>
      <c r="AB77" s="187">
        <v>0</v>
      </c>
      <c r="AC77" s="187">
        <v>0</v>
      </c>
    </row>
    <row r="78" spans="1:29" s="197" customFormat="1" x14ac:dyDescent="0.25">
      <c r="A78" s="168" t="s">
        <v>224</v>
      </c>
      <c r="B78" s="171" t="s">
        <v>149</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469</v>
      </c>
      <c r="AA78" s="187"/>
      <c r="AB78" s="187">
        <v>0</v>
      </c>
      <c r="AC78" s="187">
        <v>0</v>
      </c>
    </row>
    <row r="79" spans="1:29" s="197" customFormat="1" x14ac:dyDescent="0.25">
      <c r="A79" s="168" t="s">
        <v>225</v>
      </c>
      <c r="B79" s="169" t="s">
        <v>474</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469</v>
      </c>
      <c r="AA79" s="187"/>
      <c r="AB79" s="187">
        <v>0</v>
      </c>
      <c r="AC79" s="187">
        <v>0</v>
      </c>
    </row>
    <row r="80" spans="1:29" s="197" customFormat="1" x14ac:dyDescent="0.25">
      <c r="A80" s="168" t="s">
        <v>226</v>
      </c>
      <c r="B80" s="169" t="s">
        <v>476</v>
      </c>
      <c r="C80" s="201"/>
      <c r="D80" s="173"/>
      <c r="E80" s="174"/>
      <c r="F80" s="174"/>
      <c r="G80" s="187">
        <v>0</v>
      </c>
      <c r="H80" s="187">
        <v>0</v>
      </c>
      <c r="I80" s="174"/>
      <c r="J80" s="187">
        <v>0</v>
      </c>
      <c r="K80" s="173"/>
      <c r="L80" s="187">
        <v>0</v>
      </c>
      <c r="M80" s="173"/>
      <c r="N80" s="187">
        <v>0</v>
      </c>
      <c r="O80" s="173"/>
      <c r="P80" s="187">
        <v>0</v>
      </c>
      <c r="Q80" s="173"/>
      <c r="R80" s="187">
        <v>0</v>
      </c>
      <c r="S80" s="173"/>
      <c r="T80" s="187">
        <v>0</v>
      </c>
      <c r="U80" s="173"/>
      <c r="V80" s="187">
        <v>0</v>
      </c>
      <c r="W80" s="173"/>
      <c r="X80" s="187">
        <v>0</v>
      </c>
      <c r="Y80" s="173"/>
      <c r="Z80" s="187" t="s">
        <v>469</v>
      </c>
      <c r="AA80" s="173"/>
      <c r="AB80" s="187">
        <v>0</v>
      </c>
      <c r="AC80" s="187">
        <v>0</v>
      </c>
    </row>
    <row r="81" spans="1:29" s="197" customFormat="1" x14ac:dyDescent="0.25">
      <c r="A81" s="168" t="s">
        <v>499</v>
      </c>
      <c r="B81" s="169" t="s">
        <v>477</v>
      </c>
      <c r="C81" s="201"/>
      <c r="D81" s="173"/>
      <c r="E81" s="174"/>
      <c r="F81" s="174"/>
      <c r="G81" s="187">
        <v>0</v>
      </c>
      <c r="H81" s="187">
        <v>0</v>
      </c>
      <c r="I81" s="174"/>
      <c r="J81" s="187">
        <v>0</v>
      </c>
      <c r="K81" s="173"/>
      <c r="L81" s="187">
        <v>0</v>
      </c>
      <c r="M81" s="173"/>
      <c r="N81" s="187">
        <v>0</v>
      </c>
      <c r="O81" s="173"/>
      <c r="P81" s="187">
        <v>0</v>
      </c>
      <c r="Q81" s="173"/>
      <c r="R81" s="187">
        <v>0</v>
      </c>
      <c r="S81" s="173"/>
      <c r="T81" s="187">
        <v>0</v>
      </c>
      <c r="U81" s="173"/>
      <c r="V81" s="187">
        <v>0</v>
      </c>
      <c r="W81" s="173"/>
      <c r="X81" s="187">
        <v>0</v>
      </c>
      <c r="Y81" s="173"/>
      <c r="Z81" s="187" t="s">
        <v>469</v>
      </c>
      <c r="AA81" s="173"/>
      <c r="AB81" s="187">
        <v>0</v>
      </c>
      <c r="AC81" s="187">
        <v>0</v>
      </c>
    </row>
    <row r="82" spans="1:29" s="197" customFormat="1" x14ac:dyDescent="0.25">
      <c r="A82" s="168" t="s">
        <v>500</v>
      </c>
      <c r="B82" s="169" t="s">
        <v>478</v>
      </c>
      <c r="C82" s="201"/>
      <c r="D82" s="173"/>
      <c r="E82" s="174"/>
      <c r="F82" s="174"/>
      <c r="G82" s="187">
        <v>0</v>
      </c>
      <c r="H82" s="187">
        <v>0</v>
      </c>
      <c r="I82" s="174"/>
      <c r="J82" s="187">
        <v>0</v>
      </c>
      <c r="K82" s="173"/>
      <c r="L82" s="187">
        <v>0</v>
      </c>
      <c r="M82" s="173"/>
      <c r="N82" s="187">
        <v>0</v>
      </c>
      <c r="O82" s="173"/>
      <c r="P82" s="187">
        <v>0</v>
      </c>
      <c r="Q82" s="173"/>
      <c r="R82" s="187">
        <v>0</v>
      </c>
      <c r="S82" s="173"/>
      <c r="T82" s="187">
        <v>0</v>
      </c>
      <c r="U82" s="173"/>
      <c r="V82" s="187">
        <v>0</v>
      </c>
      <c r="W82" s="173"/>
      <c r="X82" s="187">
        <v>0</v>
      </c>
      <c r="Y82" s="173"/>
      <c r="Z82" s="187" t="s">
        <v>469</v>
      </c>
      <c r="AA82" s="173"/>
      <c r="AB82" s="187">
        <v>0</v>
      </c>
      <c r="AC82" s="187">
        <v>0</v>
      </c>
    </row>
    <row r="83" spans="1:29" s="197" customFormat="1" x14ac:dyDescent="0.25">
      <c r="A83" s="168" t="s">
        <v>501</v>
      </c>
      <c r="B83" s="169" t="s">
        <v>480</v>
      </c>
      <c r="C83" s="201"/>
      <c r="D83" s="173"/>
      <c r="E83" s="174"/>
      <c r="F83" s="174"/>
      <c r="G83" s="187">
        <v>0</v>
      </c>
      <c r="H83" s="187">
        <v>0</v>
      </c>
      <c r="I83" s="174"/>
      <c r="J83" s="187">
        <v>0</v>
      </c>
      <c r="K83" s="173"/>
      <c r="L83" s="187">
        <v>0</v>
      </c>
      <c r="M83" s="173"/>
      <c r="N83" s="187">
        <v>0</v>
      </c>
      <c r="O83" s="173"/>
      <c r="P83" s="187">
        <v>0</v>
      </c>
      <c r="Q83" s="173"/>
      <c r="R83" s="187">
        <v>0</v>
      </c>
      <c r="S83" s="173"/>
      <c r="T83" s="187">
        <v>0</v>
      </c>
      <c r="U83" s="173"/>
      <c r="V83" s="187">
        <v>0</v>
      </c>
      <c r="W83" s="173"/>
      <c r="X83" s="187">
        <v>0</v>
      </c>
      <c r="Y83" s="173"/>
      <c r="Z83" s="187" t="s">
        <v>469</v>
      </c>
      <c r="AA83" s="173"/>
      <c r="AB83" s="187">
        <v>0</v>
      </c>
      <c r="AC83" s="187">
        <v>0</v>
      </c>
    </row>
    <row r="84" spans="1:29" s="197" customFormat="1" x14ac:dyDescent="0.25">
      <c r="A84" s="168" t="s">
        <v>502</v>
      </c>
      <c r="B84" s="169" t="s">
        <v>482</v>
      </c>
      <c r="C84" s="201"/>
      <c r="D84" s="173"/>
      <c r="E84" s="174"/>
      <c r="F84" s="174"/>
      <c r="G84" s="187">
        <v>0</v>
      </c>
      <c r="H84" s="187">
        <v>0</v>
      </c>
      <c r="I84" s="174"/>
      <c r="J84" s="187">
        <v>0</v>
      </c>
      <c r="K84" s="173"/>
      <c r="L84" s="187">
        <v>0</v>
      </c>
      <c r="M84" s="173"/>
      <c r="N84" s="187">
        <v>0</v>
      </c>
      <c r="O84" s="173"/>
      <c r="P84" s="187">
        <v>0</v>
      </c>
      <c r="Q84" s="173"/>
      <c r="R84" s="187">
        <v>0</v>
      </c>
      <c r="S84" s="173"/>
      <c r="T84" s="187">
        <v>0</v>
      </c>
      <c r="U84" s="173"/>
      <c r="V84" s="187">
        <v>0</v>
      </c>
      <c r="W84" s="173"/>
      <c r="X84" s="187">
        <v>0</v>
      </c>
      <c r="Y84" s="173"/>
      <c r="Z84" s="187" t="s">
        <v>469</v>
      </c>
      <c r="AA84" s="173"/>
      <c r="AB84" s="187">
        <v>0</v>
      </c>
      <c r="AC84" s="187">
        <v>0</v>
      </c>
    </row>
    <row r="85" spans="1:29" s="197" customFormat="1" x14ac:dyDescent="0.25">
      <c r="A85" s="168" t="s">
        <v>503</v>
      </c>
      <c r="B85" s="169" t="s">
        <v>484</v>
      </c>
      <c r="C85" s="201"/>
      <c r="D85" s="173"/>
      <c r="E85" s="174"/>
      <c r="F85" s="174"/>
      <c r="G85" s="187">
        <v>0</v>
      </c>
      <c r="H85" s="187">
        <v>0</v>
      </c>
      <c r="I85" s="174"/>
      <c r="J85" s="187">
        <v>0</v>
      </c>
      <c r="K85" s="173"/>
      <c r="L85" s="187">
        <v>0</v>
      </c>
      <c r="M85" s="173"/>
      <c r="N85" s="187">
        <v>0</v>
      </c>
      <c r="O85" s="173"/>
      <c r="P85" s="187">
        <v>0</v>
      </c>
      <c r="Q85" s="173"/>
      <c r="R85" s="187">
        <v>0</v>
      </c>
      <c r="S85" s="173"/>
      <c r="T85" s="187">
        <v>0</v>
      </c>
      <c r="U85" s="173"/>
      <c r="V85" s="187">
        <v>0</v>
      </c>
      <c r="W85" s="173"/>
      <c r="X85" s="187">
        <v>0</v>
      </c>
      <c r="Y85" s="173"/>
      <c r="Z85" s="187" t="s">
        <v>469</v>
      </c>
      <c r="AA85" s="173"/>
      <c r="AB85" s="187">
        <v>0</v>
      </c>
      <c r="AC85" s="187">
        <v>0</v>
      </c>
    </row>
    <row r="86" spans="1:29" s="197" customFormat="1" x14ac:dyDescent="0.25">
      <c r="A86" s="168" t="s">
        <v>504</v>
      </c>
      <c r="B86" s="169" t="s">
        <v>486</v>
      </c>
      <c r="C86" s="202"/>
      <c r="D86" s="173"/>
      <c r="E86" s="174"/>
      <c r="F86" s="174"/>
      <c r="G86" s="187">
        <v>0</v>
      </c>
      <c r="H86" s="187">
        <v>0</v>
      </c>
      <c r="I86" s="174"/>
      <c r="J86" s="187">
        <v>0</v>
      </c>
      <c r="K86" s="173"/>
      <c r="L86" s="187">
        <v>0</v>
      </c>
      <c r="M86" s="173"/>
      <c r="N86" s="187">
        <v>0</v>
      </c>
      <c r="O86" s="173"/>
      <c r="P86" s="187">
        <v>0</v>
      </c>
      <c r="Q86" s="173"/>
      <c r="R86" s="187">
        <v>0</v>
      </c>
      <c r="S86" s="173"/>
      <c r="T86" s="187">
        <v>0</v>
      </c>
      <c r="U86" s="173"/>
      <c r="V86" s="187">
        <v>0</v>
      </c>
      <c r="W86" s="173"/>
      <c r="X86" s="187">
        <v>0</v>
      </c>
      <c r="Y86" s="173"/>
      <c r="Z86" s="187" t="s">
        <v>469</v>
      </c>
      <c r="AA86" s="173"/>
      <c r="AB86" s="187">
        <v>0</v>
      </c>
      <c r="AC86" s="187">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U14"/>
    <mergeCell ref="A16:U16"/>
    <mergeCell ref="P21:Q21"/>
    <mergeCell ref="R21:S21"/>
    <mergeCell ref="T21:U21"/>
    <mergeCell ref="A15:U15"/>
    <mergeCell ref="A20:A22"/>
    <mergeCell ref="A18:U18"/>
    <mergeCell ref="B20:B22"/>
    <mergeCell ref="T20:W20"/>
    <mergeCell ref="L20:O20"/>
    <mergeCell ref="P20:S20"/>
    <mergeCell ref="L21:M21"/>
    <mergeCell ref="N21:O21"/>
    <mergeCell ref="A4:U4"/>
    <mergeCell ref="A12:U12"/>
    <mergeCell ref="A9:U9"/>
    <mergeCell ref="A11:U11"/>
    <mergeCell ref="A8:U8"/>
    <mergeCell ref="A6:U6"/>
    <mergeCell ref="X20:AA20"/>
    <mergeCell ref="AB20:AC21"/>
    <mergeCell ref="X21:Y21"/>
    <mergeCell ref="Z21:AA21"/>
    <mergeCell ref="C20:D21"/>
    <mergeCell ref="E20:F21"/>
    <mergeCell ref="H20:K20"/>
    <mergeCell ref="H21:I21"/>
    <mergeCell ref="J21:K21"/>
    <mergeCell ref="G20:G22"/>
    <mergeCell ref="V21:W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5" zoomScale="55" zoomScaleSheetLayoutView="55" workbookViewId="0">
      <selection activeCell="U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7.140625"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5.28515625" style="19" customWidth="1"/>
    <col min="33" max="33" width="18.5703125" style="19" customWidth="1"/>
    <col min="34"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7.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9" t="str">
        <f>'1. паспорт местоположение'!A12:C12</f>
        <v>K_TP3300.PR.0089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2" t="s">
        <v>443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53</v>
      </c>
      <c r="B22" s="406" t="s">
        <v>25</v>
      </c>
      <c r="C22" s="403" t="s">
        <v>52</v>
      </c>
      <c r="D22" s="403" t="s">
        <v>51</v>
      </c>
      <c r="E22" s="409" t="s">
        <v>454</v>
      </c>
      <c r="F22" s="410"/>
      <c r="G22" s="410"/>
      <c r="H22" s="410"/>
      <c r="I22" s="410"/>
      <c r="J22" s="410"/>
      <c r="K22" s="410"/>
      <c r="L22" s="411"/>
      <c r="M22" s="403" t="s">
        <v>50</v>
      </c>
      <c r="N22" s="403" t="s">
        <v>49</v>
      </c>
      <c r="O22" s="403" t="s">
        <v>48</v>
      </c>
      <c r="P22" s="412" t="s">
        <v>235</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2" customFormat="1" ht="64.5" customHeight="1" x14ac:dyDescent="0.25">
      <c r="A23" s="404"/>
      <c r="B23" s="407"/>
      <c r="C23" s="404"/>
      <c r="D23" s="404"/>
      <c r="E23" s="418" t="s">
        <v>24</v>
      </c>
      <c r="F23" s="420" t="s">
        <v>132</v>
      </c>
      <c r="G23" s="420" t="s">
        <v>131</v>
      </c>
      <c r="H23" s="420" t="s">
        <v>130</v>
      </c>
      <c r="I23" s="424" t="s">
        <v>366</v>
      </c>
      <c r="J23" s="424" t="s">
        <v>367</v>
      </c>
      <c r="K23" s="424" t="s">
        <v>368</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33" t="s">
        <v>14</v>
      </c>
      <c r="AG24" s="133" t="s">
        <v>13</v>
      </c>
      <c r="AH24" s="134" t="s">
        <v>3</v>
      </c>
      <c r="AI24" s="134" t="s">
        <v>12</v>
      </c>
      <c r="AJ24" s="405"/>
      <c r="AK24" s="405"/>
      <c r="AL24" s="405"/>
      <c r="AM24" s="405"/>
      <c r="AN24" s="405"/>
      <c r="AO24" s="405"/>
      <c r="AP24" s="405"/>
      <c r="AQ24" s="415"/>
      <c r="AR24" s="412"/>
      <c r="AS24" s="412"/>
      <c r="AT24" s="412"/>
      <c r="AU24" s="412"/>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2" t="s">
        <v>546</v>
      </c>
      <c r="B26" s="243" t="s">
        <v>547</v>
      </c>
      <c r="C26" s="244" t="s">
        <v>548</v>
      </c>
      <c r="D26" s="245">
        <v>12.202299999999999</v>
      </c>
      <c r="E26" s="245" t="s">
        <v>328</v>
      </c>
      <c r="F26" s="245" t="s">
        <v>328</v>
      </c>
      <c r="G26" s="245" t="s">
        <v>328</v>
      </c>
      <c r="H26" s="245" t="s">
        <v>328</v>
      </c>
      <c r="I26" s="245" t="s">
        <v>328</v>
      </c>
      <c r="J26" s="245" t="s">
        <v>328</v>
      </c>
      <c r="K26" s="245" t="s">
        <v>328</v>
      </c>
      <c r="L26" s="245" t="s">
        <v>328</v>
      </c>
      <c r="M26" s="244" t="s">
        <v>549</v>
      </c>
      <c r="N26" s="246" t="s">
        <v>550</v>
      </c>
      <c r="O26" s="243" t="s">
        <v>547</v>
      </c>
      <c r="P26" s="247">
        <v>44275</v>
      </c>
      <c r="Q26" s="244" t="s">
        <v>551</v>
      </c>
      <c r="R26" s="247">
        <v>44275</v>
      </c>
      <c r="S26" s="244" t="s">
        <v>552</v>
      </c>
      <c r="T26" s="244" t="s">
        <v>553</v>
      </c>
      <c r="U26" s="244">
        <v>3</v>
      </c>
      <c r="V26" s="244">
        <v>3</v>
      </c>
      <c r="W26" s="244" t="s">
        <v>554</v>
      </c>
      <c r="X26" s="247">
        <v>44265</v>
      </c>
      <c r="Y26" s="248"/>
      <c r="Z26" s="244">
        <v>1</v>
      </c>
      <c r="AA26" s="247">
        <v>44265</v>
      </c>
      <c r="AB26" s="247">
        <v>44265</v>
      </c>
      <c r="AC26" s="244" t="s">
        <v>554</v>
      </c>
      <c r="AD26" s="247">
        <v>53118</v>
      </c>
      <c r="AE26" s="247">
        <v>53118</v>
      </c>
      <c r="AF26" s="249" t="s">
        <v>555</v>
      </c>
      <c r="AG26" s="244" t="s">
        <v>556</v>
      </c>
      <c r="AH26" s="244" t="s">
        <v>557</v>
      </c>
      <c r="AI26" s="244" t="s">
        <v>557</v>
      </c>
      <c r="AJ26" s="244" t="s">
        <v>558</v>
      </c>
      <c r="AK26" s="244" t="s">
        <v>559</v>
      </c>
      <c r="AL26" s="248"/>
      <c r="AM26" s="248"/>
      <c r="AN26" s="250"/>
      <c r="AO26" s="248"/>
      <c r="AP26" s="244" t="s">
        <v>560</v>
      </c>
      <c r="AQ26" s="244" t="s">
        <v>561</v>
      </c>
      <c r="AR26" s="244" t="s">
        <v>562</v>
      </c>
      <c r="AS26" s="244" t="s">
        <v>561</v>
      </c>
      <c r="AT26" s="244" t="s">
        <v>563</v>
      </c>
      <c r="AU26" s="248"/>
      <c r="AV26" s="251" t="s">
        <v>564</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4" t="s">
        <v>565</v>
      </c>
      <c r="X27" s="247">
        <v>44275</v>
      </c>
      <c r="Y27" s="252"/>
      <c r="Z27" s="244"/>
      <c r="AA27" s="247">
        <v>44275</v>
      </c>
      <c r="AB27" s="252"/>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4" t="s">
        <v>566</v>
      </c>
      <c r="X28" s="247">
        <v>44274</v>
      </c>
      <c r="Y28" s="252"/>
      <c r="Z28" s="244"/>
      <c r="AA28" s="247">
        <v>44274</v>
      </c>
      <c r="AB28" s="252"/>
      <c r="AC28" s="252"/>
      <c r="AD28" s="252"/>
      <c r="AE28" s="252"/>
      <c r="AF28" s="252"/>
      <c r="AG28" s="252"/>
      <c r="AH28" s="252"/>
      <c r="AI28" s="252"/>
      <c r="AJ28" s="252"/>
      <c r="AK28" s="252"/>
      <c r="AL28" s="252"/>
      <c r="AM28" s="252"/>
      <c r="AN28" s="252"/>
      <c r="AO28" s="252"/>
      <c r="AP28" s="252"/>
      <c r="AQ28" s="252"/>
      <c r="AR28" s="252"/>
      <c r="AS28" s="252"/>
      <c r="AT28" s="252"/>
      <c r="AU28" s="252"/>
      <c r="AV28"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13" zoomScale="70" zoomScaleNormal="90" zoomScaleSheetLayoutView="70" workbookViewId="0">
      <selection activeCell="B25" sqref="B25"/>
    </sheetView>
  </sheetViews>
  <sheetFormatPr defaultRowHeight="15.75" x14ac:dyDescent="0.25"/>
  <cols>
    <col min="1" max="1" width="66.140625" style="128" customWidth="1"/>
    <col min="2" max="2" width="66.140625" style="193"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203" t="s">
        <v>70</v>
      </c>
    </row>
    <row r="2" spans="1:6" ht="18.75" x14ac:dyDescent="0.25">
      <c r="B2" s="203" t="s">
        <v>11</v>
      </c>
    </row>
    <row r="3" spans="1:6" ht="18.75" x14ac:dyDescent="0.25">
      <c r="B3" s="203" t="s">
        <v>516</v>
      </c>
    </row>
    <row r="4" spans="1:6" x14ac:dyDescent="0.25">
      <c r="B4" s="188"/>
    </row>
    <row r="5" spans="1:6" ht="18.75" x14ac:dyDescent="0.3">
      <c r="A5" s="427" t="str">
        <f>'1. паспорт местоположение'!A5:C5</f>
        <v>Год раскрытия информации: 2026 год</v>
      </c>
      <c r="B5" s="427"/>
      <c r="C5" s="64"/>
      <c r="D5" s="64"/>
      <c r="E5" s="64"/>
      <c r="F5" s="64"/>
    </row>
    <row r="6" spans="1:6" ht="18.75" x14ac:dyDescent="0.3">
      <c r="A6" s="138"/>
      <c r="B6" s="189"/>
      <c r="C6" s="138"/>
      <c r="D6" s="138"/>
      <c r="E6" s="138"/>
      <c r="F6" s="138"/>
    </row>
    <row r="7" spans="1:6" ht="18.75" x14ac:dyDescent="0.25">
      <c r="A7" s="264" t="s">
        <v>10</v>
      </c>
      <c r="B7" s="264"/>
      <c r="C7" s="137"/>
      <c r="D7" s="137"/>
      <c r="E7" s="137"/>
      <c r="F7" s="137"/>
    </row>
    <row r="8" spans="1:6" ht="18.75" x14ac:dyDescent="0.25">
      <c r="A8" s="137"/>
      <c r="B8" s="190"/>
      <c r="C8" s="137"/>
      <c r="D8" s="137"/>
      <c r="E8" s="137"/>
      <c r="F8" s="137"/>
    </row>
    <row r="9" spans="1:6" x14ac:dyDescent="0.25">
      <c r="A9" s="269" t="str">
        <f>'1. паспорт местоположение'!A9:C9</f>
        <v>АО "Россети Тюмень"</v>
      </c>
      <c r="B9" s="269"/>
      <c r="C9" s="135"/>
      <c r="D9" s="135"/>
      <c r="E9" s="135"/>
      <c r="F9" s="135"/>
    </row>
    <row r="10" spans="1:6" x14ac:dyDescent="0.25">
      <c r="A10" s="261" t="s">
        <v>9</v>
      </c>
      <c r="B10" s="261"/>
      <c r="C10" s="136"/>
      <c r="D10" s="136"/>
      <c r="E10" s="136"/>
      <c r="F10" s="136"/>
    </row>
    <row r="11" spans="1:6" ht="18.75" x14ac:dyDescent="0.25">
      <c r="A11" s="137"/>
      <c r="B11" s="190"/>
      <c r="C11" s="137"/>
      <c r="D11" s="137"/>
      <c r="E11" s="137"/>
      <c r="F11" s="137"/>
    </row>
    <row r="12" spans="1:6" ht="30.75" customHeight="1" x14ac:dyDescent="0.25">
      <c r="A12" s="269" t="str">
        <f>'1. паспорт местоположение'!A12:C12</f>
        <v>K_TP3300.PR.0089</v>
      </c>
      <c r="B12" s="269"/>
      <c r="C12" s="135"/>
      <c r="D12" s="135"/>
      <c r="E12" s="135"/>
      <c r="F12" s="135"/>
    </row>
    <row r="13" spans="1:6" x14ac:dyDescent="0.25">
      <c r="A13" s="261" t="s">
        <v>8</v>
      </c>
      <c r="B13" s="261"/>
      <c r="C13" s="136"/>
      <c r="D13" s="136"/>
      <c r="E13" s="136"/>
      <c r="F13" s="136"/>
    </row>
    <row r="14" spans="1:6" ht="18.75" x14ac:dyDescent="0.25">
      <c r="A14" s="11"/>
      <c r="B14" s="191"/>
      <c r="C14" s="11"/>
      <c r="D14" s="11"/>
      <c r="E14" s="11"/>
      <c r="F14" s="11"/>
    </row>
    <row r="15" spans="1:6" ht="50.25" customHeight="1" x14ac:dyDescent="0.25">
      <c r="A15" s="267"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67"/>
      <c r="C15" s="135"/>
      <c r="D15" s="135"/>
      <c r="E15" s="135"/>
      <c r="F15" s="135"/>
    </row>
    <row r="16" spans="1:6" x14ac:dyDescent="0.25">
      <c r="A16" s="261" t="s">
        <v>7</v>
      </c>
      <c r="B16" s="261"/>
      <c r="C16" s="136"/>
      <c r="D16" s="136"/>
      <c r="E16" s="136"/>
      <c r="F16" s="136"/>
    </row>
    <row r="17" spans="1:2" x14ac:dyDescent="0.25">
      <c r="B17" s="192"/>
    </row>
    <row r="18" spans="1:2" ht="33.75" customHeight="1" x14ac:dyDescent="0.25">
      <c r="A18" s="431" t="s">
        <v>444</v>
      </c>
      <c r="B18" s="432"/>
    </row>
    <row r="19" spans="1:2" x14ac:dyDescent="0.25">
      <c r="B19" s="188"/>
    </row>
    <row r="20" spans="1:2" ht="16.5" thickBot="1" x14ac:dyDescent="0.3"/>
    <row r="21" spans="1:2" ht="83.25" customHeight="1" x14ac:dyDescent="0.25">
      <c r="A21" s="204" t="s">
        <v>517</v>
      </c>
      <c r="B21" s="205" t="str">
        <f>A15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row>
    <row r="22" spans="1:2" ht="27.75" customHeight="1" x14ac:dyDescent="0.25">
      <c r="A22" s="206" t="s">
        <v>335</v>
      </c>
      <c r="B22" s="207" t="str">
        <f>'1. паспорт местоположение'!C27</f>
        <v>Районы Юга Тюменской области</v>
      </c>
    </row>
    <row r="23" spans="1:2" ht="22.5" customHeight="1" x14ac:dyDescent="0.25">
      <c r="A23" s="206" t="s">
        <v>316</v>
      </c>
      <c r="B23" s="208" t="s">
        <v>467</v>
      </c>
    </row>
    <row r="24" spans="1:2" ht="24.75" customHeight="1" x14ac:dyDescent="0.25">
      <c r="A24" s="206" t="s">
        <v>336</v>
      </c>
      <c r="B24" s="209" t="s">
        <v>537</v>
      </c>
    </row>
    <row r="25" spans="1:2" ht="28.5" customHeight="1" x14ac:dyDescent="0.25">
      <c r="A25" s="210" t="s">
        <v>337</v>
      </c>
      <c r="B25" s="207" t="s">
        <v>469</v>
      </c>
    </row>
    <row r="26" spans="1:2" ht="37.5" customHeight="1" x14ac:dyDescent="0.25">
      <c r="A26" s="210" t="s">
        <v>338</v>
      </c>
      <c r="B26" s="209" t="s">
        <v>569</v>
      </c>
    </row>
    <row r="27" spans="1:2" ht="28.5" x14ac:dyDescent="0.25">
      <c r="A27" s="211" t="s">
        <v>518</v>
      </c>
      <c r="B27" s="212">
        <v>1430.1469168328849</v>
      </c>
    </row>
    <row r="28" spans="1:2" x14ac:dyDescent="0.25">
      <c r="A28" s="213" t="s">
        <v>339</v>
      </c>
      <c r="B28" s="209" t="s">
        <v>538</v>
      </c>
    </row>
    <row r="29" spans="1:2" ht="28.5" x14ac:dyDescent="0.25">
      <c r="A29" s="211" t="s">
        <v>340</v>
      </c>
      <c r="B29" s="212">
        <v>11.917</v>
      </c>
    </row>
    <row r="30" spans="1:2" ht="28.5" x14ac:dyDescent="0.25">
      <c r="A30" s="214" t="s">
        <v>341</v>
      </c>
      <c r="B30" s="215">
        <v>11.917</v>
      </c>
    </row>
    <row r="31" spans="1:2" x14ac:dyDescent="0.25">
      <c r="A31" s="213" t="s">
        <v>342</v>
      </c>
      <c r="B31" s="209"/>
    </row>
    <row r="32" spans="1:2" ht="29.25" thickBot="1" x14ac:dyDescent="0.3">
      <c r="A32" s="216" t="s">
        <v>519</v>
      </c>
      <c r="B32" s="217">
        <v>11.917</v>
      </c>
    </row>
    <row r="33" spans="1:2" ht="30" x14ac:dyDescent="0.25">
      <c r="A33" s="228" t="s">
        <v>542</v>
      </c>
      <c r="B33" s="229">
        <v>11.917</v>
      </c>
    </row>
    <row r="34" spans="1:2" x14ac:dyDescent="0.25">
      <c r="A34" s="218" t="s">
        <v>343</v>
      </c>
      <c r="B34" s="219">
        <v>1.1200000000000001</v>
      </c>
    </row>
    <row r="35" spans="1:2" x14ac:dyDescent="0.25">
      <c r="A35" s="218" t="s">
        <v>344</v>
      </c>
      <c r="B35" s="230">
        <v>11.917</v>
      </c>
    </row>
    <row r="36" spans="1:2" x14ac:dyDescent="0.25">
      <c r="A36" s="218" t="s">
        <v>345</v>
      </c>
      <c r="B36" s="230">
        <v>9.9309999999999992</v>
      </c>
    </row>
    <row r="37" spans="1:2" ht="29.25" thickBot="1" x14ac:dyDescent="0.3">
      <c r="A37" s="216" t="s">
        <v>521</v>
      </c>
      <c r="B37" s="217">
        <v>0</v>
      </c>
    </row>
    <row r="38" spans="1:2" x14ac:dyDescent="0.25">
      <c r="A38" s="218" t="s">
        <v>520</v>
      </c>
      <c r="B38" s="219" t="s">
        <v>507</v>
      </c>
    </row>
    <row r="39" spans="1:2" x14ac:dyDescent="0.25">
      <c r="A39" s="218" t="s">
        <v>343</v>
      </c>
      <c r="B39" s="219" t="s">
        <v>507</v>
      </c>
    </row>
    <row r="40" spans="1:2" x14ac:dyDescent="0.25">
      <c r="A40" s="218" t="s">
        <v>344</v>
      </c>
      <c r="B40" s="219" t="s">
        <v>507</v>
      </c>
    </row>
    <row r="41" spans="1:2" x14ac:dyDescent="0.25">
      <c r="A41" s="218" t="s">
        <v>345</v>
      </c>
      <c r="B41" s="219" t="s">
        <v>507</v>
      </c>
    </row>
    <row r="42" spans="1:2" ht="29.25" thickBot="1" x14ac:dyDescent="0.3">
      <c r="A42" s="216" t="s">
        <v>522</v>
      </c>
      <c r="B42" s="217">
        <v>0</v>
      </c>
    </row>
    <row r="43" spans="1:2" x14ac:dyDescent="0.25">
      <c r="A43" s="218" t="s">
        <v>520</v>
      </c>
      <c r="B43" s="219" t="s">
        <v>507</v>
      </c>
    </row>
    <row r="44" spans="1:2" x14ac:dyDescent="0.25">
      <c r="A44" s="218" t="s">
        <v>343</v>
      </c>
      <c r="B44" s="219" t="s">
        <v>507</v>
      </c>
    </row>
    <row r="45" spans="1:2" x14ac:dyDescent="0.25">
      <c r="A45" s="218" t="s">
        <v>344</v>
      </c>
      <c r="B45" s="219" t="s">
        <v>507</v>
      </c>
    </row>
    <row r="46" spans="1:2" x14ac:dyDescent="0.25">
      <c r="A46" s="218" t="s">
        <v>345</v>
      </c>
      <c r="B46" s="219" t="s">
        <v>507</v>
      </c>
    </row>
    <row r="47" spans="1:2" ht="29.25" thickBot="1" x14ac:dyDescent="0.3">
      <c r="A47" s="216" t="s">
        <v>346</v>
      </c>
      <c r="B47" s="220" t="s">
        <v>507</v>
      </c>
    </row>
    <row r="48" spans="1:2" x14ac:dyDescent="0.25">
      <c r="A48" s="218" t="s">
        <v>342</v>
      </c>
      <c r="B48" s="219" t="s">
        <v>507</v>
      </c>
    </row>
    <row r="49" spans="1:2" x14ac:dyDescent="0.25">
      <c r="A49" s="218" t="s">
        <v>523</v>
      </c>
      <c r="B49" s="219" t="s">
        <v>507</v>
      </c>
    </row>
    <row r="50" spans="1:2" x14ac:dyDescent="0.25">
      <c r="A50" s="218" t="s">
        <v>524</v>
      </c>
      <c r="B50" s="219" t="s">
        <v>507</v>
      </c>
    </row>
    <row r="51" spans="1:2" x14ac:dyDescent="0.25">
      <c r="A51" s="218" t="s">
        <v>525</v>
      </c>
      <c r="B51" s="219" t="s">
        <v>507</v>
      </c>
    </row>
    <row r="52" spans="1:2" ht="16.5" thickBot="1" x14ac:dyDescent="0.3">
      <c r="A52" s="216" t="s">
        <v>347</v>
      </c>
      <c r="B52" s="220">
        <v>1.1599999999999999</v>
      </c>
    </row>
    <row r="53" spans="1:2" ht="16.5" thickBot="1" x14ac:dyDescent="0.3">
      <c r="A53" s="216" t="s">
        <v>348</v>
      </c>
      <c r="B53" s="217">
        <v>12.335000000000001</v>
      </c>
    </row>
    <row r="54" spans="1:2" ht="16.5" thickBot="1" x14ac:dyDescent="0.3">
      <c r="A54" s="216" t="s">
        <v>349</v>
      </c>
      <c r="B54" s="220">
        <v>1.17</v>
      </c>
    </row>
    <row r="55" spans="1:2" ht="16.5" thickBot="1" x14ac:dyDescent="0.3">
      <c r="A55" s="216" t="s">
        <v>350</v>
      </c>
      <c r="B55" s="217">
        <v>10.349</v>
      </c>
    </row>
    <row r="56" spans="1:2" ht="33" customHeight="1" thickBot="1" x14ac:dyDescent="0.3">
      <c r="A56" s="216" t="s">
        <v>351</v>
      </c>
      <c r="B56" s="220" t="s">
        <v>507</v>
      </c>
    </row>
    <row r="57" spans="1:2" x14ac:dyDescent="0.25">
      <c r="A57" s="218" t="s">
        <v>352</v>
      </c>
      <c r="B57" s="219" t="s">
        <v>526</v>
      </c>
    </row>
    <row r="58" spans="1:2" ht="37.5" customHeight="1" x14ac:dyDescent="0.25">
      <c r="A58" s="218" t="s">
        <v>353</v>
      </c>
      <c r="B58" s="219" t="s">
        <v>543</v>
      </c>
    </row>
    <row r="59" spans="1:2" x14ac:dyDescent="0.25">
      <c r="A59" s="218" t="s">
        <v>354</v>
      </c>
      <c r="B59" s="219" t="s">
        <v>507</v>
      </c>
    </row>
    <row r="60" spans="1:2" x14ac:dyDescent="0.25">
      <c r="A60" s="218" t="s">
        <v>355</v>
      </c>
      <c r="B60" s="219" t="s">
        <v>507</v>
      </c>
    </row>
    <row r="61" spans="1:2" x14ac:dyDescent="0.25">
      <c r="A61" s="218" t="s">
        <v>356</v>
      </c>
      <c r="B61" s="219" t="s">
        <v>507</v>
      </c>
    </row>
    <row r="62" spans="1:2" ht="29.25" thickBot="1" x14ac:dyDescent="0.3">
      <c r="A62" s="216" t="s">
        <v>357</v>
      </c>
      <c r="B62" s="221" t="s">
        <v>464</v>
      </c>
    </row>
    <row r="63" spans="1:2" ht="29.25" thickBot="1" x14ac:dyDescent="0.3">
      <c r="A63" s="216" t="s">
        <v>358</v>
      </c>
      <c r="B63" s="222" t="s">
        <v>539</v>
      </c>
    </row>
    <row r="64" spans="1:2" ht="16.5" thickBot="1" x14ac:dyDescent="0.3">
      <c r="A64" s="218" t="s">
        <v>342</v>
      </c>
      <c r="B64" s="223" t="s">
        <v>328</v>
      </c>
    </row>
    <row r="65" spans="1:2" ht="16.5" thickBot="1" x14ac:dyDescent="0.3">
      <c r="A65" s="218" t="s">
        <v>527</v>
      </c>
      <c r="B65" s="224" t="s">
        <v>328</v>
      </c>
    </row>
    <row r="66" spans="1:2" ht="16.5" thickBot="1" x14ac:dyDescent="0.3">
      <c r="A66" s="218" t="s">
        <v>528</v>
      </c>
      <c r="B66" s="223" t="s">
        <v>328</v>
      </c>
    </row>
    <row r="67" spans="1:2" ht="16.5" thickBot="1" x14ac:dyDescent="0.3">
      <c r="A67" s="216" t="s">
        <v>359</v>
      </c>
      <c r="B67" s="225" t="s">
        <v>571</v>
      </c>
    </row>
    <row r="68" spans="1:2" ht="16.5" thickBot="1" x14ac:dyDescent="0.3">
      <c r="A68" s="216" t="s">
        <v>360</v>
      </c>
      <c r="B68" s="221" t="s">
        <v>464</v>
      </c>
    </row>
    <row r="69" spans="1:2" ht="16.5" thickBot="1" x14ac:dyDescent="0.3">
      <c r="A69" s="218" t="s">
        <v>529</v>
      </c>
      <c r="B69" s="226" t="s">
        <v>328</v>
      </c>
    </row>
    <row r="70" spans="1:2" ht="16.5" thickBot="1" x14ac:dyDescent="0.3">
      <c r="A70" s="218" t="s">
        <v>530</v>
      </c>
      <c r="B70" s="227" t="s">
        <v>328</v>
      </c>
    </row>
    <row r="71" spans="1:2" ht="16.5" thickBot="1" x14ac:dyDescent="0.3">
      <c r="A71" s="218" t="s">
        <v>531</v>
      </c>
      <c r="B71" s="227" t="s">
        <v>328</v>
      </c>
    </row>
    <row r="72" spans="1:2" ht="29.25" thickBot="1" x14ac:dyDescent="0.3">
      <c r="A72" s="216" t="s">
        <v>361</v>
      </c>
      <c r="B72" s="223" t="s">
        <v>540</v>
      </c>
    </row>
    <row r="73" spans="1:2" ht="29.25" thickBot="1" x14ac:dyDescent="0.3">
      <c r="A73" s="216" t="s">
        <v>362</v>
      </c>
      <c r="B73" s="428" t="s">
        <v>541</v>
      </c>
    </row>
    <row r="74" spans="1:2" x14ac:dyDescent="0.25">
      <c r="A74" s="218" t="s">
        <v>532</v>
      </c>
      <c r="B74" s="429"/>
    </row>
    <row r="75" spans="1:2" x14ac:dyDescent="0.25">
      <c r="A75" s="218" t="s">
        <v>533</v>
      </c>
      <c r="B75" s="429"/>
    </row>
    <row r="76" spans="1:2" x14ac:dyDescent="0.25">
      <c r="A76" s="218" t="s">
        <v>534</v>
      </c>
      <c r="B76" s="429"/>
    </row>
    <row r="77" spans="1:2" x14ac:dyDescent="0.25">
      <c r="A77" s="218" t="s">
        <v>535</v>
      </c>
      <c r="B77" s="429"/>
    </row>
    <row r="78" spans="1:2" ht="16.5" thickBot="1" x14ac:dyDescent="0.3">
      <c r="A78" s="218" t="s">
        <v>536</v>
      </c>
      <c r="B78" s="430"/>
    </row>
    <row r="81" spans="1:2" x14ac:dyDescent="0.25">
      <c r="A81" s="130"/>
      <c r="B81" s="194"/>
    </row>
    <row r="82" spans="1:2" x14ac:dyDescent="0.25">
      <c r="B82" s="195"/>
    </row>
    <row r="83" spans="1:2" x14ac:dyDescent="0.25">
      <c r="B83" s="19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2019-11-11T16:58:43Z</cp:lastPrinted>
  <dcterms:created xsi:type="dcterms:W3CDTF">2015-08-16T15:31:05Z</dcterms:created>
  <dcterms:modified xsi:type="dcterms:W3CDTF">2026-04-23T06:07:31Z</dcterms:modified>
</cp:coreProperties>
</file>