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40" i="7" l="1"/>
  <c r="AK26" i="41" l="1"/>
  <c r="B67" i="22" l="1"/>
  <c r="B65" i="22"/>
  <c r="A69" i="41" l="1"/>
  <c r="AV59" i="41"/>
  <c r="AU59" i="41"/>
  <c r="AT59" i="41"/>
  <c r="AS59" i="41"/>
  <c r="AR59" i="41"/>
  <c r="AQ59" i="41"/>
  <c r="AP59" i="41"/>
  <c r="AO59" i="41"/>
  <c r="AN59" i="41"/>
  <c r="AM59" i="41"/>
  <c r="AK59" i="41"/>
  <c r="AP30" i="41"/>
  <c r="AP29" i="41"/>
  <c r="AP28" i="41"/>
  <c r="AP27" i="41"/>
  <c r="A15" i="41"/>
  <c r="A12" i="41"/>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<sst xmlns="http://schemas.openxmlformats.org/spreadsheetml/2006/main" count="1255" uniqueCount="633">
  <si>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</si>
  <si>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</si>
  <si>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</si>
  <si>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</si>
  <si>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</si>
  <si>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</si>
  <si>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</si>
  <si>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</si>
  <si>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</si>
  <si>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</si>
  <si>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</si>
  <si>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</si>
  <si>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</si>
  <si>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</si>
  <si>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</si>
  <si>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</si>
  <si>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</si>
  <si>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</si>
  <si>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</si>
  <si>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</si>
  <si>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</si>
  <si>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</si>
  <si>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</si>
  <si>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</si>
  <si>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</si>
  <si>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</si>
  <si>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</si>
  <si>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</si>
  <si>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</si>
  <si>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</si>
  <si>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</si>
  <si>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</si>
  <si>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</si>
  <si>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</si>
  <si>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</si>
  <si>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</si>
  <si>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</si>
  <si>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</si>
  <si>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</si>
  <si>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</si>
  <si>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</si>
  <si>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</si>
  <si>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</si>
  <si>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</si>
  <si>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</si>
  <si>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</si>
  <si>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</si>
  <si>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</si>
  <si>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</si>
  <si>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</si>
  <si>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</si>
  <si>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</si>
  <si>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</si>
  <si>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</si>
  <si>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</si>
  <si>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</si>
  <si>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</si>
  <si>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</si>
  <si>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</si>
  <si>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</si>
  <si>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</si>
  <si>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</si>
  <si>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</si>
  <si>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</si>
  <si>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</si>
  <si>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</si>
  <si>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</si>
  <si>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</si>
  <si>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</si>
  <si>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</si>
  <si>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</si>
  <si>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</si>
  <si>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</si>
  <si>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</si>
  <si>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</si>
  <si>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</si>
  <si>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</si>
  <si>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</si>
  <si>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</si>
  <si>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</si>
  <si>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</si>
  <si>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</si>
  <si>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</si>
  <si>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</si>
  <si>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</si>
  <si>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</si>
  <si>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</si>
  <si>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</si>
  <si>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</si>
  <si>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</si>
  <si>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</si>
  <si>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</si>
  <si>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</si>
  <si>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</si>
  <si>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</si>
  <si>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</si>
  <si>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</si>
  <si>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</si>
  <si>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</si>
  <si>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</si>
  <si>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</si>
  <si>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</si>
  <si>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</si>
  <si>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</si>
  <si>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</si>
  <si>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</si>
  <si>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</si>
  <si>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</si>
  <si>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</si>
  <si>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</si>
  <si>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</si>
  <si>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</si>
  <si>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</si>
  <si>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</si>
  <si>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</si>
  <si>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</si>
  <si>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</si>
  <si>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</si>
  <si>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</si>
  <si>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</si>
  <si>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</si>
  <si>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</si>
  <si>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</si>
  <si>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</si>
  <si>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</si>
  <si>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</si>
  <si>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</si>
  <si>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</si>
  <si>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</si>
  <si>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</si>
  <si>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</si>
  <si>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</si>
  <si>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</si>
  <si>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</si>
  <si>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</si>
  <si>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</si>
  <si>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</si>
  <si>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</si>
  <si>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</si>
  <si>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</si>
  <si>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</si>
  <si>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</si>
  <si>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</si>
  <si>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</si>
  <si>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</si>
  <si>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</si>
  <si>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</si>
  <si>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</si>
  <si>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</si>
  <si>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</si>
  <si>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</si>
  <si>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</si>
  <si>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</si>
  <si>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</si>
  <si>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</si>
  <si>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</si>
  <si>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</si>
  <si>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</si>
  <si>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</si>
  <si>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</si>
  <si>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</si>
  <si>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</si>
  <si>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</si>
  <si>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</si>
  <si>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</si>
  <si>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</si>
  <si>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</si>
  <si>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</si>
  <si>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</si>
  <si>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</si>
  <si>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</si>
  <si>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</si>
  <si>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</si>
  <si>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</si>
  <si>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</si>
  <si>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</si>
  <si>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</si>
  <si>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</si>
  <si>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</si>
  <si>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</si>
  <si>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</si>
  <si>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</si>
  <si>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</si>
  <si>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</si>
  <si>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</si>
  <si>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</si>
  <si>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</si>
  <si>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</si>
  <si>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</si>
  <si>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</si>
  <si>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</si>
  <si>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</si>
  <si>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</si>
  <si>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</si>
  <si>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</si>
  <si>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</si>
  <si>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</si>
  <si>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</si>
  <si>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</si>
  <si>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</si>
  <si>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</si>
  <si>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</si>
  <si>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</si>
  <si>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</si>
  <si>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</si>
  <si>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</si>
  <si>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</si>
  <si>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</si>
  <si>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</si>
  <si>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</si>
  <si>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</si>
  <si>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</si>
  <si>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</si>
  <si>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</si>
  <si>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</si>
  <si>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</si>
  <si>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</si>
  <si>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</si>
  <si>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</si>
  <si>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</si>
  <si>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</si>
  <si>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</si>
  <si>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</si>
  <si>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</si>
  <si>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</si>
  <si>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</si>
  <si>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</si>
  <si>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</si>
  <si>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</si>
  <si>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</si>
  <si>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</si>
  <si>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</si>
  <si>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</si>
  <si>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</si>
  <si>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</si>
  <si>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</si>
  <si>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</si>
  <si>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</si>
  <si>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</si>
  <si>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</si>
  <si>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</si>
  <si>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</si>
  <si>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</si>
  <si>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</si>
  <si>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</si>
  <si>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</si>
  <si>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</si>
  <si>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</si>
  <si>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</si>
  <si>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</si>
  <si>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</si>
  <si>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</si>
  <si>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</si>
  <si>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</si>
  <si>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</si>
  <si>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</si>
  <si>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</si>
  <si>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</si>
  <si>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</si>
  <si>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</si>
  <si>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</si>
  <si>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</si>
  <si>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</si>
  <si>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</si>
  <si>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</si>
  <si>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</si>
  <si>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</si>
  <si>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</si>
  <si>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</si>
  <si>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</si>
  <si>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</si>
  <si>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</si>
  <si>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</si>
  <si>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</si>
  <si>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</si>
  <si>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</si>
  <si>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</si>
  <si>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</si>
  <si>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</si>
  <si>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</si>
  <si>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</si>
  <si>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</si>
  <si>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</si>
  <si>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</si>
  <si>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</si>
  <si>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</si>
  <si>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</si>
  <si>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</si>
  <si>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</si>
  <si>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</si>
  <si>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</si>
  <si>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</si>
  <si>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</si>
  <si>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</si>
  <si>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</si>
  <si>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</si>
  <si>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</si>
  <si>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</si>
  <si>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</si>
  <si>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</si>
  <si>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</si>
  <si>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</si>
  <si>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</si>
  <si>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</si>
  <si>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</si>
  <si>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</si>
  <si>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</si>
  <si>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</si>
  <si>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</si>
  <si>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</si>
  <si>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</si>
  <si>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</si>
  <si>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</si>
  <si>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</si>
  <si>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</si>
  <si>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</si>
  <si>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</si>
  <si>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</si>
  <si>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</si>
  <si>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</si>
  <si>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</si>
  <si>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</si>
  <si>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</si>
  <si>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</si>
  <si>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</si>
  <si>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</si>
  <si>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</si>
  <si>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</si>
  <si>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</si>
  <si>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</si>
  <si>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</si>
  <si>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</si>
  <si>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</si>
  <si>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</si>
  <si>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</si>
  <si>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</si>
  <si>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</si>
  <si>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</si>
  <si>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</si>
  <si>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</si>
  <si>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</si>
  <si>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</si>
  <si>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</si>
  <si>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</si>
  <si>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</si>
  <si>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</si>
  <si>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</si>
  <si>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</si>
  <si>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</si>
  <si>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</si>
  <si>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</si>
  <si>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</si>
  <si>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</si>
  <si>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</si>
  <si>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</si>
  <si>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</si>
  <si>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</si>
  <si>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</si>
  <si>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</si>
  <si>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</si>
  <si>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</si>
  <si>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</si>
  <si>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</si>
  <si>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</si>
  <si>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</si>
  <si>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</si>
  <si>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</si>
  <si>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</si>
  <si>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</si>
  <si>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</si>
  <si>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</si>
  <si>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</si>
  <si>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</si>
  <si>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</si>
  <si>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</si>
  <si>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</si>
  <si>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</si>
  <si>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</si>
  <si>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</si>
  <si>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</si>
  <si>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</si>
  <si>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</si>
  <si>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</si>
  <si>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</si>
  <si>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</si>
  <si>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</si>
  <si>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</si>
  <si>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</si>
  <si>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</si>
  <si>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</si>
  <si>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</si>
  <si>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</si>
  <si>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</si>
  <si>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</si>
  <si>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</si>
  <si>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</si>
  <si>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</si>
  <si>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</si>
  <si>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</si>
  <si>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</si>
  <si>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</si>
  <si>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</si>
  <si>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</si>
  <si>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</si>
  <si>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</si>
  <si>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</si>
  <si>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</si>
  <si>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</si>
  <si>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</si>
  <si>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</si>
  <si>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</si>
  <si>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</si>
  <si>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</si>
  <si>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</si>
  <si>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</si>
  <si>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</si>
  <si>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</si>
  <si>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</si>
  <si>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</si>
  <si>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</si>
  <si>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</si>
  <si>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</si>
  <si>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</si>
  <si>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</si>
  <si>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</si>
  <si>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</si>
  <si>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</si>
  <si>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</si>
  <si>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</si>
  <si>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</si>
  <si>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</si>
  <si>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</si>
  <si>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</si>
  <si>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</si>
  <si>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</si>
  <si>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</si>
  <si>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</si>
  <si>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</si>
  <si>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</si>
  <si>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</si>
  <si>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</si>
  <si>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</si>
  <si>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</si>
  <si>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</si>
  <si>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</si>
  <si>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</si>
  <si>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</si>
  <si>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</si>
  <si>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</si>
  <si>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</si>
  <si>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</si>
  <si>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</si>
  <si>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</si>
  <si>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</si>
  <si>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</si>
  <si>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</si>
  <si>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</si>
  <si>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</si>
  <si>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</si>
  <si>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</si>
  <si>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</si>
  <si>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</si>
  <si>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</si>
  <si>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</si>
  <si>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</si>
  <si>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</si>
  <si>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</si>
  <si>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</si>
  <si>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</si>
  <si>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</si>
  <si>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</si>
  <si>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</si>
  <si>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</si>
  <si>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</si>
  <si>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</si>
  <si>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</si>
  <si>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</si>
  <si>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</si>
  <si>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</si>
  <si>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</si>
  <si>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</si>
  <si>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</si>
  <si>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</si>
  <si>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</si>
  <si>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</si>
  <si>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</si>
  <si>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</si>
  <si>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</si>
  <si>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</si>
  <si>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</si>
  <si>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</si>
  <si>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</si>
  <si>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</si>
  <si>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</si>
  <si>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</si>
  <si>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</si>
  <si>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</si>
  <si>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</si>
  <si>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</si>
  <si>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</si>
  <si>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</si>
  <si>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</si>
  <si>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</si>
  <si>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</si>
  <si>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</si>
  <si>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</si>
  <si>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</si>
  <si>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</si>
  <si>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</si>
  <si>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</si>
  <si>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</si>
  <si>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</si>
  <si>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</si>
  <si>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</si>
  <si>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</si>
  <si>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</si>
  <si>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</si>
  <si>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</si>
  <si>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</si>
  <si>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</si>
  <si>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</si>
  <si>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</si>
  <si>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</si>
  <si>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</si>
  <si>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</si>
  <si>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</si>
  <si>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</si>
  <si>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</si>
  <si>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</si>
  <si>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</si>
  <si>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</si>
  <si>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</si>
  <si>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</si>
  <si>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</si>
  <si>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</si>
  <si>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</si>
  <si>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</si>
  <si>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</si>
  <si>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</si>
  <si>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</si>
  <si>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</si>
  <si>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</si>
  <si>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</si>
  <si>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</si>
  <si>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</si>
  <si>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</si>
  <si>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</si>
  <si>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</si>
  <si>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</si>
  <si>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</si>
  <si>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2026</t>
  </si>
  <si>
    <t>Год 2027</t>
  </si>
  <si>
    <t>Единая аналитическая платформа с возможностью прогнозирования событий - 1</t>
  </si>
  <si>
    <t>ИА АО "Россети Тюмень"</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</si>
  <si>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</si>
  <si>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</si>
  <si>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</si>
  <si>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</si>
  <si>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</si>
  <si>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</si>
  <si>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</si>
  <si>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</si>
  <si>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</si>
  <si>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</si>
  <si>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</si>
  <si>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</si>
  <si>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</si>
  <si>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</si>
  <si>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</si>
  <si>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</si>
  <si>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</si>
  <si>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</si>
  <si>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</si>
  <si>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</si>
  <si>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</si>
  <si>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</si>
  <si>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</si>
  <si>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</si>
  <si>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</si>
  <si>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</si>
  <si>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</si>
  <si>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</si>
  <si>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</si>
  <si>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</si>
  <si>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</si>
  <si>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</si>
  <si>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</si>
  <si>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</si>
  <si>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</si>
  <si>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</si>
  <si>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</si>
  <si>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</si>
  <si>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</si>
  <si>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</si>
  <si>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</si>
  <si>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</si>
  <si>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</si>
  <si>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</si>
  <si>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</si>
  <si>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</si>
  <si>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</si>
  <si>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</si>
  <si>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</si>
  <si>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</si>
  <si>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</si>
  <si>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</si>
  <si>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</si>
  <si>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</si>
  <si>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</si>
  <si>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</si>
  <si>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</si>
  <si>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</si>
  <si>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</si>
  <si>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</si>
  <si>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</si>
  <si>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</si>
  <si>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</si>
  <si>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</si>
  <si>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</si>
  <si>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</si>
  <si>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</si>
  <si>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</si>
  <si>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</si>
  <si>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2029</t>
  </si>
  <si>
    <t>нет</t>
  </si>
  <si>
    <t>Год раскрытия информации: 2026 год</t>
  </si>
  <si>
    <t>7,84 млн.руб./шт.</t>
  </si>
  <si>
    <t>Реализация проекта завершена.</t>
  </si>
  <si>
    <t>И</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</si>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</sst>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41" fillId="0" borderId="1" xfId="4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#.##0_);_(*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#.##0_);_(*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85" zoomScaleNormal="85" zoomScaleSheetLayoutView="80" workbookViewId="0">
      <selection activeCell="C48" sqref="C48"/>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4" t="s">
        <v>625</v>
      </c>
      <c r="B5" s="294"/>
      <c r="C5" s="294"/>
      <c r="D5" s="76"/>
    </row>
    <row r="6" spans="1:16" s="14" customFormat="1" ht="15.75" x14ac:dyDescent="0.2">
      <c r="A6" s="63"/>
    </row>
    <row r="7" spans="1:16" s="14" customFormat="1" ht="18.75" x14ac:dyDescent="0.2">
      <c r="A7" s="298" t="s">
        <v>5</v>
      </c>
      <c r="B7" s="298"/>
      <c r="C7" s="298"/>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9" t="s">
        <v>478</v>
      </c>
      <c r="B9" s="299"/>
      <c r="C9" s="299"/>
      <c r="D9" s="50"/>
      <c r="E9" s="50"/>
      <c r="F9" s="50"/>
      <c r="G9" s="50"/>
      <c r="H9" s="50"/>
      <c r="I9" s="50"/>
      <c r="J9" s="50"/>
      <c r="K9" s="50"/>
      <c r="L9" s="50"/>
      <c r="M9" s="50"/>
      <c r="N9" s="50"/>
      <c r="O9" s="50"/>
      <c r="P9" s="50"/>
    </row>
    <row r="10" spans="1:16" s="14" customFormat="1" ht="18.75" x14ac:dyDescent="0.2">
      <c r="A10" s="295" t="s">
        <v>4</v>
      </c>
      <c r="B10" s="295"/>
      <c r="C10" s="295"/>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9" t="s">
        <v>532</v>
      </c>
      <c r="B12" s="299"/>
      <c r="C12" s="299"/>
      <c r="D12" s="50"/>
      <c r="E12" s="50"/>
      <c r="F12" s="50"/>
      <c r="G12" s="50"/>
      <c r="H12" s="50"/>
      <c r="I12" s="50"/>
      <c r="J12" s="50"/>
      <c r="K12" s="50"/>
      <c r="L12" s="50"/>
      <c r="M12" s="50"/>
      <c r="N12" s="50"/>
      <c r="O12" s="50"/>
      <c r="P12" s="50"/>
    </row>
    <row r="13" spans="1:16" s="14" customFormat="1" ht="18.75" x14ac:dyDescent="0.2">
      <c r="A13" s="295" t="s">
        <v>3</v>
      </c>
      <c r="B13" s="295"/>
      <c r="C13" s="295"/>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0" t="s">
        <v>277</v>
      </c>
      <c r="B15" s="300"/>
      <c r="C15" s="300"/>
      <c r="D15" s="51"/>
      <c r="E15" s="51"/>
      <c r="F15" s="51"/>
      <c r="G15" s="51"/>
      <c r="H15" s="51"/>
      <c r="I15" s="51"/>
      <c r="J15" s="51"/>
      <c r="K15" s="51"/>
      <c r="L15" s="51"/>
      <c r="M15" s="51"/>
      <c r="N15" s="51"/>
      <c r="O15" s="51"/>
      <c r="P15" s="51"/>
    </row>
    <row r="16" spans="1:16" s="65" customFormat="1" ht="15" customHeight="1" x14ac:dyDescent="0.2">
      <c r="A16" s="295" t="s">
        <v>2</v>
      </c>
      <c r="B16" s="295"/>
      <c r="C16" s="295"/>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6" t="s">
        <v>248</v>
      </c>
      <c r="B18" s="297"/>
      <c r="C18" s="297"/>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622</v>
      </c>
      <c r="D23" s="60"/>
      <c r="E23" s="60"/>
      <c r="F23" s="60"/>
      <c r="G23" s="60"/>
      <c r="H23" s="60"/>
      <c r="I23" s="60"/>
      <c r="J23" s="60"/>
      <c r="K23" s="60"/>
      <c r="L23" s="60"/>
      <c r="M23" s="60"/>
      <c r="N23" s="47"/>
      <c r="O23" s="47"/>
      <c r="P23" s="47"/>
    </row>
    <row r="24" spans="1:16" s="65" customFormat="1" ht="22.7" customHeight="1" x14ac:dyDescent="0.2">
      <c r="A24" s="291"/>
      <c r="B24" s="292"/>
      <c r="C24" s="293"/>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534</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1"/>
      <c r="B39" s="292"/>
      <c r="C39" s="293"/>
      <c r="D39" s="70"/>
      <c r="E39" s="70"/>
      <c r="F39" s="70"/>
      <c r="G39" s="70"/>
      <c r="H39" s="70"/>
      <c r="I39" s="70"/>
      <c r="J39" s="70"/>
      <c r="K39" s="70"/>
      <c r="L39" s="70"/>
      <c r="M39" s="70"/>
      <c r="N39" s="70"/>
      <c r="O39" s="70"/>
      <c r="P39" s="70"/>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70"/>
      <c r="E40" s="70"/>
      <c r="F40" s="70"/>
      <c r="G40" s="70"/>
      <c r="H40" s="70"/>
      <c r="I40" s="70"/>
      <c r="J40" s="70"/>
      <c r="K40" s="70"/>
      <c r="L40" s="70"/>
      <c r="M40" s="70"/>
      <c r="N40" s="70"/>
      <c r="O40" s="70"/>
      <c r="P40" s="70"/>
    </row>
    <row r="41" spans="1:16" ht="105.75" customHeight="1" x14ac:dyDescent="0.25">
      <c r="A41" s="22" t="s">
        <v>235</v>
      </c>
      <c r="B41" s="45" t="s">
        <v>243</v>
      </c>
      <c r="C41" s="46" t="s">
        <v>260</v>
      </c>
      <c r="D41" s="70"/>
      <c r="E41" s="70"/>
      <c r="F41" s="70"/>
      <c r="G41" s="70"/>
      <c r="H41" s="70"/>
      <c r="I41" s="70"/>
      <c r="J41" s="70"/>
      <c r="K41" s="70"/>
      <c r="L41" s="70"/>
      <c r="M41" s="70"/>
      <c r="N41" s="70"/>
      <c r="O41" s="70"/>
      <c r="P41" s="70"/>
    </row>
    <row r="42" spans="1:16" ht="83.25" customHeight="1" x14ac:dyDescent="0.25">
      <c r="A42" s="22" t="s">
        <v>227</v>
      </c>
      <c r="B42" s="45" t="s">
        <v>255</v>
      </c>
      <c r="C42" s="46" t="s">
        <v>260</v>
      </c>
      <c r="D42" s="70"/>
      <c r="E42" s="70"/>
      <c r="F42" s="70"/>
      <c r="G42" s="70"/>
      <c r="H42" s="70"/>
      <c r="I42" s="70"/>
      <c r="J42" s="70"/>
      <c r="K42" s="70"/>
      <c r="L42" s="70"/>
      <c r="M42" s="70"/>
      <c r="N42" s="70"/>
      <c r="O42" s="70"/>
      <c r="P42" s="70"/>
    </row>
    <row r="43" spans="1:16" ht="186" customHeight="1" x14ac:dyDescent="0.25">
      <c r="A43" s="22" t="s">
        <v>237</v>
      </c>
      <c r="B43" s="45" t="s">
        <v>238</v>
      </c>
      <c r="C43" s="46" t="s">
        <v>260</v>
      </c>
      <c r="D43" s="70"/>
      <c r="E43" s="70"/>
      <c r="F43" s="70"/>
      <c r="G43" s="70"/>
      <c r="H43" s="70"/>
      <c r="I43" s="70"/>
      <c r="J43" s="70"/>
      <c r="K43" s="70"/>
      <c r="L43" s="70"/>
      <c r="M43" s="70"/>
      <c r="N43" s="70"/>
      <c r="O43" s="70"/>
      <c r="P43" s="70"/>
    </row>
    <row r="44" spans="1:16" ht="111.2" customHeight="1" x14ac:dyDescent="0.25">
      <c r="A44" s="22" t="s">
        <v>228</v>
      </c>
      <c r="B44" s="45" t="s">
        <v>249</v>
      </c>
      <c r="C44" s="46" t="s">
        <v>260</v>
      </c>
      <c r="D44" s="70"/>
      <c r="E44" s="70"/>
      <c r="F44" s="70"/>
      <c r="G44" s="70"/>
      <c r="H44" s="70"/>
      <c r="I44" s="70"/>
      <c r="J44" s="70"/>
      <c r="K44" s="70"/>
      <c r="L44" s="70"/>
      <c r="M44" s="70"/>
      <c r="N44" s="70"/>
      <c r="O44" s="70"/>
      <c r="P44" s="70"/>
    </row>
    <row r="45" spans="1:16" ht="120.2" customHeight="1" x14ac:dyDescent="0.25">
      <c r="A45" s="22" t="s">
        <v>244</v>
      </c>
      <c r="B45" s="45" t="s">
        <v>250</v>
      </c>
      <c r="C45" s="46" t="s">
        <v>260</v>
      </c>
      <c r="D45" s="70"/>
      <c r="E45" s="70"/>
      <c r="F45" s="70"/>
      <c r="G45" s="70"/>
      <c r="H45" s="70"/>
      <c r="I45" s="70"/>
      <c r="J45" s="70"/>
      <c r="K45" s="70"/>
      <c r="L45" s="70"/>
      <c r="M45" s="70"/>
      <c r="N45" s="70"/>
      <c r="O45" s="70"/>
      <c r="P45" s="70"/>
    </row>
    <row r="46" spans="1:16" ht="101.25" customHeight="1" x14ac:dyDescent="0.25">
      <c r="A46" s="22" t="s">
        <v>229</v>
      </c>
      <c r="B46" s="45" t="s">
        <v>251</v>
      </c>
      <c r="C46" s="46" t="s">
        <v>260</v>
      </c>
      <c r="D46" s="70"/>
      <c r="E46" s="70"/>
      <c r="F46" s="70"/>
      <c r="G46" s="70"/>
      <c r="H46" s="70"/>
      <c r="I46" s="70"/>
      <c r="J46" s="70"/>
      <c r="K46" s="70"/>
      <c r="L46" s="70"/>
      <c r="M46" s="70"/>
      <c r="N46" s="70"/>
      <c r="O46" s="70"/>
      <c r="P46" s="70"/>
    </row>
    <row r="47" spans="1:16" ht="18.75" customHeight="1" x14ac:dyDescent="0.25">
      <c r="A47" s="291"/>
      <c r="B47" s="292"/>
      <c r="C47" s="293"/>
      <c r="D47" s="70"/>
      <c r="E47" s="70"/>
      <c r="F47" s="70"/>
      <c r="G47" s="70"/>
      <c r="H47" s="70"/>
      <c r="I47" s="70"/>
      <c r="J47" s="70"/>
      <c r="K47" s="70"/>
      <c r="L47" s="70"/>
      <c r="M47" s="70"/>
      <c r="N47" s="70"/>
      <c r="O47" s="70"/>
      <c r="P47" s="70"/>
    </row>
    <row r="48" spans="1:16" s="75" customFormat="1" ht="75.75" customHeight="1" x14ac:dyDescent="0.25">
      <c r="A48" s="72" t="s">
        <v>245</v>
      </c>
      <c r="B48" s="73" t="s">
        <v>256</v>
      </c>
      <c r="C48" s="83">
        <v>0</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0</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09" t="s">
        <v>5</v>
      </c>
      <c r="B6" s="309"/>
      <c r="C6" s="309"/>
      <c r="D6" s="309"/>
      <c r="E6" s="309"/>
      <c r="F6" s="309"/>
      <c r="G6" s="309"/>
      <c r="H6" s="309"/>
      <c r="I6" s="309"/>
      <c r="J6" s="309"/>
      <c r="K6" s="309"/>
      <c r="L6" s="309"/>
      <c r="M6" s="309"/>
      <c r="N6" s="309"/>
      <c r="O6" s="309"/>
      <c r="P6" s="309"/>
      <c r="Q6" s="309"/>
      <c r="R6" s="309"/>
      <c r="S6" s="309"/>
      <c r="T6" s="11"/>
      <c r="U6" s="11"/>
      <c r="V6" s="11"/>
      <c r="W6" s="11"/>
      <c r="X6" s="11"/>
      <c r="Y6" s="11"/>
      <c r="Z6" s="11"/>
      <c r="AA6" s="11"/>
      <c r="AB6" s="11"/>
    </row>
    <row r="7" spans="1:28" s="10" customFormat="1" ht="18.75" x14ac:dyDescent="0.2">
      <c r="A7" s="309"/>
      <c r="B7" s="309"/>
      <c r="C7" s="309"/>
      <c r="D7" s="309"/>
      <c r="E7" s="309"/>
      <c r="F7" s="309"/>
      <c r="G7" s="309"/>
      <c r="H7" s="309"/>
      <c r="I7" s="309"/>
      <c r="J7" s="309"/>
      <c r="K7" s="309"/>
      <c r="L7" s="309"/>
      <c r="M7" s="309"/>
      <c r="N7" s="309"/>
      <c r="O7" s="309"/>
      <c r="P7" s="309"/>
      <c r="Q7" s="309"/>
      <c r="R7" s="309"/>
      <c r="S7" s="309"/>
      <c r="T7" s="11"/>
      <c r="U7" s="11"/>
      <c r="V7" s="11"/>
      <c r="W7" s="11"/>
      <c r="X7" s="11"/>
      <c r="Y7" s="11"/>
      <c r="Z7" s="11"/>
      <c r="AA7" s="11"/>
      <c r="AB7" s="11"/>
    </row>
    <row r="8" spans="1:28" s="10"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1"/>
      <c r="U8" s="11"/>
      <c r="V8" s="11"/>
      <c r="W8" s="11"/>
      <c r="X8" s="11"/>
      <c r="Y8" s="11"/>
      <c r="Z8" s="11"/>
      <c r="AA8" s="11"/>
      <c r="AB8" s="11"/>
    </row>
    <row r="9" spans="1:28" s="10" customFormat="1" ht="18.75" x14ac:dyDescent="0.2">
      <c r="A9" s="311" t="s">
        <v>4</v>
      </c>
      <c r="B9" s="311"/>
      <c r="C9" s="311"/>
      <c r="D9" s="311"/>
      <c r="E9" s="311"/>
      <c r="F9" s="311"/>
      <c r="G9" s="311"/>
      <c r="H9" s="311"/>
      <c r="I9" s="311"/>
      <c r="J9" s="311"/>
      <c r="K9" s="311"/>
      <c r="L9" s="311"/>
      <c r="M9" s="311"/>
      <c r="N9" s="311"/>
      <c r="O9" s="311"/>
      <c r="P9" s="311"/>
      <c r="Q9" s="311"/>
      <c r="R9" s="311"/>
      <c r="S9" s="311"/>
      <c r="T9" s="11"/>
      <c r="U9" s="11"/>
      <c r="V9" s="11"/>
      <c r="W9" s="11"/>
      <c r="X9" s="11"/>
      <c r="Y9" s="11"/>
      <c r="Z9" s="11"/>
      <c r="AA9" s="11"/>
      <c r="AB9" s="11"/>
    </row>
    <row r="10" spans="1:28" s="10" customFormat="1" ht="18.75" x14ac:dyDescent="0.2">
      <c r="A10" s="309"/>
      <c r="B10" s="309"/>
      <c r="C10" s="309"/>
      <c r="D10" s="309"/>
      <c r="E10" s="309"/>
      <c r="F10" s="309"/>
      <c r="G10" s="309"/>
      <c r="H10" s="309"/>
      <c r="I10" s="309"/>
      <c r="J10" s="309"/>
      <c r="K10" s="309"/>
      <c r="L10" s="309"/>
      <c r="M10" s="309"/>
      <c r="N10" s="309"/>
      <c r="O10" s="309"/>
      <c r="P10" s="309"/>
      <c r="Q10" s="309"/>
      <c r="R10" s="309"/>
      <c r="S10" s="309"/>
      <c r="T10" s="11"/>
      <c r="U10" s="11"/>
      <c r="V10" s="11"/>
      <c r="W10" s="11"/>
      <c r="X10" s="11"/>
      <c r="Y10" s="11"/>
      <c r="Z10" s="11"/>
      <c r="AA10" s="11"/>
      <c r="AB10" s="11"/>
    </row>
    <row r="11" spans="1:28" s="10" customFormat="1" ht="18.75" x14ac:dyDescent="0.2">
      <c r="A11" s="310" t="str">
        <f>'1. паспорт местоположение'!A12:C12</f>
        <v>L_NA1000.PR.0002</v>
      </c>
      <c r="B11" s="310"/>
      <c r="C11" s="310"/>
      <c r="D11" s="310"/>
      <c r="E11" s="310"/>
      <c r="F11" s="310"/>
      <c r="G11" s="310"/>
      <c r="H11" s="310"/>
      <c r="I11" s="310"/>
      <c r="J11" s="310"/>
      <c r="K11" s="310"/>
      <c r="L11" s="310"/>
      <c r="M11" s="310"/>
      <c r="N11" s="310"/>
      <c r="O11" s="310"/>
      <c r="P11" s="310"/>
      <c r="Q11" s="310"/>
      <c r="R11" s="310"/>
      <c r="S11" s="310"/>
      <c r="T11" s="11"/>
      <c r="U11" s="11"/>
      <c r="V11" s="11"/>
      <c r="W11" s="11"/>
      <c r="X11" s="11"/>
      <c r="Y11" s="11"/>
      <c r="Z11" s="11"/>
      <c r="AA11" s="11"/>
      <c r="AB11" s="11"/>
    </row>
    <row r="12" spans="1:28" s="10" customFormat="1" ht="18.75" x14ac:dyDescent="0.2">
      <c r="A12" s="311" t="s">
        <v>3</v>
      </c>
      <c r="B12" s="311"/>
      <c r="C12" s="311"/>
      <c r="D12" s="311"/>
      <c r="E12" s="311"/>
      <c r="F12" s="311"/>
      <c r="G12" s="311"/>
      <c r="H12" s="311"/>
      <c r="I12" s="311"/>
      <c r="J12" s="311"/>
      <c r="K12" s="311"/>
      <c r="L12" s="311"/>
      <c r="M12" s="311"/>
      <c r="N12" s="311"/>
      <c r="O12" s="311"/>
      <c r="P12" s="311"/>
      <c r="Q12" s="311"/>
      <c r="R12" s="311"/>
      <c r="S12" s="311"/>
      <c r="T12" s="11"/>
      <c r="U12" s="11"/>
      <c r="V12" s="11"/>
      <c r="W12" s="11"/>
      <c r="X12" s="11"/>
      <c r="Y12" s="11"/>
      <c r="Z12" s="11"/>
      <c r="AA12" s="11"/>
      <c r="AB12" s="11"/>
    </row>
    <row r="13" spans="1:28" s="7"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71"/>
      <c r="U13" s="171"/>
      <c r="V13" s="171"/>
      <c r="W13" s="171"/>
      <c r="X13" s="171"/>
      <c r="Y13" s="171"/>
      <c r="Z13" s="171"/>
      <c r="AA13" s="171"/>
      <c r="AB13" s="171"/>
    </row>
    <row r="14" spans="1:28" s="2" customFormat="1" ht="15.75" x14ac:dyDescent="0.2">
      <c r="A14" s="310" t="str">
        <f>'1. паспорт местоположение'!A15:C15</f>
        <v>Создание конфигурации единой аналитической платформы, с возможностью прогнозирования событий</v>
      </c>
      <c r="B14" s="310"/>
      <c r="C14" s="310"/>
      <c r="D14" s="310"/>
      <c r="E14" s="310"/>
      <c r="F14" s="310"/>
      <c r="G14" s="310"/>
      <c r="H14" s="310"/>
      <c r="I14" s="310"/>
      <c r="J14" s="310"/>
      <c r="K14" s="310"/>
      <c r="L14" s="310"/>
      <c r="M14" s="310"/>
      <c r="N14" s="310"/>
      <c r="O14" s="310"/>
      <c r="P14" s="310"/>
      <c r="Q14" s="310"/>
      <c r="R14" s="310"/>
      <c r="S14" s="310"/>
      <c r="T14" s="6"/>
      <c r="U14" s="6"/>
      <c r="V14" s="6"/>
      <c r="W14" s="6"/>
      <c r="X14" s="6"/>
      <c r="Y14" s="6"/>
      <c r="Z14" s="6"/>
      <c r="AA14" s="6"/>
      <c r="AB14" s="6"/>
    </row>
    <row r="15" spans="1:28" s="2" customFormat="1" ht="15" customHeight="1" x14ac:dyDescent="0.2">
      <c r="A15" s="311" t="s">
        <v>2</v>
      </c>
      <c r="B15" s="311"/>
      <c r="C15" s="311"/>
      <c r="D15" s="311"/>
      <c r="E15" s="311"/>
      <c r="F15" s="311"/>
      <c r="G15" s="311"/>
      <c r="H15" s="311"/>
      <c r="I15" s="311"/>
      <c r="J15" s="311"/>
      <c r="K15" s="311"/>
      <c r="L15" s="311"/>
      <c r="M15" s="311"/>
      <c r="N15" s="311"/>
      <c r="O15" s="311"/>
      <c r="P15" s="311"/>
      <c r="Q15" s="311"/>
      <c r="R15" s="311"/>
      <c r="S15" s="311"/>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70"/>
      <c r="U16" s="170"/>
      <c r="V16" s="170"/>
      <c r="W16" s="170"/>
      <c r="X16" s="170"/>
      <c r="Y16" s="170"/>
    </row>
    <row r="17" spans="1:28" s="2" customFormat="1" ht="45.75" customHeight="1" x14ac:dyDescent="0.2">
      <c r="A17" s="304" t="s">
        <v>309</v>
      </c>
      <c r="B17" s="304"/>
      <c r="C17" s="304"/>
      <c r="D17" s="304"/>
      <c r="E17" s="304"/>
      <c r="F17" s="304"/>
      <c r="G17" s="304"/>
      <c r="H17" s="304"/>
      <c r="I17" s="304"/>
      <c r="J17" s="304"/>
      <c r="K17" s="304"/>
      <c r="L17" s="304"/>
      <c r="M17" s="304"/>
      <c r="N17" s="304"/>
      <c r="O17" s="304"/>
      <c r="P17" s="304"/>
      <c r="Q17" s="304"/>
      <c r="R17" s="304"/>
      <c r="S17" s="304"/>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70"/>
      <c r="U18" s="170"/>
      <c r="V18" s="170"/>
      <c r="W18" s="170"/>
      <c r="X18" s="170"/>
      <c r="Y18" s="170"/>
    </row>
    <row r="19" spans="1:28" s="2" customFormat="1" ht="54" customHeight="1" x14ac:dyDescent="0.2">
      <c r="A19" s="301" t="s">
        <v>1</v>
      </c>
      <c r="B19" s="301" t="s">
        <v>310</v>
      </c>
      <c r="C19" s="306" t="s">
        <v>311</v>
      </c>
      <c r="D19" s="301" t="s">
        <v>312</v>
      </c>
      <c r="E19" s="301" t="s">
        <v>313</v>
      </c>
      <c r="F19" s="301" t="s">
        <v>314</v>
      </c>
      <c r="G19" s="301" t="s">
        <v>315</v>
      </c>
      <c r="H19" s="301" t="s">
        <v>316</v>
      </c>
      <c r="I19" s="301" t="s">
        <v>317</v>
      </c>
      <c r="J19" s="301" t="s">
        <v>318</v>
      </c>
      <c r="K19" s="301" t="s">
        <v>319</v>
      </c>
      <c r="L19" s="301" t="s">
        <v>320</v>
      </c>
      <c r="M19" s="301" t="s">
        <v>321</v>
      </c>
      <c r="N19" s="301" t="s">
        <v>322</v>
      </c>
      <c r="O19" s="301" t="s">
        <v>323</v>
      </c>
      <c r="P19" s="301" t="s">
        <v>324</v>
      </c>
      <c r="Q19" s="301" t="s">
        <v>325</v>
      </c>
      <c r="R19" s="301"/>
      <c r="S19" s="302" t="s">
        <v>326</v>
      </c>
      <c r="T19" s="170"/>
      <c r="U19" s="170"/>
      <c r="V19" s="170"/>
      <c r="W19" s="170"/>
      <c r="X19" s="170"/>
      <c r="Y19" s="170"/>
    </row>
    <row r="20" spans="1:28" s="2" customFormat="1" ht="180.75" customHeight="1" x14ac:dyDescent="0.2">
      <c r="A20" s="301"/>
      <c r="B20" s="301"/>
      <c r="C20" s="307"/>
      <c r="D20" s="301"/>
      <c r="E20" s="301"/>
      <c r="F20" s="301"/>
      <c r="G20" s="301"/>
      <c r="H20" s="301"/>
      <c r="I20" s="301"/>
      <c r="J20" s="301"/>
      <c r="K20" s="301"/>
      <c r="L20" s="301"/>
      <c r="M20" s="301"/>
      <c r="N20" s="301"/>
      <c r="O20" s="301"/>
      <c r="P20" s="301"/>
      <c r="Q20" s="172" t="s">
        <v>327</v>
      </c>
      <c r="R20" s="174" t="s">
        <v>328</v>
      </c>
      <c r="S20" s="302"/>
      <c r="T20" s="26"/>
      <c r="U20" s="26"/>
      <c r="V20" s="26"/>
      <c r="W20" s="26"/>
      <c r="X20" s="26"/>
      <c r="Y20" s="26"/>
      <c r="Z20" s="25"/>
      <c r="AA20" s="25"/>
      <c r="AB20" s="25"/>
    </row>
    <row r="21" spans="1:28" s="2" customFormat="1" ht="18.75" x14ac:dyDescent="0.2">
      <c r="A21" s="172">
        <v>1</v>
      </c>
      <c r="B21" s="173">
        <v>2</v>
      </c>
      <c r="C21" s="172">
        <v>3</v>
      </c>
      <c r="D21" s="173">
        <v>4</v>
      </c>
      <c r="E21" s="172">
        <v>5</v>
      </c>
      <c r="F21" s="173">
        <v>6</v>
      </c>
      <c r="G21" s="172">
        <v>7</v>
      </c>
      <c r="H21" s="173">
        <v>8</v>
      </c>
      <c r="I21" s="172">
        <v>9</v>
      </c>
      <c r="J21" s="173">
        <v>10</v>
      </c>
      <c r="K21" s="172">
        <v>11</v>
      </c>
      <c r="L21" s="173">
        <v>12</v>
      </c>
      <c r="M21" s="172">
        <v>13</v>
      </c>
      <c r="N21" s="173">
        <v>14</v>
      </c>
      <c r="O21" s="172">
        <v>15</v>
      </c>
      <c r="P21" s="173">
        <v>16</v>
      </c>
      <c r="Q21" s="172">
        <v>17</v>
      </c>
      <c r="R21" s="173">
        <v>18</v>
      </c>
      <c r="S21" s="172">
        <v>19</v>
      </c>
      <c r="T21" s="26"/>
      <c r="U21" s="26"/>
      <c r="V21" s="26"/>
      <c r="W21" s="26"/>
      <c r="X21" s="26"/>
      <c r="Y21" s="26"/>
      <c r="Z21" s="25"/>
      <c r="AA21" s="25"/>
      <c r="AB21" s="25"/>
    </row>
    <row r="22" spans="1:28" s="2" customFormat="1" ht="32.25" customHeight="1" x14ac:dyDescent="0.2">
      <c r="A22" s="172"/>
      <c r="B22" s="173" t="s">
        <v>540</v>
      </c>
      <c r="C22" s="173"/>
      <c r="D22" s="173"/>
      <c r="E22" s="173" t="s">
        <v>541</v>
      </c>
      <c r="F22" s="173" t="s">
        <v>542</v>
      </c>
      <c r="G22" s="173" t="s">
        <v>543</v>
      </c>
      <c r="H22" s="173"/>
      <c r="I22" s="173"/>
      <c r="J22" s="173"/>
      <c r="K22" s="173"/>
      <c r="L22" s="173"/>
      <c r="M22" s="173"/>
      <c r="N22" s="173"/>
      <c r="O22" s="173"/>
      <c r="P22" s="173"/>
      <c r="Q22" s="32"/>
      <c r="R22" s="138"/>
      <c r="S22" s="138"/>
      <c r="T22" s="26"/>
      <c r="U22" s="26"/>
      <c r="V22" s="26"/>
      <c r="W22" s="26"/>
      <c r="X22" s="26"/>
      <c r="Y22" s="26"/>
      <c r="Z22" s="25"/>
      <c r="AA22" s="25"/>
      <c r="AB22" s="25"/>
    </row>
    <row r="23" spans="1:28" s="2" customFormat="1" ht="18.75" x14ac:dyDescent="0.2">
      <c r="A23" s="172"/>
      <c r="B23" s="173" t="s">
        <v>540</v>
      </c>
      <c r="C23" s="173"/>
      <c r="D23" s="173"/>
      <c r="E23" s="173" t="s">
        <v>541</v>
      </c>
      <c r="F23" s="173" t="s">
        <v>542</v>
      </c>
      <c r="G23" s="173" t="s">
        <v>544</v>
      </c>
      <c r="H23" s="28"/>
      <c r="I23" s="28"/>
      <c r="J23" s="28"/>
      <c r="K23" s="28"/>
      <c r="L23" s="28"/>
      <c r="M23" s="28"/>
      <c r="N23" s="28"/>
      <c r="O23" s="28"/>
      <c r="P23" s="28"/>
      <c r="Q23" s="28"/>
      <c r="R23" s="138"/>
      <c r="S23" s="138"/>
      <c r="T23" s="26"/>
      <c r="U23" s="26"/>
      <c r="V23" s="26"/>
      <c r="W23" s="26"/>
      <c r="X23" s="25"/>
      <c r="Y23" s="25"/>
      <c r="Z23" s="25"/>
      <c r="AA23" s="25"/>
      <c r="AB23" s="25"/>
    </row>
    <row r="24" spans="1:28" s="2" customFormat="1" ht="18.75" x14ac:dyDescent="0.2">
      <c r="A24" s="172"/>
      <c r="B24" s="173" t="s">
        <v>540</v>
      </c>
      <c r="C24" s="173"/>
      <c r="D24" s="173"/>
      <c r="E24" s="173" t="s">
        <v>541</v>
      </c>
      <c r="F24" s="173" t="s">
        <v>542</v>
      </c>
      <c r="G24" s="173" t="s">
        <v>545</v>
      </c>
      <c r="H24" s="28"/>
      <c r="I24" s="28"/>
      <c r="J24" s="28"/>
      <c r="K24" s="28"/>
      <c r="L24" s="28"/>
      <c r="M24" s="28"/>
      <c r="N24" s="28"/>
      <c r="O24" s="28"/>
      <c r="P24" s="28"/>
      <c r="Q24" s="28"/>
      <c r="R24" s="138"/>
      <c r="S24" s="138"/>
      <c r="T24" s="26"/>
      <c r="U24" s="26"/>
      <c r="V24" s="26"/>
      <c r="W24" s="26"/>
      <c r="X24" s="25"/>
      <c r="Y24" s="25"/>
      <c r="Z24" s="25"/>
      <c r="AA24" s="25"/>
      <c r="AB24" s="25"/>
    </row>
    <row r="25" spans="1:28" s="2" customFormat="1" ht="31.5" x14ac:dyDescent="0.2">
      <c r="A25" s="135"/>
      <c r="B25" s="173" t="s">
        <v>546</v>
      </c>
      <c r="C25" s="173"/>
      <c r="D25" s="173"/>
      <c r="E25" s="173" t="s">
        <v>547</v>
      </c>
      <c r="F25" s="173" t="s">
        <v>548</v>
      </c>
      <c r="G25" s="173" t="s">
        <v>549</v>
      </c>
      <c r="H25" s="28"/>
      <c r="I25" s="28"/>
      <c r="J25" s="28"/>
      <c r="K25" s="28"/>
      <c r="L25" s="28"/>
      <c r="M25" s="28"/>
      <c r="N25" s="28"/>
      <c r="O25" s="28"/>
      <c r="P25" s="28"/>
      <c r="Q25" s="28"/>
      <c r="R25" s="138"/>
      <c r="S25" s="138"/>
      <c r="T25" s="26"/>
      <c r="U25" s="26"/>
      <c r="V25" s="26"/>
      <c r="W25" s="26"/>
      <c r="X25" s="25"/>
      <c r="Y25" s="25"/>
      <c r="Z25" s="25"/>
      <c r="AA25" s="25"/>
      <c r="AB25" s="25"/>
    </row>
    <row r="26" spans="1:28" s="2" customFormat="1" ht="18.75" x14ac:dyDescent="0.2">
      <c r="A26" s="135"/>
      <c r="B26" s="173" t="s">
        <v>546</v>
      </c>
      <c r="C26" s="173"/>
      <c r="D26" s="173"/>
      <c r="E26" s="173" t="s">
        <v>547</v>
      </c>
      <c r="F26" s="173" t="s">
        <v>548</v>
      </c>
      <c r="G26" s="173" t="s">
        <v>544</v>
      </c>
      <c r="H26" s="28"/>
      <c r="I26" s="28"/>
      <c r="J26" s="28"/>
      <c r="K26" s="28"/>
      <c r="L26" s="28"/>
      <c r="M26" s="28"/>
      <c r="N26" s="28"/>
      <c r="O26" s="28"/>
      <c r="P26" s="28"/>
      <c r="Q26" s="28"/>
      <c r="R26" s="138"/>
      <c r="S26" s="138"/>
      <c r="T26" s="26"/>
      <c r="U26" s="26"/>
      <c r="V26" s="26"/>
      <c r="W26" s="26"/>
      <c r="X26" s="25"/>
      <c r="Y26" s="25"/>
      <c r="Z26" s="25"/>
      <c r="AA26" s="25"/>
      <c r="AB26" s="25"/>
    </row>
    <row r="27" spans="1:28" s="2" customFormat="1" ht="18.75" x14ac:dyDescent="0.2">
      <c r="A27" s="135"/>
      <c r="B27" s="173" t="s">
        <v>546</v>
      </c>
      <c r="C27" s="173"/>
      <c r="D27" s="173"/>
      <c r="E27" s="173" t="s">
        <v>547</v>
      </c>
      <c r="F27" s="173" t="s">
        <v>548</v>
      </c>
      <c r="G27" s="173" t="s">
        <v>545</v>
      </c>
      <c r="H27" s="28"/>
      <c r="I27" s="28"/>
      <c r="J27" s="28"/>
      <c r="K27" s="28"/>
      <c r="L27" s="28"/>
      <c r="M27" s="28"/>
      <c r="N27" s="28"/>
      <c r="O27" s="28"/>
      <c r="P27" s="28"/>
      <c r="Q27" s="28"/>
      <c r="R27" s="138"/>
      <c r="S27" s="138"/>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8"/>
      <c r="S28" s="138"/>
      <c r="T28" s="26"/>
      <c r="U28" s="26"/>
      <c r="V28" s="26"/>
      <c r="W28" s="26"/>
      <c r="X28" s="25"/>
      <c r="Y28" s="25"/>
      <c r="Z28" s="25"/>
      <c r="AA28" s="25"/>
      <c r="AB28" s="25"/>
    </row>
    <row r="29" spans="1:28" s="1" customFormat="1" ht="20.25" customHeight="1" x14ac:dyDescent="0.25">
      <c r="A29" s="175"/>
      <c r="B29" s="173" t="s">
        <v>330</v>
      </c>
      <c r="C29" s="173"/>
      <c r="D29" s="173"/>
      <c r="E29" s="175" t="s">
        <v>331</v>
      </c>
      <c r="F29" s="175" t="s">
        <v>331</v>
      </c>
      <c r="G29" s="175" t="s">
        <v>331</v>
      </c>
      <c r="H29" s="175"/>
      <c r="I29" s="175"/>
      <c r="J29" s="175"/>
      <c r="K29" s="175"/>
      <c r="L29" s="175"/>
      <c r="M29" s="175"/>
      <c r="N29" s="175"/>
      <c r="O29" s="175"/>
      <c r="P29" s="175"/>
      <c r="Q29" s="176"/>
      <c r="R29" s="177"/>
      <c r="S29" s="17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5" customWidth="1"/>
    <col min="2" max="2" width="28.42578125" style="95" customWidth="1"/>
    <col min="3" max="3" width="27" style="95" customWidth="1"/>
    <col min="4" max="4" width="23" style="95" customWidth="1"/>
    <col min="5" max="6" width="28.5703125"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2" customHeight="1" x14ac:dyDescent="0.25"/>
    <row r="2" spans="1:20" s="9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09" t="s">
        <v>5</v>
      </c>
      <c r="B8" s="309"/>
      <c r="C8" s="309"/>
      <c r="D8" s="309"/>
      <c r="E8" s="309"/>
      <c r="F8" s="309"/>
      <c r="G8" s="309"/>
      <c r="H8" s="309"/>
      <c r="I8" s="309"/>
      <c r="J8" s="309"/>
      <c r="K8" s="309"/>
      <c r="L8" s="309"/>
      <c r="M8" s="309"/>
      <c r="N8" s="309"/>
      <c r="O8" s="309"/>
      <c r="P8" s="309"/>
      <c r="Q8" s="309"/>
      <c r="R8" s="309"/>
      <c r="S8" s="309"/>
      <c r="T8" s="309"/>
    </row>
    <row r="9" spans="1:20" s="10" customFormat="1" x14ac:dyDescent="0.2">
      <c r="A9" s="309"/>
      <c r="B9" s="309"/>
      <c r="C9" s="309"/>
      <c r="D9" s="309"/>
      <c r="E9" s="309"/>
      <c r="F9" s="309"/>
      <c r="G9" s="309"/>
      <c r="H9" s="309"/>
      <c r="I9" s="309"/>
      <c r="J9" s="309"/>
      <c r="K9" s="309"/>
      <c r="L9" s="309"/>
      <c r="M9" s="309"/>
      <c r="N9" s="309"/>
      <c r="O9" s="309"/>
      <c r="P9" s="309"/>
      <c r="Q9" s="309"/>
      <c r="R9" s="309"/>
      <c r="S9" s="309"/>
      <c r="T9" s="309"/>
    </row>
    <row r="10" spans="1:20" s="10"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0" customFormat="1" ht="18.75" customHeight="1" x14ac:dyDescent="0.2">
      <c r="A11" s="311" t="s">
        <v>4</v>
      </c>
      <c r="B11" s="311"/>
      <c r="C11" s="311"/>
      <c r="D11" s="311"/>
      <c r="E11" s="311"/>
      <c r="F11" s="311"/>
      <c r="G11" s="311"/>
      <c r="H11" s="311"/>
      <c r="I11" s="311"/>
      <c r="J11" s="311"/>
      <c r="K11" s="311"/>
      <c r="L11" s="311"/>
      <c r="M11" s="311"/>
      <c r="N11" s="311"/>
      <c r="O11" s="311"/>
      <c r="P11" s="311"/>
      <c r="Q11" s="311"/>
      <c r="R11" s="311"/>
      <c r="S11" s="311"/>
      <c r="T11" s="311"/>
    </row>
    <row r="12" spans="1:20" s="10" customFormat="1"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0" customFormat="1" ht="18.75" customHeight="1" x14ac:dyDescent="0.2">
      <c r="A13" s="310" t="str">
        <f>'1. паспорт местоположение'!A12:C12</f>
        <v>L_NA1000.PR.0002</v>
      </c>
      <c r="B13" s="310"/>
      <c r="C13" s="310"/>
      <c r="D13" s="310"/>
      <c r="E13" s="310"/>
      <c r="F13" s="310"/>
      <c r="G13" s="310"/>
      <c r="H13" s="310"/>
      <c r="I13" s="310"/>
      <c r="J13" s="310"/>
      <c r="K13" s="310"/>
      <c r="L13" s="310"/>
      <c r="M13" s="310"/>
      <c r="N13" s="310"/>
      <c r="O13" s="310"/>
      <c r="P13" s="310"/>
      <c r="Q13" s="310"/>
      <c r="R13" s="310"/>
      <c r="S13" s="310"/>
      <c r="T13" s="310"/>
    </row>
    <row r="14" spans="1:20" s="10" customFormat="1" ht="18.75" customHeight="1" x14ac:dyDescent="0.2">
      <c r="A14" s="311" t="s">
        <v>3</v>
      </c>
      <c r="B14" s="311"/>
      <c r="C14" s="311"/>
      <c r="D14" s="311"/>
      <c r="E14" s="311"/>
      <c r="F14" s="311"/>
      <c r="G14" s="311"/>
      <c r="H14" s="311"/>
      <c r="I14" s="311"/>
      <c r="J14" s="311"/>
      <c r="K14" s="311"/>
      <c r="L14" s="311"/>
      <c r="M14" s="311"/>
      <c r="N14" s="311"/>
      <c r="O14" s="311"/>
      <c r="P14" s="311"/>
      <c r="Q14" s="311"/>
      <c r="R14" s="311"/>
      <c r="S14" s="311"/>
      <c r="T14" s="311"/>
    </row>
    <row r="15" spans="1:20" s="7"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2" customFormat="1" x14ac:dyDescent="0.2">
      <c r="A16" s="310" t="str">
        <f>'1. паспорт местоположение'!A15:C15</f>
        <v>Создание конфигурации единой аналитической платформы, с возможностью прогнозирования событий</v>
      </c>
      <c r="B16" s="310"/>
      <c r="C16" s="310"/>
      <c r="D16" s="310"/>
      <c r="E16" s="310"/>
      <c r="F16" s="310"/>
      <c r="G16" s="310"/>
      <c r="H16" s="310"/>
      <c r="I16" s="310"/>
      <c r="J16" s="310"/>
      <c r="K16" s="310"/>
      <c r="L16" s="310"/>
      <c r="M16" s="310"/>
      <c r="N16" s="310"/>
      <c r="O16" s="310"/>
      <c r="P16" s="310"/>
      <c r="Q16" s="310"/>
      <c r="R16" s="310"/>
      <c r="S16" s="310"/>
      <c r="T16" s="310"/>
    </row>
    <row r="17" spans="1:113" s="2" customFormat="1" ht="15" customHeight="1" x14ac:dyDescent="0.2">
      <c r="A17" s="311" t="s">
        <v>2</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314" t="s">
        <v>332</v>
      </c>
      <c r="B19" s="314"/>
      <c r="C19" s="314"/>
      <c r="D19" s="314"/>
      <c r="E19" s="314"/>
      <c r="F19" s="314"/>
      <c r="G19" s="314"/>
      <c r="H19" s="314"/>
      <c r="I19" s="314"/>
      <c r="J19" s="314"/>
      <c r="K19" s="314"/>
      <c r="L19" s="314"/>
      <c r="M19" s="314"/>
      <c r="N19" s="314"/>
      <c r="O19" s="314"/>
      <c r="P19" s="314"/>
      <c r="Q19" s="314"/>
      <c r="R19" s="314"/>
      <c r="S19" s="314"/>
      <c r="T19" s="314"/>
    </row>
    <row r="20" spans="1:113" s="9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s="96" customFormat="1" ht="46.5" customHeight="1" x14ac:dyDescent="0.25">
      <c r="A21" s="316" t="s">
        <v>1</v>
      </c>
      <c r="B21" s="319" t="s">
        <v>333</v>
      </c>
      <c r="C21" s="320"/>
      <c r="D21" s="323" t="s">
        <v>334</v>
      </c>
      <c r="E21" s="319" t="s">
        <v>335</v>
      </c>
      <c r="F21" s="320"/>
      <c r="G21" s="319" t="s">
        <v>336</v>
      </c>
      <c r="H21" s="320"/>
      <c r="I21" s="319" t="s">
        <v>337</v>
      </c>
      <c r="J21" s="320"/>
      <c r="K21" s="323" t="s">
        <v>338</v>
      </c>
      <c r="L21" s="319" t="s">
        <v>339</v>
      </c>
      <c r="M21" s="320"/>
      <c r="N21" s="319" t="s">
        <v>340</v>
      </c>
      <c r="O21" s="320"/>
      <c r="P21" s="323" t="s">
        <v>341</v>
      </c>
      <c r="Q21" s="326" t="s">
        <v>342</v>
      </c>
      <c r="R21" s="327"/>
      <c r="S21" s="326" t="s">
        <v>343</v>
      </c>
      <c r="T21" s="328"/>
    </row>
    <row r="22" spans="1:113" s="96" customFormat="1" ht="204.75" customHeight="1" x14ac:dyDescent="0.25">
      <c r="A22" s="317"/>
      <c r="B22" s="321"/>
      <c r="C22" s="322"/>
      <c r="D22" s="324"/>
      <c r="E22" s="321"/>
      <c r="F22" s="322"/>
      <c r="G22" s="321"/>
      <c r="H22" s="322"/>
      <c r="I22" s="321"/>
      <c r="J22" s="322"/>
      <c r="K22" s="325"/>
      <c r="L22" s="321"/>
      <c r="M22" s="322"/>
      <c r="N22" s="321"/>
      <c r="O22" s="322"/>
      <c r="P22" s="325"/>
      <c r="Q22" s="99" t="s">
        <v>344</v>
      </c>
      <c r="R22" s="99" t="s">
        <v>345</v>
      </c>
      <c r="S22" s="99" t="s">
        <v>346</v>
      </c>
      <c r="T22" s="99" t="s">
        <v>347</v>
      </c>
    </row>
    <row r="23" spans="1:113" s="96" customFormat="1" ht="51.75" customHeight="1" x14ac:dyDescent="0.25">
      <c r="A23" s="318"/>
      <c r="B23" s="178" t="s">
        <v>348</v>
      </c>
      <c r="C23" s="178" t="s">
        <v>349</v>
      </c>
      <c r="D23" s="325"/>
      <c r="E23" s="178" t="s">
        <v>348</v>
      </c>
      <c r="F23" s="178" t="s">
        <v>349</v>
      </c>
      <c r="G23" s="178" t="s">
        <v>348</v>
      </c>
      <c r="H23" s="178" t="s">
        <v>349</v>
      </c>
      <c r="I23" s="178" t="s">
        <v>348</v>
      </c>
      <c r="J23" s="178" t="s">
        <v>349</v>
      </c>
      <c r="K23" s="178" t="s">
        <v>348</v>
      </c>
      <c r="L23" s="178" t="s">
        <v>348</v>
      </c>
      <c r="M23" s="178" t="s">
        <v>349</v>
      </c>
      <c r="N23" s="178" t="s">
        <v>348</v>
      </c>
      <c r="O23" s="178" t="s">
        <v>349</v>
      </c>
      <c r="P23" s="179" t="s">
        <v>348</v>
      </c>
      <c r="Q23" s="99" t="s">
        <v>348</v>
      </c>
      <c r="R23" s="99" t="s">
        <v>348</v>
      </c>
      <c r="S23" s="99" t="s">
        <v>348</v>
      </c>
      <c r="T23" s="99" t="s">
        <v>348</v>
      </c>
    </row>
    <row r="24" spans="1:113" s="96" customFormat="1"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113" s="98" customFormat="1" ht="24" customHeight="1" x14ac:dyDescent="0.25">
      <c r="A25" s="102"/>
      <c r="B25" s="103"/>
      <c r="C25" s="103"/>
      <c r="D25" s="103"/>
      <c r="E25" s="103"/>
      <c r="F25" s="103"/>
      <c r="G25" s="103"/>
      <c r="H25" s="103"/>
      <c r="I25" s="103"/>
      <c r="J25" s="104"/>
      <c r="K25" s="104"/>
      <c r="L25" s="104"/>
      <c r="M25" s="107"/>
      <c r="N25" s="107"/>
      <c r="O25" s="107"/>
      <c r="P25" s="104"/>
      <c r="Q25" s="105"/>
      <c r="R25" s="103"/>
      <c r="S25" s="105"/>
      <c r="T25" s="103"/>
    </row>
    <row r="26" spans="1:113" s="96" customFormat="1" ht="3" customHeight="1" x14ac:dyDescent="0.25"/>
    <row r="27" spans="1:113" s="181" customFormat="1" ht="12.75" x14ac:dyDescent="0.2">
      <c r="B27" s="182"/>
      <c r="C27" s="182"/>
      <c r="K27" s="182"/>
    </row>
    <row r="28" spans="1:113" s="181" customFormat="1" x14ac:dyDescent="0.25">
      <c r="B28" s="183" t="s">
        <v>350</v>
      </c>
      <c r="C28" s="183"/>
      <c r="D28" s="183"/>
      <c r="E28" s="183"/>
      <c r="F28" s="183"/>
      <c r="G28" s="183"/>
      <c r="H28" s="183"/>
      <c r="I28" s="183"/>
      <c r="J28" s="183"/>
      <c r="K28" s="183"/>
      <c r="L28" s="183"/>
      <c r="M28" s="183"/>
      <c r="N28" s="183"/>
      <c r="O28" s="183"/>
      <c r="P28" s="183"/>
      <c r="Q28" s="183"/>
      <c r="R28" s="183"/>
    </row>
    <row r="29" spans="1:113" s="96" customFormat="1" x14ac:dyDescent="0.25">
      <c r="B29" s="313" t="s">
        <v>351</v>
      </c>
      <c r="C29" s="313"/>
      <c r="D29" s="313"/>
      <c r="E29" s="313"/>
      <c r="F29" s="313"/>
      <c r="G29" s="313"/>
      <c r="H29" s="313"/>
      <c r="I29" s="313"/>
      <c r="J29" s="313"/>
      <c r="K29" s="313"/>
      <c r="L29" s="313"/>
      <c r="M29" s="313"/>
      <c r="N29" s="313"/>
      <c r="O29" s="313"/>
      <c r="P29" s="313"/>
      <c r="Q29" s="313"/>
      <c r="R29" s="313"/>
    </row>
    <row r="30" spans="1:113" s="96" customFormat="1" x14ac:dyDescent="0.25">
      <c r="B30" s="183"/>
      <c r="C30" s="183"/>
      <c r="D30" s="183"/>
      <c r="E30" s="183"/>
      <c r="F30" s="183"/>
      <c r="G30" s="183"/>
      <c r="H30" s="183"/>
      <c r="I30" s="183"/>
      <c r="J30" s="183"/>
      <c r="K30" s="183"/>
      <c r="L30" s="183"/>
      <c r="M30" s="183"/>
      <c r="N30" s="183"/>
      <c r="O30" s="183"/>
      <c r="P30" s="183"/>
      <c r="Q30" s="183"/>
      <c r="R30" s="183"/>
      <c r="S30" s="183"/>
      <c r="T30" s="183"/>
      <c r="U30" s="183"/>
      <c r="V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row>
    <row r="31" spans="1:113" s="96" customFormat="1" x14ac:dyDescent="0.25">
      <c r="B31" s="184" t="s">
        <v>352</v>
      </c>
      <c r="C31" s="184"/>
      <c r="D31" s="184"/>
      <c r="E31" s="184"/>
      <c r="F31" s="185"/>
      <c r="G31" s="185"/>
      <c r="H31" s="184"/>
      <c r="I31" s="184"/>
      <c r="J31" s="184"/>
      <c r="K31" s="184"/>
      <c r="L31" s="184"/>
      <c r="M31" s="184"/>
      <c r="N31" s="184"/>
      <c r="O31" s="184"/>
      <c r="P31" s="184"/>
      <c r="Q31" s="184"/>
      <c r="R31" s="184"/>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96" customFormat="1" x14ac:dyDescent="0.25">
      <c r="B32" s="184" t="s">
        <v>353</v>
      </c>
      <c r="C32" s="184"/>
      <c r="D32" s="184"/>
      <c r="E32" s="184"/>
      <c r="F32" s="185"/>
      <c r="G32" s="185"/>
      <c r="H32" s="184"/>
      <c r="I32" s="184"/>
      <c r="J32" s="184"/>
      <c r="K32" s="184"/>
      <c r="L32" s="184"/>
      <c r="M32" s="184"/>
      <c r="N32" s="184"/>
      <c r="O32" s="184"/>
      <c r="P32" s="184"/>
      <c r="Q32" s="184"/>
      <c r="R32" s="184"/>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row>
    <row r="33" spans="2:113" s="185" customFormat="1" x14ac:dyDescent="0.25">
      <c r="B33" s="184" t="s">
        <v>354</v>
      </c>
      <c r="C33" s="184"/>
      <c r="D33" s="184"/>
      <c r="E33" s="184"/>
      <c r="H33" s="184"/>
      <c r="I33" s="184"/>
      <c r="J33" s="184"/>
      <c r="K33" s="184"/>
      <c r="L33" s="184"/>
      <c r="M33" s="184"/>
      <c r="N33" s="184"/>
      <c r="O33" s="184"/>
      <c r="P33" s="184"/>
      <c r="Q33" s="184"/>
      <c r="R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185" customFormat="1" x14ac:dyDescent="0.25">
      <c r="B34" s="184" t="s">
        <v>355</v>
      </c>
      <c r="C34" s="184"/>
      <c r="D34" s="184"/>
      <c r="E34" s="184"/>
      <c r="H34" s="184"/>
      <c r="I34" s="184"/>
      <c r="J34" s="184"/>
      <c r="K34" s="184"/>
      <c r="L34" s="184"/>
      <c r="M34" s="184"/>
      <c r="N34" s="184"/>
      <c r="O34" s="184"/>
      <c r="P34" s="184"/>
      <c r="Q34" s="184"/>
      <c r="R34" s="184"/>
      <c r="S34" s="184"/>
      <c r="T34" s="184"/>
      <c r="U34" s="184"/>
      <c r="V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185" customFormat="1" x14ac:dyDescent="0.25">
      <c r="B35" s="184" t="s">
        <v>356</v>
      </c>
      <c r="C35" s="184"/>
      <c r="D35" s="184"/>
      <c r="E35" s="184"/>
      <c r="H35" s="184"/>
      <c r="I35" s="184"/>
      <c r="J35" s="184"/>
      <c r="K35" s="184"/>
      <c r="L35" s="184"/>
      <c r="M35" s="184"/>
      <c r="N35" s="184"/>
      <c r="O35" s="184"/>
      <c r="P35" s="184"/>
      <c r="Q35" s="184"/>
      <c r="R35" s="184"/>
      <c r="S35" s="184"/>
      <c r="T35" s="184"/>
      <c r="U35" s="184"/>
      <c r="V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185" customFormat="1" x14ac:dyDescent="0.25">
      <c r="B36" s="184" t="s">
        <v>357</v>
      </c>
      <c r="C36" s="184"/>
      <c r="D36" s="184"/>
      <c r="E36" s="184"/>
      <c r="H36" s="184"/>
      <c r="I36" s="184"/>
      <c r="J36" s="184"/>
      <c r="K36" s="184"/>
      <c r="L36" s="184"/>
      <c r="M36" s="184"/>
      <c r="N36" s="184"/>
      <c r="O36" s="184"/>
      <c r="P36" s="184"/>
      <c r="Q36" s="184"/>
      <c r="R36" s="184"/>
      <c r="S36" s="184"/>
      <c r="T36" s="184"/>
      <c r="U36" s="184"/>
      <c r="V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185" customFormat="1" x14ac:dyDescent="0.25">
      <c r="B37" s="184" t="s">
        <v>358</v>
      </c>
      <c r="C37" s="184"/>
      <c r="D37" s="184"/>
      <c r="E37" s="184"/>
      <c r="H37" s="184"/>
      <c r="I37" s="184"/>
      <c r="J37" s="184"/>
      <c r="K37" s="184"/>
      <c r="L37" s="184"/>
      <c r="M37" s="184"/>
      <c r="N37" s="184"/>
      <c r="O37" s="184"/>
      <c r="P37" s="184"/>
      <c r="Q37" s="184"/>
      <c r="R37" s="184"/>
      <c r="S37" s="184"/>
      <c r="T37" s="184"/>
      <c r="U37" s="184"/>
      <c r="V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185" customFormat="1" x14ac:dyDescent="0.25">
      <c r="B38" s="184" t="s">
        <v>359</v>
      </c>
      <c r="C38" s="184"/>
      <c r="D38" s="184"/>
      <c r="E38" s="184"/>
      <c r="H38" s="184"/>
      <c r="I38" s="184"/>
      <c r="J38" s="184"/>
      <c r="K38" s="184"/>
      <c r="L38" s="184"/>
      <c r="M38" s="184"/>
      <c r="N38" s="184"/>
      <c r="O38" s="184"/>
      <c r="P38" s="184"/>
      <c r="Q38" s="184"/>
      <c r="R38" s="184"/>
      <c r="S38" s="184"/>
      <c r="T38" s="184"/>
      <c r="U38" s="184"/>
      <c r="V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185" customFormat="1" x14ac:dyDescent="0.25">
      <c r="B39" s="184" t="s">
        <v>360</v>
      </c>
      <c r="C39" s="184"/>
      <c r="D39" s="184"/>
      <c r="E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185" customFormat="1" x14ac:dyDescent="0.25">
      <c r="B40" s="184" t="s">
        <v>361</v>
      </c>
      <c r="C40" s="184"/>
      <c r="D40" s="184"/>
      <c r="E40" s="184"/>
      <c r="H40" s="184"/>
      <c r="I40" s="184"/>
      <c r="J40" s="184"/>
      <c r="K40" s="184"/>
      <c r="L40" s="184"/>
      <c r="M40" s="184"/>
      <c r="N40" s="184"/>
      <c r="O40" s="184"/>
      <c r="P40" s="184"/>
      <c r="Q40" s="184"/>
      <c r="R40" s="184"/>
      <c r="S40" s="184"/>
      <c r="T40" s="184"/>
      <c r="U40" s="184"/>
      <c r="V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185" customFormat="1" x14ac:dyDescent="0.25">
      <c r="Q41" s="184"/>
      <c r="R41" s="184"/>
      <c r="S41" s="184"/>
      <c r="T41" s="184"/>
      <c r="U41" s="184"/>
      <c r="V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185" customFormat="1" x14ac:dyDescent="0.25">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6"/>
    <col min="2" max="3" width="27.140625" style="96" customWidth="1"/>
    <col min="4" max="4" width="36.5703125" style="96" customWidth="1"/>
    <col min="5" max="5" width="29" style="96" customWidth="1"/>
    <col min="6" max="6" width="11.2851562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15.855468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2" width="17.7109375" style="96" customWidth="1"/>
    <col min="23" max="23" width="16.2851562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91"/>
      <c r="AC5" s="91"/>
    </row>
    <row r="6" spans="1:29" s="10" customFormat="1" x14ac:dyDescent="0.2">
      <c r="A6" s="97"/>
      <c r="B6" s="97"/>
      <c r="C6" s="97"/>
      <c r="D6" s="97"/>
      <c r="E6" s="97"/>
      <c r="F6" s="97"/>
      <c r="G6" s="97"/>
      <c r="H6" s="97"/>
      <c r="I6" s="97"/>
      <c r="J6" s="97"/>
      <c r="K6" s="97"/>
      <c r="L6" s="97"/>
      <c r="M6" s="97"/>
      <c r="N6" s="97"/>
      <c r="O6" s="97"/>
      <c r="P6" s="97"/>
      <c r="Q6" s="97"/>
      <c r="R6" s="97"/>
      <c r="S6" s="97"/>
      <c r="T6" s="97"/>
    </row>
    <row r="7" spans="1:29" s="10" customFormat="1" ht="18.75" x14ac:dyDescent="0.2">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9" s="10" customFormat="1" ht="18.75" x14ac:dyDescent="0.2">
      <c r="E8" s="93"/>
      <c r="F8" s="93"/>
      <c r="G8" s="93"/>
      <c r="H8" s="93"/>
      <c r="I8" s="93"/>
      <c r="J8" s="93"/>
      <c r="K8" s="93"/>
      <c r="L8" s="93"/>
      <c r="M8" s="93"/>
      <c r="N8" s="93"/>
      <c r="O8" s="93"/>
      <c r="P8" s="93"/>
      <c r="Q8" s="93"/>
      <c r="R8" s="93"/>
      <c r="S8" s="11"/>
      <c r="T8" s="11"/>
      <c r="U8" s="11"/>
      <c r="V8" s="11"/>
      <c r="W8" s="11"/>
    </row>
    <row r="9" spans="1:29" s="10"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9" s="10" customFormat="1" ht="18.75" customHeight="1" x14ac:dyDescent="0.2">
      <c r="A10" s="311" t="s">
        <v>4</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9" s="10" customFormat="1" ht="18.75" x14ac:dyDescent="0.2">
      <c r="E11" s="93"/>
      <c r="F11" s="93"/>
      <c r="G11" s="93"/>
      <c r="H11" s="93"/>
      <c r="I11" s="93"/>
      <c r="J11" s="93"/>
      <c r="K11" s="93"/>
      <c r="L11" s="93"/>
      <c r="M11" s="93"/>
      <c r="N11" s="93"/>
      <c r="O11" s="93"/>
      <c r="P11" s="93"/>
      <c r="Q11" s="93"/>
      <c r="R11" s="93"/>
      <c r="S11" s="11"/>
      <c r="T11" s="11"/>
      <c r="U11" s="11"/>
      <c r="V11" s="11"/>
      <c r="W11" s="11"/>
    </row>
    <row r="12" spans="1:29" s="10" customFormat="1" ht="18.75" customHeight="1" x14ac:dyDescent="0.2">
      <c r="A12" s="338" t="str">
        <f>'1. паспорт местоположение'!A12:C12</f>
        <v>L_NA1000.PR.0002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9" s="10" customFormat="1" ht="18.75" customHeight="1" x14ac:dyDescent="0.2">
      <c r="A13" s="311" t="s">
        <v>3</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9" s="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9" s="2" customFormat="1" ht="18.75"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9" s="2" customFormat="1" ht="15" customHeight="1" x14ac:dyDescent="0.2">
      <c r="A16" s="311" t="s">
        <v>2</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2"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362</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98" customFormat="1" ht="21.2" customHeight="1" x14ac:dyDescent="0.25"/>
    <row r="21" spans="1:27" ht="15.75" customHeight="1" x14ac:dyDescent="0.25">
      <c r="A21" s="333" t="s">
        <v>1</v>
      </c>
      <c r="B21" s="329" t="s">
        <v>363</v>
      </c>
      <c r="C21" s="330"/>
      <c r="D21" s="329" t="s">
        <v>364</v>
      </c>
      <c r="E21" s="330"/>
      <c r="F21" s="326" t="s">
        <v>319</v>
      </c>
      <c r="G21" s="328"/>
      <c r="H21" s="328"/>
      <c r="I21" s="327"/>
      <c r="J21" s="333" t="s">
        <v>365</v>
      </c>
      <c r="K21" s="329" t="s">
        <v>366</v>
      </c>
      <c r="L21" s="330"/>
      <c r="M21" s="329" t="s">
        <v>367</v>
      </c>
      <c r="N21" s="330"/>
      <c r="O21" s="329" t="s">
        <v>368</v>
      </c>
      <c r="P21" s="330"/>
      <c r="Q21" s="329" t="s">
        <v>369</v>
      </c>
      <c r="R21" s="330"/>
      <c r="S21" s="333" t="s">
        <v>370</v>
      </c>
      <c r="T21" s="333" t="s">
        <v>371</v>
      </c>
      <c r="U21" s="333" t="s">
        <v>372</v>
      </c>
      <c r="V21" s="329" t="s">
        <v>373</v>
      </c>
      <c r="W21" s="330"/>
      <c r="X21" s="326" t="s">
        <v>342</v>
      </c>
      <c r="Y21" s="328"/>
      <c r="Z21" s="326" t="s">
        <v>343</v>
      </c>
      <c r="AA21" s="328"/>
    </row>
    <row r="22" spans="1:27" ht="216" customHeight="1" x14ac:dyDescent="0.25">
      <c r="A22" s="336"/>
      <c r="B22" s="331"/>
      <c r="C22" s="332"/>
      <c r="D22" s="331"/>
      <c r="E22" s="332"/>
      <c r="F22" s="326" t="s">
        <v>374</v>
      </c>
      <c r="G22" s="327"/>
      <c r="H22" s="326" t="s">
        <v>375</v>
      </c>
      <c r="I22" s="327"/>
      <c r="J22" s="334"/>
      <c r="K22" s="331"/>
      <c r="L22" s="332"/>
      <c r="M22" s="331"/>
      <c r="N22" s="332"/>
      <c r="O22" s="331"/>
      <c r="P22" s="332"/>
      <c r="Q22" s="331"/>
      <c r="R22" s="332"/>
      <c r="S22" s="334"/>
      <c r="T22" s="334"/>
      <c r="U22" s="334"/>
      <c r="V22" s="331"/>
      <c r="W22" s="332"/>
      <c r="X22" s="99" t="s">
        <v>344</v>
      </c>
      <c r="Y22" s="99" t="s">
        <v>345</v>
      </c>
      <c r="Z22" s="99" t="s">
        <v>346</v>
      </c>
      <c r="AA22" s="99" t="s">
        <v>347</v>
      </c>
    </row>
    <row r="23" spans="1:27" ht="60" customHeight="1" x14ac:dyDescent="0.25">
      <c r="A23" s="334"/>
      <c r="B23" s="100" t="s">
        <v>348</v>
      </c>
      <c r="C23" s="100" t="s">
        <v>349</v>
      </c>
      <c r="D23" s="100" t="s">
        <v>348</v>
      </c>
      <c r="E23" s="100" t="s">
        <v>349</v>
      </c>
      <c r="F23" s="100" t="s">
        <v>348</v>
      </c>
      <c r="G23" s="100" t="s">
        <v>349</v>
      </c>
      <c r="H23" s="100" t="s">
        <v>348</v>
      </c>
      <c r="I23" s="100" t="s">
        <v>349</v>
      </c>
      <c r="J23" s="100" t="s">
        <v>348</v>
      </c>
      <c r="K23" s="100" t="s">
        <v>348</v>
      </c>
      <c r="L23" s="100" t="s">
        <v>349</v>
      </c>
      <c r="M23" s="100" t="s">
        <v>348</v>
      </c>
      <c r="N23" s="100" t="s">
        <v>349</v>
      </c>
      <c r="O23" s="100" t="s">
        <v>348</v>
      </c>
      <c r="P23" s="100" t="s">
        <v>349</v>
      </c>
      <c r="Q23" s="100" t="s">
        <v>348</v>
      </c>
      <c r="R23" s="100" t="s">
        <v>349</v>
      </c>
      <c r="S23" s="100" t="s">
        <v>348</v>
      </c>
      <c r="T23" s="100" t="s">
        <v>348</v>
      </c>
      <c r="U23" s="100" t="s">
        <v>348</v>
      </c>
      <c r="V23" s="100" t="s">
        <v>348</v>
      </c>
      <c r="W23" s="100" t="s">
        <v>349</v>
      </c>
      <c r="X23" s="100" t="s">
        <v>348</v>
      </c>
      <c r="Y23" s="100" t="s">
        <v>348</v>
      </c>
      <c r="Z23" s="99" t="s">
        <v>348</v>
      </c>
      <c r="AA23" s="99" t="s">
        <v>348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98" customFormat="1" ht="69" hidden="1" customHeight="1" x14ac:dyDescent="0.25">
      <c r="A25" s="102"/>
      <c r="B25" s="103"/>
      <c r="C25" s="103"/>
      <c r="D25" s="103"/>
      <c r="E25" s="103"/>
      <c r="F25" s="103"/>
      <c r="G25" s="103"/>
      <c r="H25" s="103"/>
      <c r="I25" s="103"/>
      <c r="J25" s="104"/>
      <c r="K25" s="104"/>
      <c r="L25" s="105"/>
      <c r="M25" s="105"/>
      <c r="N25" s="105"/>
      <c r="O25" s="106"/>
      <c r="P25" s="106"/>
      <c r="Q25" s="106"/>
      <c r="R25" s="107"/>
      <c r="S25" s="104"/>
      <c r="T25" s="104"/>
      <c r="U25" s="104"/>
      <c r="V25" s="108"/>
      <c r="W25" s="108"/>
      <c r="X25" s="102"/>
      <c r="Y25" s="102"/>
      <c r="Z25" s="102"/>
      <c r="AA25" s="102"/>
    </row>
    <row r="26" spans="1:27" s="98" customFormat="1" ht="60" hidden="1" customHeight="1" x14ac:dyDescent="0.25">
      <c r="A26" s="102"/>
      <c r="B26" s="103"/>
      <c r="C26" s="103"/>
      <c r="D26" s="103"/>
      <c r="E26" s="103"/>
      <c r="F26" s="103"/>
      <c r="G26" s="103"/>
      <c r="H26" s="103"/>
      <c r="I26" s="103"/>
      <c r="J26" s="104"/>
      <c r="K26" s="104"/>
      <c r="L26" s="105"/>
      <c r="M26" s="109"/>
      <c r="N26" s="110"/>
      <c r="O26" s="106"/>
      <c r="P26" s="106"/>
      <c r="Q26" s="110"/>
      <c r="R26" s="111"/>
      <c r="S26" s="112"/>
      <c r="T26" s="112"/>
      <c r="U26" s="112"/>
      <c r="V26" s="112"/>
      <c r="W26" s="110"/>
      <c r="X26" s="113"/>
      <c r="Y26" s="113"/>
      <c r="Z26" s="113"/>
      <c r="AA26" s="113"/>
    </row>
    <row r="27" spans="1:27" s="98" customFormat="1" ht="51.75" hidden="1" customHeight="1" x14ac:dyDescent="0.25">
      <c r="A27" s="102"/>
      <c r="B27" s="103"/>
      <c r="C27" s="103"/>
      <c r="D27" s="103"/>
      <c r="E27" s="103"/>
      <c r="F27" s="114"/>
      <c r="G27" s="111"/>
      <c r="H27" s="111"/>
      <c r="I27" s="111"/>
      <c r="J27" s="104"/>
      <c r="K27" s="104"/>
      <c r="L27" s="105"/>
      <c r="M27" s="109"/>
      <c r="N27" s="110"/>
      <c r="O27" s="106"/>
      <c r="P27" s="106"/>
      <c r="Q27" s="110"/>
      <c r="R27" s="111"/>
      <c r="S27" s="112"/>
      <c r="T27" s="112"/>
      <c r="U27" s="112"/>
      <c r="V27" s="112"/>
      <c r="W27" s="110"/>
      <c r="X27" s="113"/>
      <c r="Y27" s="113"/>
      <c r="Z27" s="113"/>
      <c r="AA27" s="113"/>
    </row>
    <row r="28" spans="1:27" s="98" customFormat="1" ht="24" hidden="1" customHeight="1" x14ac:dyDescent="0.25">
      <c r="A28" s="113"/>
      <c r="B28" s="113"/>
      <c r="C28" s="113"/>
      <c r="D28" s="113"/>
      <c r="E28" s="114"/>
      <c r="F28" s="114"/>
      <c r="G28" s="111"/>
      <c r="H28" s="111"/>
      <c r="I28" s="111"/>
      <c r="J28" s="112"/>
      <c r="K28" s="112"/>
      <c r="L28" s="109"/>
      <c r="M28" s="109"/>
      <c r="N28" s="110"/>
      <c r="O28" s="110"/>
      <c r="P28" s="110"/>
      <c r="Q28" s="110"/>
      <c r="R28" s="111"/>
      <c r="S28" s="112"/>
      <c r="T28" s="112"/>
      <c r="U28" s="112"/>
      <c r="V28" s="112"/>
      <c r="W28" s="110"/>
      <c r="X28" s="113"/>
      <c r="Y28" s="113"/>
      <c r="Z28" s="113"/>
      <c r="AA28" s="11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85" zoomScaleNormal="66"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4" t="str">
        <f>'1. паспорт местоположение'!A5:C5</f>
        <v>Год раскрытия информации: 2026 год</v>
      </c>
      <c r="B5" s="294"/>
      <c r="C5" s="294"/>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7" t="s">
        <v>5</v>
      </c>
      <c r="B7" s="337"/>
      <c r="C7" s="337"/>
      <c r="D7" s="11"/>
      <c r="E7" s="11"/>
      <c r="F7" s="11"/>
      <c r="G7" s="11"/>
      <c r="H7" s="11"/>
      <c r="I7" s="11"/>
      <c r="J7" s="11"/>
      <c r="K7" s="11"/>
      <c r="L7" s="11"/>
      <c r="M7" s="11"/>
      <c r="N7" s="11"/>
      <c r="O7" s="11"/>
      <c r="P7" s="11"/>
      <c r="Q7" s="11"/>
      <c r="R7" s="11"/>
      <c r="S7" s="11"/>
      <c r="T7" s="11"/>
      <c r="U7" s="11"/>
    </row>
    <row r="8" spans="1:29" s="10" customFormat="1" ht="18.75" x14ac:dyDescent="0.2">
      <c r="A8" s="337"/>
      <c r="B8" s="337"/>
      <c r="C8" s="337"/>
      <c r="D8" s="12"/>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местоположение'!A9:C9</f>
        <v>АО "Россети Тюмень"</v>
      </c>
      <c r="B9" s="310"/>
      <c r="C9" s="310"/>
      <c r="D9" s="6"/>
      <c r="E9" s="6"/>
      <c r="F9" s="6"/>
      <c r="G9" s="6"/>
      <c r="H9" s="11"/>
      <c r="I9" s="11"/>
      <c r="J9" s="11"/>
      <c r="K9" s="11"/>
      <c r="L9" s="11"/>
      <c r="M9" s="11"/>
      <c r="N9" s="11"/>
      <c r="O9" s="11"/>
      <c r="P9" s="11"/>
      <c r="Q9" s="11"/>
      <c r="R9" s="11"/>
      <c r="S9" s="11"/>
      <c r="T9" s="11"/>
      <c r="U9" s="11"/>
    </row>
    <row r="10" spans="1:29" s="10" customFormat="1" ht="18.75" x14ac:dyDescent="0.2">
      <c r="A10" s="311" t="s">
        <v>4</v>
      </c>
      <c r="B10" s="311"/>
      <c r="C10" s="311"/>
      <c r="D10" s="4"/>
      <c r="E10" s="4"/>
      <c r="F10" s="4"/>
      <c r="G10" s="4"/>
      <c r="H10" s="11"/>
      <c r="I10" s="11"/>
      <c r="J10" s="11"/>
      <c r="K10" s="11"/>
      <c r="L10" s="11"/>
      <c r="M10" s="11"/>
      <c r="N10" s="11"/>
      <c r="O10" s="11"/>
      <c r="P10" s="11"/>
      <c r="Q10" s="11"/>
      <c r="R10" s="11"/>
      <c r="S10" s="11"/>
      <c r="T10" s="11"/>
      <c r="U10" s="11"/>
    </row>
    <row r="11" spans="1:29" s="10" customFormat="1" ht="18.75" x14ac:dyDescent="0.2">
      <c r="A11" s="337"/>
      <c r="B11" s="337"/>
      <c r="C11" s="337"/>
      <c r="D11" s="12"/>
      <c r="E11" s="12"/>
      <c r="F11" s="12"/>
      <c r="G11" s="12"/>
      <c r="H11" s="11"/>
      <c r="I11" s="11"/>
      <c r="J11" s="11"/>
      <c r="K11" s="11"/>
      <c r="L11" s="11"/>
      <c r="M11" s="11"/>
      <c r="N11" s="11"/>
      <c r="O11" s="11"/>
      <c r="P11" s="11"/>
      <c r="Q11" s="11"/>
      <c r="R11" s="11"/>
      <c r="S11" s="11"/>
      <c r="T11" s="11"/>
      <c r="U11" s="11"/>
    </row>
    <row r="12" spans="1:29" s="10" customFormat="1" ht="18.75" x14ac:dyDescent="0.2">
      <c r="A12" s="299" t="str">
        <f>'1. паспорт местоположение'!A12:C12</f>
        <v>L_NA1000.PR.0002</v>
      </c>
      <c r="B12" s="299"/>
      <c r="C12" s="299"/>
      <c r="D12" s="6"/>
      <c r="E12" s="6"/>
      <c r="F12" s="6"/>
      <c r="G12" s="6"/>
      <c r="H12" s="11"/>
      <c r="I12" s="11"/>
      <c r="J12" s="11"/>
      <c r="K12" s="11"/>
      <c r="L12" s="11"/>
      <c r="M12" s="11"/>
      <c r="N12" s="11"/>
      <c r="O12" s="11"/>
      <c r="P12" s="11"/>
      <c r="Q12" s="11"/>
      <c r="R12" s="11"/>
      <c r="S12" s="11"/>
      <c r="T12" s="11"/>
      <c r="U12" s="11"/>
    </row>
    <row r="13" spans="1:29" s="10" customFormat="1" ht="18.75" x14ac:dyDescent="0.2">
      <c r="A13" s="311" t="s">
        <v>3</v>
      </c>
      <c r="B13" s="311"/>
      <c r="C13" s="31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9"/>
      <c r="B14" s="339"/>
      <c r="C14" s="339"/>
      <c r="D14" s="8"/>
      <c r="E14" s="8"/>
      <c r="F14" s="8"/>
      <c r="G14" s="8"/>
      <c r="H14" s="8"/>
      <c r="I14" s="8"/>
      <c r="J14" s="8"/>
      <c r="K14" s="8"/>
      <c r="L14" s="8"/>
      <c r="M14" s="8"/>
      <c r="N14" s="8"/>
      <c r="O14" s="8"/>
      <c r="P14" s="8"/>
      <c r="Q14" s="8"/>
      <c r="R14" s="8"/>
      <c r="S14" s="8"/>
      <c r="T14" s="8"/>
      <c r="U14" s="8"/>
    </row>
    <row r="15" spans="1:29" s="2" customFormat="1" ht="30"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6"/>
      <c r="E15" s="6"/>
      <c r="F15" s="6"/>
      <c r="G15" s="6"/>
      <c r="H15" s="6"/>
      <c r="I15" s="6"/>
      <c r="J15" s="6"/>
      <c r="K15" s="6"/>
      <c r="L15" s="6"/>
      <c r="M15" s="6"/>
      <c r="N15" s="6"/>
      <c r="O15" s="6"/>
      <c r="P15" s="6"/>
      <c r="Q15" s="6"/>
      <c r="R15" s="6"/>
      <c r="S15" s="6"/>
      <c r="T15" s="6"/>
      <c r="U15" s="6"/>
    </row>
    <row r="16" spans="1:29" s="2" customFormat="1" ht="15" customHeight="1" x14ac:dyDescent="0.2">
      <c r="A16" s="311" t="s">
        <v>2</v>
      </c>
      <c r="B16" s="311"/>
      <c r="C16" s="311"/>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304" t="s">
        <v>236</v>
      </c>
      <c r="B18" s="304"/>
      <c r="C18" s="30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6" t="s">
        <v>609</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554</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552</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8" t="s">
        <v>626</v>
      </c>
      <c r="D25" s="21"/>
      <c r="E25" s="21"/>
      <c r="F25" s="21"/>
      <c r="G25" s="21"/>
      <c r="H25" s="21"/>
      <c r="I25" s="21"/>
      <c r="J25" s="21"/>
      <c r="K25" s="21"/>
      <c r="L25" s="21"/>
      <c r="M25" s="21"/>
      <c r="N25" s="21"/>
      <c r="O25" s="21"/>
      <c r="P25" s="21"/>
      <c r="Q25" s="21"/>
      <c r="R25" s="21"/>
      <c r="S25" s="21"/>
      <c r="T25" s="21"/>
      <c r="U25" s="21"/>
    </row>
    <row r="26" spans="1:21" ht="31.5" x14ac:dyDescent="0.25">
      <c r="A26" s="22" t="s">
        <v>55</v>
      </c>
      <c r="B26" s="24" t="s">
        <v>160</v>
      </c>
      <c r="C26" s="29" t="s">
        <v>624</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555</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2021</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628</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5" customFormat="1"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
      <c r="AB6" s="1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
      <c r="AB7" s="11"/>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6"/>
      <c r="AB8" s="6"/>
    </row>
    <row r="9" spans="1:28" ht="15.75" x14ac:dyDescent="0.25">
      <c r="A9" s="311" t="s">
        <v>4</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4"/>
      <c r="AB9" s="4"/>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
      <c r="AB10" s="11"/>
    </row>
    <row r="11" spans="1:28" ht="15.75" x14ac:dyDescent="0.25">
      <c r="A11" s="310" t="str">
        <f>'1. паспорт местоположение'!A12:C12</f>
        <v>L_NA1000.PR.0002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6"/>
      <c r="AB11" s="6"/>
    </row>
    <row r="12" spans="1:28" ht="15.75" x14ac:dyDescent="0.25">
      <c r="A12" s="311" t="s">
        <v>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4"/>
      <c r="AB12" s="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9"/>
      <c r="AB13" s="9"/>
    </row>
    <row r="14" spans="1:28" ht="40.15" customHeight="1" x14ac:dyDescent="0.25">
      <c r="A14" s="335" t="str">
        <f>'1. паспорт местоположение'!A15:C15</f>
        <v>Создание конфигурации единой аналитической платформы, с возможностью прогнозирования событий</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6"/>
      <c r="AB14" s="6"/>
    </row>
    <row r="15" spans="1:28" ht="15.75" x14ac:dyDescent="0.25">
      <c r="A15" s="311" t="s">
        <v>2</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4"/>
      <c r="AB15" s="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6"/>
      <c r="AB16" s="11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6"/>
      <c r="AB17" s="11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6"/>
      <c r="AB18" s="11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6"/>
      <c r="AB19" s="11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7"/>
      <c r="AB20" s="11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7"/>
      <c r="AB21" s="117"/>
    </row>
    <row r="22" spans="1:28" x14ac:dyDescent="0.25">
      <c r="A22" s="346" t="s">
        <v>376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8"/>
      <c r="AB22" s="118"/>
    </row>
    <row r="23" spans="1:28" ht="32.25" customHeight="1" x14ac:dyDescent="0.25">
      <c r="A23" s="340" t="s">
        <v>377</v>
      </c>
      <c r="B23" s="341"/>
      <c r="C23" s="341"/>
      <c r="D23" s="341"/>
      <c r="E23" s="341"/>
      <c r="F23" s="341"/>
      <c r="G23" s="341"/>
      <c r="H23" s="341"/>
      <c r="I23" s="341"/>
      <c r="J23" s="341"/>
      <c r="K23" s="341"/>
      <c r="L23" s="342"/>
      <c r="M23" s="343" t="s">
        <v>378</v>
      </c>
      <c r="N23" s="343"/>
      <c r="O23" s="343"/>
      <c r="P23" s="343"/>
      <c r="Q23" s="343"/>
      <c r="R23" s="343"/>
      <c r="S23" s="343"/>
      <c r="T23" s="343"/>
      <c r="U23" s="343"/>
      <c r="V23" s="343"/>
      <c r="W23" s="343"/>
      <c r="X23" s="343"/>
      <c r="Y23" s="343"/>
      <c r="Z23" s="343"/>
    </row>
    <row r="24" spans="1:28" ht="151.5" customHeight="1" x14ac:dyDescent="0.25">
      <c r="A24" s="119" t="s">
        <v>379</v>
      </c>
      <c r="B24" s="120" t="s">
        <v>380</v>
      </c>
      <c r="C24" s="119" t="s">
        <v>381</v>
      </c>
      <c r="D24" s="119" t="s">
        <v>382</v>
      </c>
      <c r="E24" s="119" t="s">
        <v>383</v>
      </c>
      <c r="F24" s="119" t="s">
        <v>384</v>
      </c>
      <c r="G24" s="119" t="s">
        <v>385</v>
      </c>
      <c r="H24" s="119" t="s">
        <v>386</v>
      </c>
      <c r="I24" s="119" t="s">
        <v>387</v>
      </c>
      <c r="J24" s="119" t="s">
        <v>388</v>
      </c>
      <c r="K24" s="120" t="s">
        <v>389</v>
      </c>
      <c r="L24" s="120" t="s">
        <v>390</v>
      </c>
      <c r="M24" s="121" t="s">
        <v>391</v>
      </c>
      <c r="N24" s="120" t="s">
        <v>392</v>
      </c>
      <c r="O24" s="119" t="s">
        <v>393</v>
      </c>
      <c r="P24" s="119" t="s">
        <v>394</v>
      </c>
      <c r="Q24" s="119" t="s">
        <v>395</v>
      </c>
      <c r="R24" s="119" t="s">
        <v>386</v>
      </c>
      <c r="S24" s="119" t="s">
        <v>396</v>
      </c>
      <c r="T24" s="119" t="s">
        <v>397</v>
      </c>
      <c r="U24" s="119" t="s">
        <v>398</v>
      </c>
      <c r="V24" s="119" t="s">
        <v>395</v>
      </c>
      <c r="W24" s="122" t="s">
        <v>399</v>
      </c>
      <c r="X24" s="122" t="s">
        <v>400</v>
      </c>
      <c r="Y24" s="122" t="s">
        <v>401</v>
      </c>
      <c r="Z24" s="123" t="s">
        <v>402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t="s">
        <v>403</v>
      </c>
      <c r="B26" s="37"/>
      <c r="C26" s="125" t="s">
        <v>404</v>
      </c>
      <c r="D26" s="125" t="s">
        <v>405</v>
      </c>
      <c r="E26" s="125" t="s">
        <v>406</v>
      </c>
      <c r="F26" s="125" t="s">
        <v>407</v>
      </c>
      <c r="G26" s="125" t="s">
        <v>408</v>
      </c>
      <c r="H26" s="125" t="s">
        <v>386</v>
      </c>
      <c r="I26" s="125" t="s">
        <v>409</v>
      </c>
      <c r="J26" s="125" t="s">
        <v>410</v>
      </c>
      <c r="K26" s="126"/>
      <c r="L26" s="127" t="s">
        <v>411</v>
      </c>
      <c r="M26" s="128" t="s">
        <v>412</v>
      </c>
      <c r="N26" s="126"/>
      <c r="O26" s="126"/>
      <c r="P26" s="126"/>
      <c r="Q26" s="126"/>
      <c r="R26" s="126"/>
      <c r="S26" s="126"/>
      <c r="T26" s="126"/>
      <c r="U26" s="126"/>
      <c r="V26" s="126"/>
      <c r="W26" s="126"/>
      <c r="X26" s="126"/>
      <c r="Y26" s="126"/>
      <c r="Z26" s="129" t="s">
        <v>413</v>
      </c>
    </row>
    <row r="27" spans="1:28" x14ac:dyDescent="0.25">
      <c r="A27" s="126" t="s">
        <v>414</v>
      </c>
      <c r="B27" s="126" t="s">
        <v>415</v>
      </c>
      <c r="C27" s="126" t="s">
        <v>416</v>
      </c>
      <c r="D27" s="126" t="s">
        <v>417</v>
      </c>
      <c r="E27" s="126" t="s">
        <v>418</v>
      </c>
      <c r="F27" s="125" t="s">
        <v>419</v>
      </c>
      <c r="G27" s="125" t="s">
        <v>420</v>
      </c>
      <c r="H27" s="126" t="s">
        <v>386</v>
      </c>
      <c r="I27" s="125" t="s">
        <v>421</v>
      </c>
      <c r="J27" s="125" t="s">
        <v>422</v>
      </c>
      <c r="K27" s="127" t="s">
        <v>423</v>
      </c>
      <c r="L27" s="126"/>
      <c r="M27" s="127" t="s">
        <v>424</v>
      </c>
      <c r="N27" s="126"/>
      <c r="O27" s="126"/>
      <c r="P27" s="126"/>
      <c r="Q27" s="126"/>
      <c r="R27" s="126"/>
      <c r="S27" s="126"/>
      <c r="T27" s="126"/>
      <c r="U27" s="126"/>
      <c r="V27" s="126"/>
      <c r="W27" s="126"/>
      <c r="X27" s="126"/>
      <c r="Y27" s="126"/>
      <c r="Z27" s="126"/>
    </row>
    <row r="28" spans="1:28" x14ac:dyDescent="0.25">
      <c r="A28" s="126" t="s">
        <v>414</v>
      </c>
      <c r="B28" s="126" t="s">
        <v>425</v>
      </c>
      <c r="C28" s="126" t="s">
        <v>426</v>
      </c>
      <c r="D28" s="126" t="s">
        <v>427</v>
      </c>
      <c r="E28" s="126" t="s">
        <v>428</v>
      </c>
      <c r="F28" s="125" t="s">
        <v>429</v>
      </c>
      <c r="G28" s="125" t="s">
        <v>430</v>
      </c>
      <c r="H28" s="126" t="s">
        <v>386</v>
      </c>
      <c r="I28" s="125" t="s">
        <v>431</v>
      </c>
      <c r="J28" s="125" t="s">
        <v>432</v>
      </c>
      <c r="K28" s="127" t="s">
        <v>433</v>
      </c>
      <c r="L28" s="130"/>
      <c r="M28" s="127" t="s">
        <v>329</v>
      </c>
      <c r="N28" s="127"/>
      <c r="O28" s="127"/>
      <c r="P28" s="127"/>
      <c r="Q28" s="127"/>
      <c r="R28" s="127"/>
      <c r="S28" s="127"/>
      <c r="T28" s="127"/>
      <c r="U28" s="127"/>
      <c r="V28" s="127"/>
      <c r="W28" s="127"/>
      <c r="X28" s="127"/>
      <c r="Y28" s="127"/>
      <c r="Z28" s="127"/>
    </row>
    <row r="29" spans="1:28" x14ac:dyDescent="0.25">
      <c r="A29" s="126" t="s">
        <v>414</v>
      </c>
      <c r="B29" s="126" t="s">
        <v>434</v>
      </c>
      <c r="C29" s="126" t="s">
        <v>435</v>
      </c>
      <c r="D29" s="126" t="s">
        <v>436</v>
      </c>
      <c r="E29" s="126" t="s">
        <v>437</v>
      </c>
      <c r="F29" s="125" t="s">
        <v>438</v>
      </c>
      <c r="G29" s="125" t="s">
        <v>439</v>
      </c>
      <c r="H29" s="126" t="s">
        <v>386</v>
      </c>
      <c r="I29" s="125" t="s">
        <v>440</v>
      </c>
      <c r="J29" s="125" t="s">
        <v>441</v>
      </c>
      <c r="K29" s="127" t="s">
        <v>442</v>
      </c>
      <c r="L29" s="130"/>
      <c r="M29" s="126"/>
      <c r="N29" s="126"/>
      <c r="O29" s="126"/>
      <c r="P29" s="126"/>
      <c r="Q29" s="126"/>
      <c r="R29" s="126"/>
      <c r="S29" s="126"/>
      <c r="T29" s="126"/>
      <c r="U29" s="126"/>
      <c r="V29" s="126"/>
      <c r="W29" s="126"/>
      <c r="X29" s="126"/>
      <c r="Y29" s="126"/>
      <c r="Z29" s="126"/>
    </row>
    <row r="30" spans="1:28" x14ac:dyDescent="0.25">
      <c r="A30" s="126" t="s">
        <v>414</v>
      </c>
      <c r="B30" s="126" t="s">
        <v>443</v>
      </c>
      <c r="C30" s="126" t="s">
        <v>444</v>
      </c>
      <c r="D30" s="126" t="s">
        <v>445</v>
      </c>
      <c r="E30" s="126" t="s">
        <v>446</v>
      </c>
      <c r="F30" s="125" t="s">
        <v>447</v>
      </c>
      <c r="G30" s="125" t="s">
        <v>448</v>
      </c>
      <c r="H30" s="126" t="s">
        <v>386</v>
      </c>
      <c r="I30" s="125" t="s">
        <v>449</v>
      </c>
      <c r="J30" s="125" t="s">
        <v>450</v>
      </c>
      <c r="K30" s="127" t="s">
        <v>451</v>
      </c>
      <c r="L30" s="130"/>
      <c r="M30" s="126"/>
      <c r="N30" s="126"/>
      <c r="O30" s="126"/>
      <c r="P30" s="126"/>
      <c r="Q30" s="126"/>
      <c r="R30" s="126"/>
      <c r="S30" s="126"/>
      <c r="T30" s="126"/>
      <c r="U30" s="126"/>
      <c r="V30" s="126"/>
      <c r="W30" s="126"/>
      <c r="X30" s="126"/>
      <c r="Y30" s="126"/>
      <c r="Z30" s="126"/>
    </row>
    <row r="31" spans="1:28" x14ac:dyDescent="0.25">
      <c r="A31" s="126" t="s">
        <v>329</v>
      </c>
      <c r="B31" s="126" t="s">
        <v>329</v>
      </c>
      <c r="C31" s="126" t="s">
        <v>329</v>
      </c>
      <c r="D31" s="126" t="s">
        <v>329</v>
      </c>
      <c r="E31" s="126" t="s">
        <v>329</v>
      </c>
      <c r="F31" s="126" t="s">
        <v>329</v>
      </c>
      <c r="G31" s="126" t="s">
        <v>329</v>
      </c>
      <c r="H31" s="126" t="s">
        <v>329</v>
      </c>
      <c r="I31" s="126" t="s">
        <v>329</v>
      </c>
      <c r="J31" s="126" t="s">
        <v>329</v>
      </c>
      <c r="K31" s="126" t="s">
        <v>329</v>
      </c>
      <c r="L31" s="130"/>
      <c r="M31" s="126"/>
      <c r="N31" s="126"/>
      <c r="O31" s="126"/>
      <c r="P31" s="126"/>
      <c r="Q31" s="126"/>
      <c r="R31" s="126"/>
      <c r="S31" s="126"/>
      <c r="T31" s="126"/>
      <c r="U31" s="126"/>
      <c r="V31" s="126"/>
      <c r="W31" s="126"/>
      <c r="X31" s="126"/>
      <c r="Y31" s="126"/>
      <c r="Z31" s="126"/>
    </row>
    <row r="32" spans="1:28" ht="30" x14ac:dyDescent="0.25">
      <c r="A32" s="37" t="s">
        <v>452</v>
      </c>
      <c r="B32" s="37"/>
      <c r="C32" s="125" t="s">
        <v>453</v>
      </c>
      <c r="D32" s="125" t="s">
        <v>454</v>
      </c>
      <c r="E32" s="125" t="s">
        <v>455</v>
      </c>
      <c r="F32" s="125" t="s">
        <v>456</v>
      </c>
      <c r="G32" s="125" t="s">
        <v>457</v>
      </c>
      <c r="H32" s="125" t="s">
        <v>386</v>
      </c>
      <c r="I32" s="125" t="s">
        <v>458</v>
      </c>
      <c r="J32" s="125" t="s">
        <v>459</v>
      </c>
      <c r="K32" s="126"/>
      <c r="L32" s="126"/>
      <c r="M32" s="126"/>
      <c r="N32" s="126"/>
      <c r="O32" s="126"/>
      <c r="P32" s="126"/>
      <c r="Q32" s="126"/>
      <c r="R32" s="126"/>
      <c r="S32" s="126"/>
      <c r="T32" s="126"/>
      <c r="U32" s="126"/>
      <c r="V32" s="126"/>
      <c r="W32" s="126"/>
      <c r="X32" s="126"/>
      <c r="Y32" s="126"/>
      <c r="Z32" s="126"/>
    </row>
    <row r="33" spans="1:26" x14ac:dyDescent="0.25">
      <c r="A33" s="126" t="s">
        <v>329</v>
      </c>
      <c r="B33" s="126" t="s">
        <v>329</v>
      </c>
      <c r="C33" s="126" t="s">
        <v>329</v>
      </c>
      <c r="D33" s="126" t="s">
        <v>329</v>
      </c>
      <c r="E33" s="126" t="s">
        <v>329</v>
      </c>
      <c r="F33" s="126" t="s">
        <v>329</v>
      </c>
      <c r="G33" s="126" t="s">
        <v>329</v>
      </c>
      <c r="H33" s="126" t="s">
        <v>329</v>
      </c>
      <c r="I33" s="126" t="s">
        <v>329</v>
      </c>
      <c r="J33" s="126" t="s">
        <v>329</v>
      </c>
      <c r="K33" s="126" t="s">
        <v>329</v>
      </c>
      <c r="L33" s="126"/>
      <c r="M33" s="126"/>
      <c r="N33" s="126"/>
      <c r="O33" s="126"/>
      <c r="P33" s="126"/>
      <c r="Q33" s="126"/>
      <c r="R33" s="126"/>
      <c r="S33" s="126"/>
      <c r="T33" s="126"/>
      <c r="U33" s="126"/>
      <c r="V33" s="126"/>
      <c r="W33" s="126"/>
      <c r="X33" s="126"/>
      <c r="Y33" s="126"/>
      <c r="Z33" s="126"/>
    </row>
    <row r="37" spans="1:26" x14ac:dyDescent="0.25">
      <c r="A37" s="13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7" t="s">
        <v>5</v>
      </c>
      <c r="B7" s="337"/>
      <c r="C7" s="337"/>
      <c r="D7" s="337"/>
      <c r="E7" s="337"/>
      <c r="F7" s="337"/>
      <c r="G7" s="337"/>
      <c r="H7" s="337"/>
      <c r="I7" s="337"/>
      <c r="J7" s="337"/>
      <c r="K7" s="337"/>
      <c r="L7" s="337"/>
      <c r="M7" s="337"/>
      <c r="N7" s="337"/>
      <c r="O7" s="337"/>
      <c r="P7" s="11"/>
      <c r="Q7" s="11"/>
      <c r="R7" s="11"/>
      <c r="S7" s="11"/>
      <c r="T7" s="11"/>
      <c r="U7" s="11"/>
      <c r="V7" s="11"/>
      <c r="W7" s="11"/>
      <c r="X7" s="11"/>
      <c r="Y7" s="11"/>
      <c r="Z7" s="11"/>
    </row>
    <row r="8" spans="1:28" s="10" customFormat="1" ht="18.75" x14ac:dyDescent="0.2">
      <c r="A8" s="337"/>
      <c r="B8" s="337"/>
      <c r="C8" s="337"/>
      <c r="D8" s="337"/>
      <c r="E8" s="337"/>
      <c r="F8" s="337"/>
      <c r="G8" s="337"/>
      <c r="H8" s="337"/>
      <c r="I8" s="337"/>
      <c r="J8" s="337"/>
      <c r="K8" s="337"/>
      <c r="L8" s="337"/>
      <c r="M8" s="337"/>
      <c r="N8" s="337"/>
      <c r="O8" s="337"/>
      <c r="P8" s="11"/>
      <c r="Q8" s="11"/>
      <c r="R8" s="11"/>
      <c r="S8" s="11"/>
      <c r="T8" s="11"/>
      <c r="U8" s="11"/>
      <c r="V8" s="11"/>
      <c r="W8" s="11"/>
      <c r="X8" s="11"/>
      <c r="Y8" s="11"/>
      <c r="Z8" s="11"/>
    </row>
    <row r="9" spans="1:28" s="10"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1"/>
      <c r="Q9" s="11"/>
      <c r="R9" s="11"/>
      <c r="S9" s="11"/>
      <c r="T9" s="11"/>
      <c r="U9" s="11"/>
      <c r="V9" s="11"/>
      <c r="W9" s="11"/>
      <c r="X9" s="11"/>
      <c r="Y9" s="11"/>
      <c r="Z9" s="11"/>
    </row>
    <row r="10" spans="1:28" s="10" customFormat="1" ht="18.75" x14ac:dyDescent="0.2">
      <c r="A10" s="311" t="s">
        <v>4</v>
      </c>
      <c r="B10" s="311"/>
      <c r="C10" s="311"/>
      <c r="D10" s="311"/>
      <c r="E10" s="311"/>
      <c r="F10" s="311"/>
      <c r="G10" s="311"/>
      <c r="H10" s="311"/>
      <c r="I10" s="311"/>
      <c r="J10" s="311"/>
      <c r="K10" s="311"/>
      <c r="L10" s="311"/>
      <c r="M10" s="311"/>
      <c r="N10" s="311"/>
      <c r="O10" s="311"/>
      <c r="P10" s="11"/>
      <c r="Q10" s="11"/>
      <c r="R10" s="11"/>
      <c r="S10" s="11"/>
      <c r="T10" s="11"/>
      <c r="U10" s="11"/>
      <c r="V10" s="11"/>
      <c r="W10" s="11"/>
      <c r="X10" s="11"/>
      <c r="Y10" s="11"/>
      <c r="Z10" s="11"/>
    </row>
    <row r="11" spans="1:28" s="10" customFormat="1" ht="18.75" x14ac:dyDescent="0.2">
      <c r="A11" s="337"/>
      <c r="B11" s="337"/>
      <c r="C11" s="337"/>
      <c r="D11" s="337"/>
      <c r="E11" s="337"/>
      <c r="F11" s="337"/>
      <c r="G11" s="337"/>
      <c r="H11" s="337"/>
      <c r="I11" s="337"/>
      <c r="J11" s="337"/>
      <c r="K11" s="337"/>
      <c r="L11" s="337"/>
      <c r="M11" s="337"/>
      <c r="N11" s="337"/>
      <c r="O11" s="337"/>
      <c r="P11" s="11"/>
      <c r="Q11" s="11"/>
      <c r="R11" s="11"/>
      <c r="S11" s="11"/>
      <c r="T11" s="11"/>
      <c r="U11" s="11"/>
      <c r="V11" s="11"/>
      <c r="W11" s="11"/>
      <c r="X11" s="11"/>
      <c r="Y11" s="11"/>
      <c r="Z11" s="11"/>
    </row>
    <row r="12" spans="1:28" s="10" customFormat="1" ht="18.75" x14ac:dyDescent="0.2">
      <c r="A12" s="310" t="str">
        <f>'1. паспорт местоположение'!A12:C12</f>
        <v>L_NA1000.PR.0002</v>
      </c>
      <c r="B12" s="310"/>
      <c r="C12" s="310"/>
      <c r="D12" s="310"/>
      <c r="E12" s="310"/>
      <c r="F12" s="310"/>
      <c r="G12" s="310"/>
      <c r="H12" s="310"/>
      <c r="I12" s="310"/>
      <c r="J12" s="310"/>
      <c r="K12" s="310"/>
      <c r="L12" s="310"/>
      <c r="M12" s="310"/>
      <c r="N12" s="310"/>
      <c r="O12" s="310"/>
      <c r="P12" s="11"/>
      <c r="Q12" s="11"/>
      <c r="R12" s="11"/>
      <c r="S12" s="11"/>
      <c r="T12" s="11"/>
      <c r="U12" s="11"/>
      <c r="V12" s="11"/>
      <c r="W12" s="11"/>
      <c r="X12" s="11"/>
      <c r="Y12" s="11"/>
      <c r="Z12" s="11"/>
    </row>
    <row r="13" spans="1:28" s="10" customFormat="1" ht="18.75" x14ac:dyDescent="0.2">
      <c r="A13" s="311" t="s">
        <v>3</v>
      </c>
      <c r="B13" s="311"/>
      <c r="C13" s="311"/>
      <c r="D13" s="311"/>
      <c r="E13" s="311"/>
      <c r="F13" s="311"/>
      <c r="G13" s="311"/>
      <c r="H13" s="311"/>
      <c r="I13" s="311"/>
      <c r="J13" s="311"/>
      <c r="K13" s="311"/>
      <c r="L13" s="311"/>
      <c r="M13" s="311"/>
      <c r="N13" s="311"/>
      <c r="O13" s="311"/>
      <c r="P13" s="11"/>
      <c r="Q13" s="11"/>
      <c r="R13" s="11"/>
      <c r="S13" s="11"/>
      <c r="T13" s="11"/>
      <c r="U13" s="11"/>
      <c r="V13" s="11"/>
      <c r="W13" s="11"/>
      <c r="X13" s="11"/>
      <c r="Y13" s="11"/>
      <c r="Z13" s="11"/>
    </row>
    <row r="14" spans="1:28" s="7" customFormat="1" ht="15.75" customHeight="1" x14ac:dyDescent="0.2">
      <c r="A14" s="339"/>
      <c r="B14" s="339"/>
      <c r="C14" s="339"/>
      <c r="D14" s="339"/>
      <c r="E14" s="339"/>
      <c r="F14" s="339"/>
      <c r="G14" s="339"/>
      <c r="H14" s="339"/>
      <c r="I14" s="339"/>
      <c r="J14" s="339"/>
      <c r="K14" s="339"/>
      <c r="L14" s="339"/>
      <c r="M14" s="339"/>
      <c r="N14" s="339"/>
      <c r="O14" s="339"/>
      <c r="P14" s="94"/>
      <c r="Q14" s="94"/>
      <c r="R14" s="94"/>
      <c r="S14" s="94"/>
      <c r="T14" s="94"/>
      <c r="U14" s="94"/>
      <c r="V14" s="94"/>
      <c r="W14" s="94"/>
      <c r="X14" s="94"/>
      <c r="Y14" s="94"/>
      <c r="Z14" s="94"/>
    </row>
    <row r="15" spans="1:28" s="2" customFormat="1" ht="28.5" customHeight="1" x14ac:dyDescent="0.2">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6"/>
      <c r="Q15" s="6"/>
      <c r="R15" s="6"/>
      <c r="S15" s="6"/>
      <c r="T15" s="6"/>
      <c r="U15" s="6"/>
      <c r="V15" s="6"/>
      <c r="W15" s="6"/>
      <c r="X15" s="6"/>
      <c r="Y15" s="6"/>
      <c r="Z15" s="6"/>
    </row>
    <row r="16" spans="1:28" s="2" customFormat="1" ht="15" customHeight="1" x14ac:dyDescent="0.2">
      <c r="A16" s="311" t="s">
        <v>2</v>
      </c>
      <c r="B16" s="311"/>
      <c r="C16" s="311"/>
      <c r="D16" s="311"/>
      <c r="E16" s="311"/>
      <c r="F16" s="311"/>
      <c r="G16" s="311"/>
      <c r="H16" s="311"/>
      <c r="I16" s="311"/>
      <c r="J16" s="311"/>
      <c r="K16" s="311"/>
      <c r="L16" s="311"/>
      <c r="M16" s="311"/>
      <c r="N16" s="311"/>
      <c r="O16" s="311"/>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92"/>
      <c r="Q17" s="92"/>
      <c r="R17" s="92"/>
      <c r="S17" s="92"/>
      <c r="T17" s="92"/>
      <c r="U17" s="92"/>
      <c r="V17" s="92"/>
      <c r="W17" s="92"/>
    </row>
    <row r="18" spans="1:26" s="2" customFormat="1" ht="91.5" customHeight="1" x14ac:dyDescent="0.2">
      <c r="A18" s="347" t="s">
        <v>460</v>
      </c>
      <c r="B18" s="347"/>
      <c r="C18" s="347"/>
      <c r="D18" s="347"/>
      <c r="E18" s="347"/>
      <c r="F18" s="347"/>
      <c r="G18" s="347"/>
      <c r="H18" s="347"/>
      <c r="I18" s="347"/>
      <c r="J18" s="347"/>
      <c r="K18" s="347"/>
      <c r="L18" s="347"/>
      <c r="M18" s="347"/>
      <c r="N18" s="347"/>
      <c r="O18" s="347"/>
      <c r="P18" s="5"/>
      <c r="Q18" s="5"/>
      <c r="R18" s="5"/>
      <c r="S18" s="5"/>
      <c r="T18" s="5"/>
      <c r="U18" s="5"/>
      <c r="V18" s="5"/>
      <c r="W18" s="5"/>
      <c r="X18" s="5"/>
      <c r="Y18" s="5"/>
      <c r="Z18" s="5"/>
    </row>
    <row r="19" spans="1:26" s="2" customFormat="1" ht="78" customHeight="1" x14ac:dyDescent="0.2">
      <c r="A19" s="301" t="s">
        <v>1</v>
      </c>
      <c r="B19" s="301" t="s">
        <v>461</v>
      </c>
      <c r="C19" s="301" t="s">
        <v>462</v>
      </c>
      <c r="D19" s="301" t="s">
        <v>463</v>
      </c>
      <c r="E19" s="348" t="s">
        <v>464</v>
      </c>
      <c r="F19" s="349"/>
      <c r="G19" s="349"/>
      <c r="H19" s="349"/>
      <c r="I19" s="350"/>
      <c r="J19" s="301" t="s">
        <v>465</v>
      </c>
      <c r="K19" s="301"/>
      <c r="L19" s="301"/>
      <c r="M19" s="301"/>
      <c r="N19" s="301"/>
      <c r="O19" s="301"/>
      <c r="P19" s="92"/>
      <c r="Q19" s="92"/>
      <c r="R19" s="92"/>
      <c r="S19" s="92"/>
      <c r="T19" s="92"/>
      <c r="U19" s="92"/>
      <c r="V19" s="92"/>
      <c r="W19" s="92"/>
    </row>
    <row r="20" spans="1:26" s="2" customFormat="1" ht="51" customHeight="1" x14ac:dyDescent="0.2">
      <c r="A20" s="301"/>
      <c r="B20" s="301"/>
      <c r="C20" s="301"/>
      <c r="D20" s="301"/>
      <c r="E20" s="132" t="s">
        <v>466</v>
      </c>
      <c r="F20" s="132" t="s">
        <v>467</v>
      </c>
      <c r="G20" s="132" t="s">
        <v>468</v>
      </c>
      <c r="H20" s="132" t="s">
        <v>469</v>
      </c>
      <c r="I20" s="132" t="s">
        <v>72</v>
      </c>
      <c r="J20" s="132" t="s">
        <v>470</v>
      </c>
      <c r="K20" s="132" t="s">
        <v>471</v>
      </c>
      <c r="L20" s="133" t="s">
        <v>472</v>
      </c>
      <c r="M20" s="134" t="s">
        <v>473</v>
      </c>
      <c r="N20" s="134" t="s">
        <v>474</v>
      </c>
      <c r="O20" s="134"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5"/>
      <c r="B22" s="136"/>
      <c r="C22" s="28"/>
      <c r="D22" s="28"/>
      <c r="E22" s="28"/>
      <c r="F22" s="28"/>
      <c r="G22" s="28"/>
      <c r="H22" s="28"/>
      <c r="I22" s="28"/>
      <c r="J22" s="137"/>
      <c r="K22" s="137"/>
      <c r="L22" s="138"/>
      <c r="M22" s="138"/>
      <c r="N22" s="138"/>
      <c r="O22" s="138"/>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78" width="16.7109375" style="226" customWidth="1"/>
    <col min="79" max="16384" width="9.140625" style="226"/>
  </cols>
  <sheetData>
    <row r="1" spans="1:44"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4"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4"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4"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4" s="10" customFormat="1" ht="18.75" customHeight="1" x14ac:dyDescent="0.2">
      <c r="A5" s="366" t="str">
        <f>'4. паспортбюджет'!A5:O5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0"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0" customFormat="1" ht="18.75" x14ac:dyDescent="0.2">
      <c r="A7" s="367" t="s">
        <v>5</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0"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351" t="s">
        <v>478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0" customFormat="1" ht="18.75" customHeight="1" x14ac:dyDescent="0.2">
      <c r="A10" s="352" t="s">
        <v>4</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0"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351" t="str">
        <f>'4. паспортбюджет'!A12:O12</f>
        <v>L_NA1000.PR.0002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0" customFormat="1" ht="18.75" customHeight="1" x14ac:dyDescent="0.2">
      <c r="A13" s="352" t="s">
        <v>3</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2" x14ac:dyDescent="0.2">
      <c r="A15" s="351" t="str">
        <f>'4. паспортбюджет'!A15:O15</f>
        <v>Создание конфигурации единой аналитической платформы, с возможностью прогнозирования событий</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52" t="s">
        <v>2</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7"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7" s="2" customFormat="1" ht="15" customHeight="1" x14ac:dyDescent="0.2">
      <c r="A18" s="353" t="s">
        <v>557</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3"/>
      <c r="I21" s="14"/>
      <c r="J21" s="14"/>
      <c r="K21" s="13"/>
      <c r="AR21" s="13"/>
    </row>
    <row r="22" spans="1:47" s="10" customFormat="1" ht="18.75" x14ac:dyDescent="0.3">
      <c r="A22" s="223"/>
      <c r="I22" s="14"/>
      <c r="J22" s="14"/>
      <c r="K22" s="13"/>
    </row>
    <row r="23" spans="1:47"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row>
    <row r="24" spans="1:47" x14ac:dyDescent="0.25">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row>
    <row r="25" spans="1:47" ht="18.75" customHeight="1" thickBot="1" x14ac:dyDescent="0.3">
      <c r="A25" s="239" t="s">
        <v>558</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47" ht="18.75" customHeight="1" x14ac:dyDescent="0.25">
      <c r="A26" s="354" t="s">
        <v>559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f>'6.2. Паспорт фин осв ввод'!D30*1000000</f>
        <v>7844500</v>
      </c>
      <c r="AL26" s="358"/>
      <c r="AN26" s="237" t="s">
        <v>562</v>
      </c>
      <c r="AO26" s="243"/>
      <c r="AP26" s="243"/>
    </row>
    <row r="27" spans="1:47" ht="15.75" customHeight="1" x14ac:dyDescent="0.25">
      <c r="A27" s="359" t="s">
        <v>560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2"/>
      <c r="AL27" s="363"/>
      <c r="AN27" s="364" t="s">
        <v>564</v>
      </c>
      <c r="AO27" s="365"/>
      <c r="AP27" s="244">
        <f>SUM(AK96:AV96)</f>
        <v>0</v>
      </c>
    </row>
    <row r="28" spans="1:47" x14ac:dyDescent="0.25">
      <c r="A28" s="359" t="s">
        <v>561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72">
        <v>10</v>
      </c>
      <c r="AL28" s="373"/>
      <c r="AN28" s="364" t="s">
        <v>566</v>
      </c>
      <c r="AO28" s="365"/>
      <c r="AP28" s="244" t="str">
        <f>IF(SUM(AK97:AV97)=0,"не окупается",SUM(AK97:AV97))</f>
        <v>не окупается</v>
      </c>
    </row>
    <row r="29" spans="1:47" ht="15" customHeight="1" x14ac:dyDescent="0.25">
      <c r="A29" s="359" t="s">
        <v>563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72">
        <v>1</v>
      </c>
      <c r="AL29" s="373"/>
      <c r="AN29" s="364" t="s">
        <v>568</v>
      </c>
      <c r="AO29" s="365"/>
      <c r="AP29" s="245">
        <f>AV94</f>
        <v>-316047423.62380069</v>
      </c>
      <c r="AU29" s="246"/>
    </row>
    <row r="30" spans="1:47" ht="15" customHeight="1" x14ac:dyDescent="0.25">
      <c r="A30" s="359" t="s">
        <v>565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68">
        <v>0</v>
      </c>
      <c r="AL30" s="369"/>
      <c r="AN30" s="364" t="s">
        <v>570</v>
      </c>
      <c r="AO30" s="365"/>
      <c r="AP30" s="247" t="str">
        <f>IF(AP29&gt;0,"да","нет")</f>
        <v>нет</v>
      </c>
      <c r="AU30" s="246"/>
    </row>
    <row r="31" spans="1:47" ht="15" customHeight="1" x14ac:dyDescent="0.25">
      <c r="A31" s="359" t="s">
        <v>567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68">
        <v>1</v>
      </c>
      <c r="AL31" s="369"/>
      <c r="AU31" s="246"/>
    </row>
    <row r="32" spans="1:47" x14ac:dyDescent="0.25">
      <c r="A32" s="359" t="s">
        <v>569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70">
        <v>1</v>
      </c>
      <c r="AL32" s="371"/>
      <c r="AU32" s="246"/>
    </row>
    <row r="33" spans="1:48" x14ac:dyDescent="0.25">
      <c r="A33" s="359" t="s">
        <v>571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70">
        <v>18747733.333333336</v>
      </c>
      <c r="AL33" s="371"/>
    </row>
    <row r="34" spans="1:48" x14ac:dyDescent="0.25">
      <c r="A34" s="359" t="s">
        <v>572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70">
        <v>1</v>
      </c>
      <c r="AL34" s="371"/>
    </row>
    <row r="35" spans="1:48" x14ac:dyDescent="0.25">
      <c r="A35" s="359" t="s">
        <v>573</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70">
        <v>1</v>
      </c>
      <c r="AL35" s="371"/>
    </row>
    <row r="36" spans="1:48" x14ac:dyDescent="0.25">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1"/>
      <c r="AK36" s="374"/>
      <c r="AL36" s="375"/>
    </row>
    <row r="37" spans="1:48" x14ac:dyDescent="0.25">
      <c r="A37" s="359" t="s">
        <v>574</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1"/>
      <c r="AK37" s="376">
        <v>0.2</v>
      </c>
      <c r="AL37" s="377"/>
    </row>
    <row r="38" spans="1:48" x14ac:dyDescent="0.25">
      <c r="A38" s="359" t="s">
        <v>513</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70">
        <v>0</v>
      </c>
      <c r="AL38" s="371"/>
    </row>
    <row r="39" spans="1:48" x14ac:dyDescent="0.25">
      <c r="A39" s="359" t="s">
        <v>575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1"/>
      <c r="AK39" s="374"/>
      <c r="AL39" s="375"/>
    </row>
    <row r="40" spans="1:48" x14ac:dyDescent="0.25">
      <c r="A40" s="359" t="s">
        <v>576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1"/>
      <c r="AK40" s="378">
        <v>0</v>
      </c>
      <c r="AL40" s="379"/>
    </row>
    <row r="41" spans="1:48" x14ac:dyDescent="0.25">
      <c r="A41" s="359" t="s">
        <v>610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74"/>
      <c r="AL41" s="375"/>
    </row>
    <row r="42" spans="1:48" x14ac:dyDescent="0.25">
      <c r="A42" s="359" t="s">
        <v>577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76">
        <v>0</v>
      </c>
      <c r="AL42" s="377"/>
    </row>
    <row r="43" spans="1:48" x14ac:dyDescent="0.25">
      <c r="A43" s="359" t="s">
        <v>578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76">
        <v>0</v>
      </c>
      <c r="AL43" s="377"/>
    </row>
    <row r="44" spans="1:48" x14ac:dyDescent="0.25">
      <c r="A44" s="359" t="s">
        <v>579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76">
        <v>0</v>
      </c>
      <c r="AL44" s="377"/>
    </row>
    <row r="45" spans="1:48" x14ac:dyDescent="0.25">
      <c r="A45" s="359" t="s">
        <v>580</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76">
        <v>0.13969999999999999</v>
      </c>
      <c r="AL45" s="377"/>
    </row>
    <row r="46" spans="1:48" x14ac:dyDescent="0.25">
      <c r="A46" s="359" t="s">
        <v>581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1"/>
      <c r="AK46" s="376">
        <v>1</v>
      </c>
      <c r="AL46" s="377"/>
    </row>
    <row r="47" spans="1:48" ht="16.5" thickBot="1" x14ac:dyDescent="0.3">
      <c r="A47" s="387" t="s">
        <v>611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0.13969999999999999</v>
      </c>
      <c r="AL47" s="391"/>
    </row>
    <row r="48" spans="1:48" x14ac:dyDescent="0.25">
      <c r="A48" s="380" t="s">
        <v>582</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v>2027</v>
      </c>
      <c r="AL48" s="384"/>
      <c r="AM48" s="248">
        <v>2028</v>
      </c>
      <c r="AN48" s="249">
        <v>2029</v>
      </c>
      <c r="AO48" s="249">
        <v>2030</v>
      </c>
      <c r="AP48" s="249">
        <v>2031</v>
      </c>
      <c r="AQ48" s="249">
        <v>2032</v>
      </c>
      <c r="AR48" s="249">
        <v>2033</v>
      </c>
      <c r="AS48" s="249">
        <v>2034</v>
      </c>
      <c r="AT48" s="249">
        <v>2035</v>
      </c>
      <c r="AU48" s="249">
        <v>2036</v>
      </c>
      <c r="AV48" s="249">
        <v>2037</v>
      </c>
    </row>
    <row r="49" spans="1:48" outlineLevel="1" x14ac:dyDescent="0.25">
      <c r="A49" s="359" t="s">
        <v>583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85">
        <v>0.04</v>
      </c>
      <c r="AL49" s="386"/>
      <c r="AM49" s="250">
        <v>0.04</v>
      </c>
      <c r="AN49" s="250">
        <v>0.04</v>
      </c>
      <c r="AO49" s="250">
        <v>0.04</v>
      </c>
      <c r="AP49" s="250">
        <v>0.04</v>
      </c>
      <c r="AQ49" s="250">
        <v>0.04</v>
      </c>
      <c r="AR49" s="250">
        <v>0.04</v>
      </c>
      <c r="AS49" s="250">
        <v>0.04</v>
      </c>
      <c r="AT49" s="250">
        <v>0.04</v>
      </c>
      <c r="AU49" s="250">
        <v>0.04</v>
      </c>
      <c r="AV49" s="250">
        <v>0.04</v>
      </c>
    </row>
    <row r="50" spans="1:48" outlineLevel="1" x14ac:dyDescent="0.25">
      <c r="A50" s="359" t="s">
        <v>584</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85">
        <v>0.04</v>
      </c>
      <c r="AL50" s="386"/>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row>
    <row r="51" spans="1:48" s="237" customFormat="1" ht="16.5" thickBot="1" x14ac:dyDescent="0.3">
      <c r="A51" s="401" t="s">
        <v>585</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52">
        <v>0</v>
      </c>
      <c r="AN51" s="253">
        <v>0</v>
      </c>
      <c r="AO51" s="253">
        <v>0</v>
      </c>
      <c r="AP51" s="253">
        <v>0</v>
      </c>
      <c r="AQ51" s="253">
        <v>0</v>
      </c>
      <c r="AR51" s="253">
        <v>0</v>
      </c>
      <c r="AS51" s="253">
        <v>0</v>
      </c>
      <c r="AT51" s="253">
        <v>0</v>
      </c>
      <c r="AU51" s="253">
        <v>0</v>
      </c>
      <c r="AV51" s="253">
        <v>0</v>
      </c>
    </row>
    <row r="52" spans="1:48" hidden="1" x14ac:dyDescent="0.25">
      <c r="A52" s="406" t="s">
        <v>586</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54" t="e">
        <v>#REF!</v>
      </c>
      <c r="AN52" s="255" t="e">
        <v>#REF!</v>
      </c>
      <c r="AO52" s="255" t="e">
        <v>#REF!</v>
      </c>
      <c r="AP52" s="255" t="e">
        <v>#REF!</v>
      </c>
      <c r="AQ52" s="255" t="e">
        <v>#REF!</v>
      </c>
      <c r="AR52" s="255" t="e">
        <v>#REF!</v>
      </c>
      <c r="AS52" s="255" t="e">
        <v>#REF!</v>
      </c>
      <c r="AT52" s="255" t="e">
        <v>#REF!</v>
      </c>
      <c r="AU52" s="255" t="e">
        <v>#REF!</v>
      </c>
      <c r="AV52" s="255" t="e">
        <v>#REF!</v>
      </c>
    </row>
    <row r="53" spans="1:48" hidden="1" x14ac:dyDescent="0.25">
      <c r="A53" s="392" t="s">
        <v>587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7"/>
      <c r="AL53" s="397"/>
      <c r="AM53" s="256" t="e">
        <v>#REF!</v>
      </c>
      <c r="AN53" s="257" t="e">
        <v>#REF!</v>
      </c>
      <c r="AO53" s="257" t="e">
        <v>#REF!</v>
      </c>
      <c r="AP53" s="257" t="e">
        <v>#REF!</v>
      </c>
      <c r="AQ53" s="257" t="e">
        <v>#REF!</v>
      </c>
      <c r="AR53" s="257" t="e">
        <v>#REF!</v>
      </c>
      <c r="AS53" s="257" t="e">
        <v>#REF!</v>
      </c>
      <c r="AT53" s="257" t="e">
        <v>#REF!</v>
      </c>
      <c r="AU53" s="257" t="e">
        <v>#REF!</v>
      </c>
      <c r="AV53" s="257" t="e">
        <v>#REF!</v>
      </c>
    </row>
    <row r="54" spans="1:48" hidden="1" x14ac:dyDescent="0.25">
      <c r="A54" s="392" t="s">
        <v>588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v>0</v>
      </c>
      <c r="AL54" s="394"/>
      <c r="AM54" s="258" t="e">
        <v>#REF!</v>
      </c>
      <c r="AN54" s="259" t="e">
        <v>#REF!</v>
      </c>
      <c r="AO54" s="259" t="e">
        <v>#REF!</v>
      </c>
      <c r="AP54" s="259" t="e">
        <v>#REF!</v>
      </c>
      <c r="AQ54" s="259" t="e">
        <v>#REF!</v>
      </c>
      <c r="AR54" s="259" t="e">
        <v>#REF!</v>
      </c>
      <c r="AS54" s="259" t="e">
        <v>#REF!</v>
      </c>
      <c r="AT54" s="259" t="e">
        <v>#REF!</v>
      </c>
      <c r="AU54" s="259" t="e">
        <v>#REF!</v>
      </c>
      <c r="AV54" s="259" t="e">
        <v>#REF!</v>
      </c>
    </row>
    <row r="55" spans="1:48" ht="16.5" hidden="1" thickBot="1" x14ac:dyDescent="0.3">
      <c r="A55" s="395" t="s">
        <v>612</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60"/>
      <c r="AN55" s="261"/>
      <c r="AO55" s="261"/>
      <c r="AP55" s="261"/>
      <c r="AQ55" s="261"/>
      <c r="AR55" s="261"/>
      <c r="AS55" s="261"/>
      <c r="AT55" s="261"/>
      <c r="AU55" s="261"/>
      <c r="AV55" s="261"/>
    </row>
    <row r="56" spans="1:48" hidden="1" x14ac:dyDescent="0.25"/>
    <row r="57" spans="1:48" hidden="1" x14ac:dyDescent="0.25"/>
    <row r="58" spans="1:48" hidden="1" x14ac:dyDescent="0.25"/>
    <row r="59" spans="1:48" s="263" customFormat="1" ht="24" hidden="1" customHeight="1" x14ac:dyDescent="0.25">
      <c r="A59" s="398" t="s">
        <v>589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f>AK48</f>
        <v>2027</v>
      </c>
      <c r="AL59" s="383"/>
      <c r="AM59" s="262">
        <f>AM48</f>
        <v>2028</v>
      </c>
      <c r="AN59" s="262">
        <f t="shared" ref="AN59:AV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row>
    <row r="60" spans="1:48" s="263" customFormat="1" ht="11.25" hidden="1" customHeight="1" x14ac:dyDescent="0.25">
      <c r="A60" s="418" t="s">
        <v>590</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264"/>
      <c r="AN60" s="264"/>
      <c r="AO60" s="264"/>
      <c r="AP60" s="264"/>
      <c r="AQ60" s="264"/>
      <c r="AR60" s="264"/>
      <c r="AS60" s="264"/>
      <c r="AT60" s="264"/>
      <c r="AU60" s="264"/>
      <c r="AV60" s="264"/>
    </row>
    <row r="61" spans="1:48" s="263" customFormat="1" ht="12" hidden="1" customHeight="1" x14ac:dyDescent="0.25">
      <c r="A61" s="421" t="s">
        <v>591</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265"/>
      <c r="AN61" s="265"/>
      <c r="AO61" s="265"/>
      <c r="AP61" s="265"/>
      <c r="AQ61" s="265"/>
      <c r="AR61" s="265"/>
      <c r="AS61" s="265"/>
      <c r="AT61" s="265"/>
      <c r="AU61" s="265"/>
      <c r="AV61" s="265"/>
    </row>
    <row r="62" spans="1:48" s="263" customFormat="1" ht="12" hidden="1" customHeight="1" x14ac:dyDescent="0.25">
      <c r="A62" s="421" t="s">
        <v>592</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265"/>
      <c r="AN62" s="265"/>
      <c r="AO62" s="265"/>
      <c r="AP62" s="265"/>
      <c r="AQ62" s="265"/>
      <c r="AR62" s="265"/>
      <c r="AS62" s="265"/>
      <c r="AT62" s="265"/>
      <c r="AU62" s="265"/>
      <c r="AV62" s="265"/>
    </row>
    <row r="63" spans="1:48" s="263" customFormat="1" ht="12" hidden="1" customHeight="1" thickBot="1" x14ac:dyDescent="0.3">
      <c r="A63" s="409" t="s">
        <v>593</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266"/>
      <c r="AN63" s="266"/>
      <c r="AO63" s="266"/>
      <c r="AP63" s="266"/>
      <c r="AQ63" s="266"/>
      <c r="AR63" s="266"/>
      <c r="AS63" s="266"/>
      <c r="AT63" s="266"/>
      <c r="AU63" s="266"/>
      <c r="AV63" s="266"/>
    </row>
    <row r="64" spans="1:4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row>
    <row r="65" spans="1:48" s="246" customFormat="1" x14ac:dyDescent="0.25">
      <c r="A65" s="412" t="s">
        <v>613</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00">
        <v>2027</v>
      </c>
      <c r="AL65" s="383"/>
      <c r="AM65" s="262">
        <v>2028</v>
      </c>
      <c r="AN65" s="262">
        <v>2029</v>
      </c>
      <c r="AO65" s="262">
        <v>2030</v>
      </c>
      <c r="AP65" s="262">
        <v>2031</v>
      </c>
      <c r="AQ65" s="262">
        <v>2032</v>
      </c>
      <c r="AR65" s="262">
        <v>2033</v>
      </c>
      <c r="AS65" s="262">
        <v>2034</v>
      </c>
      <c r="AT65" s="262">
        <v>2035</v>
      </c>
      <c r="AU65" s="262">
        <v>2036</v>
      </c>
      <c r="AV65" s="262">
        <v>2037</v>
      </c>
    </row>
    <row r="66" spans="1:48" s="237" customFormat="1" ht="15" x14ac:dyDescent="0.25">
      <c r="A66" s="414" t="s">
        <v>594</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270">
        <v>0</v>
      </c>
      <c r="AN66" s="270">
        <v>0</v>
      </c>
      <c r="AO66" s="270">
        <v>0</v>
      </c>
      <c r="AP66" s="270">
        <v>0</v>
      </c>
      <c r="AQ66" s="270">
        <v>0</v>
      </c>
      <c r="AR66" s="270">
        <v>0</v>
      </c>
      <c r="AS66" s="270">
        <v>0</v>
      </c>
      <c r="AT66" s="270">
        <v>0</v>
      </c>
      <c r="AU66" s="270">
        <v>0</v>
      </c>
      <c r="AV66" s="270">
        <v>0</v>
      </c>
    </row>
    <row r="67" spans="1:48" x14ac:dyDescent="0.25">
      <c r="A67" s="414" t="s">
        <v>595</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24">
        <v>0</v>
      </c>
      <c r="AL67" s="425"/>
      <c r="AM67" s="271">
        <v>-21677449.141198337</v>
      </c>
      <c r="AN67" s="271">
        <v>-22273162.905696671</v>
      </c>
      <c r="AO67" s="271">
        <v>-22898873.043528341</v>
      </c>
      <c r="AP67" s="271">
        <v>-23555779.409626678</v>
      </c>
      <c r="AQ67" s="271">
        <v>-24245129.853122339</v>
      </c>
      <c r="AR67" s="271">
        <v>-24968222.137111243</v>
      </c>
      <c r="AS67" s="271">
        <v>-25726405.935213089</v>
      </c>
      <c r="AT67" s="271">
        <v>-26521084.907992408</v>
      </c>
      <c r="AU67" s="271">
        <v>-27353718.862436313</v>
      </c>
      <c r="AV67" s="271">
        <v>-28225825.997811362</v>
      </c>
    </row>
    <row r="68" spans="1:48" x14ac:dyDescent="0.25">
      <c r="A68" s="414" t="s">
        <v>596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24">
        <v>0</v>
      </c>
      <c r="AL68" s="425"/>
      <c r="AM68" s="271">
        <v>0</v>
      </c>
      <c r="AN68" s="271">
        <v>0</v>
      </c>
      <c r="AO68" s="271">
        <v>0</v>
      </c>
      <c r="AP68" s="271">
        <v>0</v>
      </c>
      <c r="AQ68" s="271">
        <v>0</v>
      </c>
      <c r="AR68" s="271">
        <v>0</v>
      </c>
      <c r="AS68" s="271">
        <v>0</v>
      </c>
      <c r="AT68" s="271">
        <v>0</v>
      </c>
      <c r="AU68" s="271">
        <v>0</v>
      </c>
      <c r="AV68" s="271">
        <v>0</v>
      </c>
    </row>
    <row r="69" spans="1:48" x14ac:dyDescent="0.25">
      <c r="A69" s="414" t="str">
        <f>A33</f>
        <v>Прочие расходы при эксплуатации объекта, руб. без НДС</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24">
        <v>0</v>
      </c>
      <c r="AL69" s="425"/>
      <c r="AM69" s="271">
        <v>-18747733.333333336</v>
      </c>
      <c r="AN69" s="271">
        <v>-19497642.666666672</v>
      </c>
      <c r="AO69" s="271">
        <v>-20277548.373333342</v>
      </c>
      <c r="AP69" s="271">
        <v>-21088650.308266677</v>
      </c>
      <c r="AQ69" s="271">
        <v>-21932196.320597339</v>
      </c>
      <c r="AR69" s="271">
        <v>-22809484.173421241</v>
      </c>
      <c r="AS69" s="271">
        <v>-23721863.540358089</v>
      </c>
      <c r="AT69" s="271">
        <v>-24670738.081972409</v>
      </c>
      <c r="AU69" s="271">
        <v>-25657567.605251312</v>
      </c>
      <c r="AV69" s="271">
        <v>-26683870.309461363</v>
      </c>
    </row>
    <row r="70" spans="1:48" x14ac:dyDescent="0.25">
      <c r="A70" s="414" t="s">
        <v>513</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4">
        <v>0</v>
      </c>
      <c r="AL70" s="425"/>
      <c r="AM70" s="271">
        <v>0</v>
      </c>
      <c r="AN70" s="271">
        <v>0</v>
      </c>
      <c r="AO70" s="271">
        <v>0</v>
      </c>
      <c r="AP70" s="271">
        <v>0</v>
      </c>
      <c r="AQ70" s="271">
        <v>0</v>
      </c>
      <c r="AR70" s="271">
        <v>0</v>
      </c>
      <c r="AS70" s="271">
        <v>0</v>
      </c>
      <c r="AT70" s="271">
        <v>0</v>
      </c>
      <c r="AU70" s="271">
        <v>0</v>
      </c>
      <c r="AV70" s="271">
        <v>0</v>
      </c>
    </row>
    <row r="71" spans="1:48" x14ac:dyDescent="0.25">
      <c r="A71" s="414" t="s">
        <v>513</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6"/>
      <c r="AL71" s="427"/>
      <c r="AM71" s="271">
        <v>0</v>
      </c>
      <c r="AN71" s="271">
        <v>0</v>
      </c>
      <c r="AO71" s="271">
        <v>0</v>
      </c>
      <c r="AP71" s="271">
        <v>0</v>
      </c>
      <c r="AQ71" s="271">
        <v>0</v>
      </c>
      <c r="AR71" s="271">
        <v>0</v>
      </c>
      <c r="AS71" s="271">
        <v>0</v>
      </c>
      <c r="AT71" s="271">
        <v>0</v>
      </c>
      <c r="AU71" s="271">
        <v>0</v>
      </c>
      <c r="AV71" s="271">
        <v>0</v>
      </c>
    </row>
    <row r="72" spans="1:48" x14ac:dyDescent="0.25">
      <c r="A72" s="414" t="s">
        <v>597</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6"/>
      <c r="AL72" s="427"/>
      <c r="AM72" s="271">
        <v>-2929715.8078649999</v>
      </c>
      <c r="AN72" s="271">
        <v>-2775520.2390300003</v>
      </c>
      <c r="AO72" s="271">
        <v>-2621324.6701950002</v>
      </c>
      <c r="AP72" s="271">
        <v>-2467129.1013600002</v>
      </c>
      <c r="AQ72" s="271">
        <v>-2312933.5325250002</v>
      </c>
      <c r="AR72" s="271">
        <v>-2158737.9636900001</v>
      </c>
      <c r="AS72" s="271">
        <v>-2004542.3948550003</v>
      </c>
      <c r="AT72" s="271">
        <v>-1850346.82602</v>
      </c>
      <c r="AU72" s="271">
        <v>-1696151.257185</v>
      </c>
      <c r="AV72" s="271">
        <v>-1541955.6883500002</v>
      </c>
    </row>
    <row r="73" spans="1:48" s="237" customFormat="1" ht="15" x14ac:dyDescent="0.25">
      <c r="A73" s="414" t="s">
        <v>614</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270">
        <v>-21677449.141198337</v>
      </c>
      <c r="AN73" s="270">
        <v>-22273162.905696671</v>
      </c>
      <c r="AO73" s="270">
        <v>-22898873.043528341</v>
      </c>
      <c r="AP73" s="270">
        <v>-23555779.409626678</v>
      </c>
      <c r="AQ73" s="270">
        <v>-24245129.853122339</v>
      </c>
      <c r="AR73" s="270">
        <v>-24968222.137111243</v>
      </c>
      <c r="AS73" s="270">
        <v>-25726405.935213089</v>
      </c>
      <c r="AT73" s="270">
        <v>-26521084.907992408</v>
      </c>
      <c r="AU73" s="270">
        <v>-27353718.862436313</v>
      </c>
      <c r="AV73" s="270">
        <v>-28225825.997811362</v>
      </c>
    </row>
    <row r="74" spans="1:48" x14ac:dyDescent="0.25">
      <c r="A74" s="414" t="s">
        <v>598</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24">
        <v>0</v>
      </c>
      <c r="AL74" s="425"/>
      <c r="AM74" s="271">
        <v>-14017778.984999999</v>
      </c>
      <c r="AN74" s="271">
        <v>-14017778.984999999</v>
      </c>
      <c r="AO74" s="271">
        <v>-14017778.984999999</v>
      </c>
      <c r="AP74" s="271">
        <v>-14017778.984999999</v>
      </c>
      <c r="AQ74" s="271">
        <v>-14017778.984999999</v>
      </c>
      <c r="AR74" s="271">
        <v>-14017778.984999999</v>
      </c>
      <c r="AS74" s="271">
        <v>-14017778.984999999</v>
      </c>
      <c r="AT74" s="271">
        <v>-14017778.984999999</v>
      </c>
      <c r="AU74" s="271">
        <v>-14017778.984999999</v>
      </c>
      <c r="AV74" s="271">
        <v>-14017778.984999999</v>
      </c>
    </row>
    <row r="75" spans="1:48" s="237" customFormat="1" ht="15" x14ac:dyDescent="0.25">
      <c r="A75" s="414" t="s">
        <v>615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270">
        <v>-35695228.126198336</v>
      </c>
      <c r="AN75" s="270">
        <v>-36290941.890696675</v>
      </c>
      <c r="AO75" s="270">
        <v>-36916652.02852834</v>
      </c>
      <c r="AP75" s="270">
        <v>-37573558.394626677</v>
      </c>
      <c r="AQ75" s="270">
        <v>-38262908.838122338</v>
      </c>
      <c r="AR75" s="270">
        <v>-38986001.122111246</v>
      </c>
      <c r="AS75" s="270">
        <v>-39744184.920213088</v>
      </c>
      <c r="AT75" s="270">
        <v>-40538863.892992407</v>
      </c>
      <c r="AU75" s="270">
        <v>-41371497.847436309</v>
      </c>
      <c r="AV75" s="270">
        <v>-42243604.982811362</v>
      </c>
    </row>
    <row r="76" spans="1:48" x14ac:dyDescent="0.25">
      <c r="A76" s="414" t="s">
        <v>599</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24">
        <v>0</v>
      </c>
      <c r="AL76" s="425"/>
      <c r="AM76" s="271">
        <v>0</v>
      </c>
      <c r="AN76" s="271">
        <v>0</v>
      </c>
      <c r="AO76" s="271">
        <v>0</v>
      </c>
      <c r="AP76" s="271">
        <v>0</v>
      </c>
      <c r="AQ76" s="271">
        <v>0</v>
      </c>
      <c r="AR76" s="271">
        <v>0</v>
      </c>
      <c r="AS76" s="271">
        <v>0</v>
      </c>
      <c r="AT76" s="271">
        <v>0</v>
      </c>
      <c r="AU76" s="271">
        <v>0</v>
      </c>
      <c r="AV76" s="271">
        <v>0</v>
      </c>
    </row>
    <row r="77" spans="1:48" s="237" customFormat="1" ht="15" x14ac:dyDescent="0.25">
      <c r="A77" s="414" t="s">
        <v>600</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270">
        <v>-35695228.126198336</v>
      </c>
      <c r="AN77" s="270">
        <v>-36290941.890696675</v>
      </c>
      <c r="AO77" s="270">
        <v>-36916652.02852834</v>
      </c>
      <c r="AP77" s="270">
        <v>-37573558.394626677</v>
      </c>
      <c r="AQ77" s="270">
        <v>-38262908.838122338</v>
      </c>
      <c r="AR77" s="270">
        <v>-38986001.122111246</v>
      </c>
      <c r="AS77" s="270">
        <v>-39744184.920213088</v>
      </c>
      <c r="AT77" s="270">
        <v>-40538863.892992407</v>
      </c>
      <c r="AU77" s="270">
        <v>-41371497.847436309</v>
      </c>
      <c r="AV77" s="270">
        <v>-42243604.982811362</v>
      </c>
    </row>
    <row r="78" spans="1:48" x14ac:dyDescent="0.25">
      <c r="A78" s="414" t="s">
        <v>574</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6"/>
      <c r="AL78" s="427"/>
      <c r="AM78" s="271">
        <v>7139045.6252396675</v>
      </c>
      <c r="AN78" s="271">
        <v>7258188.3781393357</v>
      </c>
      <c r="AO78" s="271">
        <v>7383330.405705668</v>
      </c>
      <c r="AP78" s="271">
        <v>7514711.6789253354</v>
      </c>
      <c r="AQ78" s="271">
        <v>7652581.7676244676</v>
      </c>
      <c r="AR78" s="271">
        <v>7797200.2244222499</v>
      </c>
      <c r="AS78" s="271">
        <v>7948836.9840426184</v>
      </c>
      <c r="AT78" s="271">
        <v>8107772.7785984818</v>
      </c>
      <c r="AU78" s="271">
        <v>8274299.5694872625</v>
      </c>
      <c r="AV78" s="271">
        <v>8448720.9965622723</v>
      </c>
    </row>
    <row r="79" spans="1:48" ht="16.5" thickBot="1" x14ac:dyDescent="0.3">
      <c r="A79" s="428" t="s">
        <v>601</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v>0</v>
      </c>
      <c r="AL79" s="431"/>
      <c r="AM79" s="272">
        <v>-28556182.50095867</v>
      </c>
      <c r="AN79" s="272">
        <v>-29032753.512557339</v>
      </c>
      <c r="AO79" s="272">
        <v>-29533321.622822672</v>
      </c>
      <c r="AP79" s="272">
        <v>-30058846.715701342</v>
      </c>
      <c r="AQ79" s="272">
        <v>-30610327.07049787</v>
      </c>
      <c r="AR79" s="272">
        <v>-31188800.897688996</v>
      </c>
      <c r="AS79" s="272">
        <v>-31795347.93617047</v>
      </c>
      <c r="AT79" s="272">
        <v>-32431091.114393927</v>
      </c>
      <c r="AU79" s="272">
        <v>-33097198.277949046</v>
      </c>
      <c r="AV79" s="272">
        <v>-33794883.986249089</v>
      </c>
    </row>
    <row r="80" spans="1:4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2">
        <v>0</v>
      </c>
      <c r="AL80" s="432"/>
      <c r="AM80" s="274">
        <v>1</v>
      </c>
      <c r="AN80" s="274">
        <v>2</v>
      </c>
      <c r="AO80" s="274">
        <v>3</v>
      </c>
      <c r="AP80" s="274">
        <v>4</v>
      </c>
      <c r="AQ80" s="274">
        <v>5</v>
      </c>
      <c r="AR80" s="274">
        <v>6</v>
      </c>
      <c r="AS80" s="274">
        <v>7</v>
      </c>
      <c r="AT80" s="274">
        <v>8</v>
      </c>
      <c r="AU80" s="274">
        <v>9</v>
      </c>
      <c r="AV80" s="274">
        <v>10</v>
      </c>
    </row>
    <row r="81" spans="1:48" x14ac:dyDescent="0.25">
      <c r="A81" s="412" t="s">
        <v>602</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00">
        <v>2027</v>
      </c>
      <c r="AL81" s="383"/>
      <c r="AM81" s="262">
        <v>2028</v>
      </c>
      <c r="AN81" s="262">
        <v>2029</v>
      </c>
      <c r="AO81" s="262">
        <v>2030</v>
      </c>
      <c r="AP81" s="262">
        <v>2031</v>
      </c>
      <c r="AQ81" s="262">
        <v>2032</v>
      </c>
      <c r="AR81" s="262">
        <v>2033</v>
      </c>
      <c r="AS81" s="262">
        <v>2034</v>
      </c>
      <c r="AT81" s="262">
        <v>2035</v>
      </c>
      <c r="AU81" s="262">
        <v>2036</v>
      </c>
      <c r="AV81" s="262">
        <v>2037</v>
      </c>
    </row>
    <row r="82" spans="1:48" s="237" customFormat="1" ht="15" x14ac:dyDescent="0.25">
      <c r="A82" s="414" t="s">
        <v>615</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270">
        <v>-35695228.126198336</v>
      </c>
      <c r="AN82" s="270">
        <v>-36290941.890696675</v>
      </c>
      <c r="AO82" s="270">
        <v>-36916652.02852834</v>
      </c>
      <c r="AP82" s="270">
        <v>-37573558.394626677</v>
      </c>
      <c r="AQ82" s="270">
        <v>-38262908.838122338</v>
      </c>
      <c r="AR82" s="270">
        <v>-38986001.122111246</v>
      </c>
      <c r="AS82" s="270">
        <v>-39744184.920213088</v>
      </c>
      <c r="AT82" s="270">
        <v>-40538863.892992407</v>
      </c>
      <c r="AU82" s="270">
        <v>-41371497.847436309</v>
      </c>
      <c r="AV82" s="270">
        <v>-42243604.982811362</v>
      </c>
    </row>
    <row r="83" spans="1:48" x14ac:dyDescent="0.25">
      <c r="A83" s="414" t="s">
        <v>598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24">
        <v>0</v>
      </c>
      <c r="AL83" s="425"/>
      <c r="AM83" s="271">
        <v>14017778.984999999</v>
      </c>
      <c r="AN83" s="271">
        <v>14017778.984999999</v>
      </c>
      <c r="AO83" s="271">
        <v>14017778.984999999</v>
      </c>
      <c r="AP83" s="271">
        <v>14017778.984999999</v>
      </c>
      <c r="AQ83" s="271">
        <v>14017778.984999999</v>
      </c>
      <c r="AR83" s="271">
        <v>14017778.984999999</v>
      </c>
      <c r="AS83" s="271">
        <v>14017778.984999999</v>
      </c>
      <c r="AT83" s="271">
        <v>14017778.984999999</v>
      </c>
      <c r="AU83" s="271">
        <v>14017778.984999999</v>
      </c>
      <c r="AV83" s="271">
        <v>14017778.984999999</v>
      </c>
    </row>
    <row r="84" spans="1:48" x14ac:dyDescent="0.25">
      <c r="A84" s="414" t="s">
        <v>599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24">
        <v>0</v>
      </c>
      <c r="AL84" s="425"/>
      <c r="AM84" s="271">
        <v>0</v>
      </c>
      <c r="AN84" s="271">
        <v>0</v>
      </c>
      <c r="AO84" s="271">
        <v>0</v>
      </c>
      <c r="AP84" s="271">
        <v>0</v>
      </c>
      <c r="AQ84" s="271">
        <v>0</v>
      </c>
      <c r="AR84" s="271">
        <v>0</v>
      </c>
      <c r="AS84" s="271">
        <v>0</v>
      </c>
      <c r="AT84" s="271">
        <v>0</v>
      </c>
      <c r="AU84" s="271">
        <v>0</v>
      </c>
      <c r="AV84" s="271">
        <v>0</v>
      </c>
    </row>
    <row r="85" spans="1:48" x14ac:dyDescent="0.25">
      <c r="A85" s="414" t="s">
        <v>574</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24">
        <v>0</v>
      </c>
      <c r="AL85" s="425"/>
      <c r="AM85" s="271">
        <v>0</v>
      </c>
      <c r="AN85" s="271">
        <v>0</v>
      </c>
      <c r="AO85" s="271">
        <v>0</v>
      </c>
      <c r="AP85" s="271">
        <v>0</v>
      </c>
      <c r="AQ85" s="271">
        <v>0</v>
      </c>
      <c r="AR85" s="271">
        <v>0</v>
      </c>
      <c r="AS85" s="271">
        <v>0</v>
      </c>
      <c r="AT85" s="271">
        <v>0</v>
      </c>
      <c r="AU85" s="271">
        <v>0</v>
      </c>
      <c r="AV85" s="271">
        <v>0</v>
      </c>
    </row>
    <row r="86" spans="1:48" x14ac:dyDescent="0.25">
      <c r="A86" s="414" t="s">
        <v>603</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3">
        <v>-28035557.969999999</v>
      </c>
      <c r="AL86" s="434"/>
      <c r="AM86" s="276">
        <v>-3749546.6666666716</v>
      </c>
      <c r="AN86" s="276">
        <v>-3899528.5333333313</v>
      </c>
      <c r="AO86" s="276">
        <v>-4055509.6746666729</v>
      </c>
      <c r="AP86" s="276">
        <v>-4217730.0616533309</v>
      </c>
      <c r="AQ86" s="276">
        <v>-4386439.2641194686</v>
      </c>
      <c r="AR86" s="276">
        <v>-4561896.8346842527</v>
      </c>
      <c r="AS86" s="276">
        <v>-4744372.7080716267</v>
      </c>
      <c r="AT86" s="276">
        <v>-4934147.6163944677</v>
      </c>
      <c r="AU86" s="276">
        <v>-5131513.5210502669</v>
      </c>
      <c r="AV86" s="276">
        <v>-5336774.061892271</v>
      </c>
    </row>
    <row r="87" spans="1:48" x14ac:dyDescent="0.25">
      <c r="A87" s="414" t="s">
        <v>604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24">
        <v>0</v>
      </c>
      <c r="AL87" s="425"/>
      <c r="AM87" s="271">
        <v>0</v>
      </c>
      <c r="AN87" s="271">
        <v>0</v>
      </c>
      <c r="AO87" s="271">
        <v>0</v>
      </c>
      <c r="AP87" s="271">
        <v>0</v>
      </c>
      <c r="AQ87" s="271">
        <v>0</v>
      </c>
      <c r="AR87" s="271">
        <v>0</v>
      </c>
      <c r="AS87" s="271">
        <v>0</v>
      </c>
      <c r="AT87" s="271">
        <v>0</v>
      </c>
      <c r="AU87" s="271">
        <v>0</v>
      </c>
      <c r="AV87" s="271">
        <v>0</v>
      </c>
    </row>
    <row r="88" spans="1:48" x14ac:dyDescent="0.25">
      <c r="A88" s="414" t="s">
        <v>605</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24">
        <v>-140177789.84999999</v>
      </c>
      <c r="AL88" s="425"/>
      <c r="AM88" s="271">
        <v>0</v>
      </c>
      <c r="AN88" s="271">
        <v>0</v>
      </c>
      <c r="AO88" s="271">
        <v>0</v>
      </c>
      <c r="AP88" s="271">
        <v>0</v>
      </c>
      <c r="AQ88" s="271">
        <v>0</v>
      </c>
      <c r="AR88" s="271">
        <v>0</v>
      </c>
      <c r="AS88" s="271">
        <v>0</v>
      </c>
      <c r="AT88" s="271">
        <v>0</v>
      </c>
      <c r="AU88" s="271">
        <v>0</v>
      </c>
      <c r="AV88" s="271">
        <v>0</v>
      </c>
    </row>
    <row r="89" spans="1:48" x14ac:dyDescent="0.25">
      <c r="A89" s="414" t="s">
        <v>606</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24">
        <v>0</v>
      </c>
      <c r="AL89" s="425"/>
      <c r="AM89" s="271">
        <v>0</v>
      </c>
      <c r="AN89" s="271">
        <v>0</v>
      </c>
      <c r="AO89" s="271">
        <v>0</v>
      </c>
      <c r="AP89" s="271">
        <v>0</v>
      </c>
      <c r="AQ89" s="271">
        <v>0</v>
      </c>
      <c r="AR89" s="271">
        <v>0</v>
      </c>
      <c r="AS89" s="271">
        <v>0</v>
      </c>
      <c r="AT89" s="271">
        <v>0</v>
      </c>
      <c r="AU89" s="271">
        <v>0</v>
      </c>
      <c r="AV89" s="271">
        <v>0</v>
      </c>
    </row>
    <row r="90" spans="1:48" s="237" customFormat="1" ht="15" x14ac:dyDescent="0.25">
      <c r="A90" s="414" t="s">
        <v>607</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-168213347.81999999</v>
      </c>
      <c r="AL90" s="417"/>
      <c r="AM90" s="270">
        <v>-25426995.807865009</v>
      </c>
      <c r="AN90" s="270">
        <v>-26172691.439030007</v>
      </c>
      <c r="AO90" s="270">
        <v>-26954382.718195014</v>
      </c>
      <c r="AP90" s="270">
        <v>-27773509.471280009</v>
      </c>
      <c r="AQ90" s="270">
        <v>-28631569.117241807</v>
      </c>
      <c r="AR90" s="270">
        <v>-29530118.971795499</v>
      </c>
      <c r="AS90" s="270">
        <v>-30470778.643284716</v>
      </c>
      <c r="AT90" s="270">
        <v>-31455232.524386875</v>
      </c>
      <c r="AU90" s="270">
        <v>-32485232.383486576</v>
      </c>
      <c r="AV90" s="270">
        <v>-33562600.059703633</v>
      </c>
    </row>
    <row r="91" spans="1:48" s="237" customFormat="1" ht="15" x14ac:dyDescent="0.25">
      <c r="A91" s="414" t="s">
        <v>616</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-168213347.81999999</v>
      </c>
      <c r="AL91" s="417"/>
      <c r="AM91" s="270">
        <v>-193640343.62786502</v>
      </c>
      <c r="AN91" s="270">
        <v>-219813035.06689501</v>
      </c>
      <c r="AO91" s="270">
        <v>-246767417.78509003</v>
      </c>
      <c r="AP91" s="270">
        <v>-274540927.25637007</v>
      </c>
      <c r="AQ91" s="270">
        <v>-303172496.37361187</v>
      </c>
      <c r="AR91" s="270">
        <v>-332702615.34540737</v>
      </c>
      <c r="AS91" s="270">
        <v>-363173393.9886921</v>
      </c>
      <c r="AT91" s="270">
        <v>-394628626.51307899</v>
      </c>
      <c r="AU91" s="270">
        <v>-427113858.89656556</v>
      </c>
      <c r="AV91" s="270">
        <v>-460676458.9562692</v>
      </c>
    </row>
    <row r="92" spans="1:48" x14ac:dyDescent="0.25">
      <c r="A92" s="414" t="s">
        <v>608</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46">
        <v>1</v>
      </c>
      <c r="AL92" s="447"/>
      <c r="AM92" s="277">
        <v>0.87742388347810829</v>
      </c>
      <c r="AN92" s="277">
        <v>0.76987267129780501</v>
      </c>
      <c r="AO92" s="277">
        <v>0.67550466903378525</v>
      </c>
      <c r="AP92" s="277">
        <v>0.59270393001121813</v>
      </c>
      <c r="AQ92" s="277">
        <v>0.52005258402317989</v>
      </c>
      <c r="AR92" s="277">
        <v>0.45630655788644375</v>
      </c>
      <c r="AS92" s="277">
        <v>0.40037427207725179</v>
      </c>
      <c r="AT92" s="277">
        <v>0.35129794865074299</v>
      </c>
      <c r="AU92" s="277">
        <v>0.30823721036302798</v>
      </c>
      <c r="AV92" s="277">
        <v>0.27045469014918666</v>
      </c>
    </row>
    <row r="93" spans="1:48" s="237" customFormat="1" ht="14.25" x14ac:dyDescent="0.25">
      <c r="A93" s="436" t="s">
        <v>617</v>
      </c>
      <c r="B93" s="437"/>
      <c r="C93" s="437"/>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48">
        <v>-168213347.81999999</v>
      </c>
      <c r="AL93" s="449"/>
      <c r="AM93" s="278">
        <v>-22310253.406918496</v>
      </c>
      <c r="AN93" s="278">
        <v>-20149639.873219222</v>
      </c>
      <c r="AO93" s="278">
        <v>-18207811.377064303</v>
      </c>
      <c r="AP93" s="278">
        <v>-16461468.213831451</v>
      </c>
      <c r="AQ93" s="278">
        <v>-14889921.504059877</v>
      </c>
      <c r="AR93" s="278">
        <v>-13474786.941997174</v>
      </c>
      <c r="AS93" s="278">
        <v>-12199715.818932189</v>
      </c>
      <c r="AT93" s="278">
        <v>-11050158.660149241</v>
      </c>
      <c r="AU93" s="278">
        <v>-10013157.407880601</v>
      </c>
      <c r="AV93" s="278">
        <v>-9077162.5997482203</v>
      </c>
    </row>
    <row r="94" spans="1:48" s="237" customFormat="1" ht="14.25" x14ac:dyDescent="0.25">
      <c r="A94" s="436" t="s">
        <v>618</v>
      </c>
      <c r="B94" s="437"/>
      <c r="C94" s="437"/>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48">
        <v>-168213347.81999999</v>
      </c>
      <c r="AL94" s="449"/>
      <c r="AM94" s="278">
        <v>-190523601.22691849</v>
      </c>
      <c r="AN94" s="278">
        <v>-210673241.10013771</v>
      </c>
      <c r="AO94" s="278">
        <v>-228881052.477202</v>
      </c>
      <c r="AP94" s="278">
        <v>-245342520.69103345</v>
      </c>
      <c r="AQ94" s="278">
        <v>-260232442.19509333</v>
      </c>
      <c r="AR94" s="278">
        <v>-273707229.1370905</v>
      </c>
      <c r="AS94" s="278">
        <v>-285906944.95602268</v>
      </c>
      <c r="AT94" s="278">
        <v>-296957103.6161719</v>
      </c>
      <c r="AU94" s="278">
        <v>-306970261.0240525</v>
      </c>
      <c r="AV94" s="278">
        <v>-316047423.62380069</v>
      </c>
    </row>
    <row r="95" spans="1:48" s="237" customFormat="1" ht="14.25" x14ac:dyDescent="0.25">
      <c r="A95" s="436" t="s">
        <v>619</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8">
        <v>0</v>
      </c>
      <c r="AL95" s="439"/>
      <c r="AM95" s="279">
        <v>0</v>
      </c>
      <c r="AN95" s="279">
        <v>0</v>
      </c>
      <c r="AO95" s="279">
        <v>0</v>
      </c>
      <c r="AP95" s="279">
        <v>0</v>
      </c>
      <c r="AQ95" s="279">
        <v>0</v>
      </c>
      <c r="AR95" s="279">
        <v>0</v>
      </c>
      <c r="AS95" s="279">
        <v>0</v>
      </c>
      <c r="AT95" s="279">
        <v>0</v>
      </c>
      <c r="AU95" s="279">
        <v>0</v>
      </c>
      <c r="AV95" s="279">
        <v>0</v>
      </c>
    </row>
    <row r="96" spans="1:48" s="237" customFormat="1" ht="14.25" x14ac:dyDescent="0.25">
      <c r="A96" s="436" t="s">
        <v>620</v>
      </c>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40">
        <v>0</v>
      </c>
      <c r="AL96" s="441"/>
      <c r="AM96" s="280">
        <v>0</v>
      </c>
      <c r="AN96" s="280">
        <v>0</v>
      </c>
      <c r="AO96" s="280">
        <v>0</v>
      </c>
      <c r="AP96" s="280">
        <v>0</v>
      </c>
      <c r="AQ96" s="280">
        <v>0</v>
      </c>
      <c r="AR96" s="280">
        <v>0</v>
      </c>
      <c r="AS96" s="280">
        <v>0</v>
      </c>
      <c r="AT96" s="280">
        <v>0</v>
      </c>
      <c r="AU96" s="280">
        <v>0</v>
      </c>
      <c r="AV96" s="280">
        <v>0</v>
      </c>
    </row>
    <row r="97" spans="1:48" s="237" customFormat="1" ht="15" thickBot="1" x14ac:dyDescent="0.3">
      <c r="A97" s="442" t="s">
        <v>621</v>
      </c>
      <c r="B97" s="443"/>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4">
        <v>0</v>
      </c>
      <c r="AL97" s="445"/>
      <c r="AM97" s="281">
        <v>0</v>
      </c>
      <c r="AN97" s="281">
        <v>0</v>
      </c>
      <c r="AO97" s="281">
        <v>0</v>
      </c>
      <c r="AP97" s="281">
        <v>0</v>
      </c>
      <c r="AQ97" s="281">
        <v>0</v>
      </c>
      <c r="AR97" s="281">
        <v>0</v>
      </c>
      <c r="AS97" s="281">
        <v>0</v>
      </c>
      <c r="AT97" s="281">
        <v>0</v>
      </c>
      <c r="AU97" s="281">
        <v>0</v>
      </c>
      <c r="AV97" s="281">
        <v>0</v>
      </c>
    </row>
    <row r="98" spans="1:48" x14ac:dyDescent="0.25">
      <c r="AM98" s="282"/>
      <c r="AN98" s="282"/>
      <c r="AO98" s="282"/>
      <c r="AP98" s="282"/>
      <c r="AQ98" s="282"/>
      <c r="AR98" s="282"/>
      <c r="AS98" s="282"/>
      <c r="AT98" s="282"/>
    </row>
    <row r="99" spans="1:48"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c r="W99" s="435"/>
      <c r="X99" s="435"/>
      <c r="Y99" s="435"/>
      <c r="Z99" s="435"/>
      <c r="AA99" s="435"/>
      <c r="AB99" s="435"/>
      <c r="AC99" s="435"/>
      <c r="AD99" s="435"/>
      <c r="AE99" s="435"/>
      <c r="AF99" s="435"/>
      <c r="AG99" s="435"/>
      <c r="AH99" s="435"/>
      <c r="AI99" s="435"/>
      <c r="AJ99" s="435"/>
      <c r="AK99" s="435"/>
      <c r="AL99" s="435"/>
      <c r="AM99" s="435"/>
      <c r="AN99" s="435"/>
      <c r="AO99" s="435"/>
      <c r="AP99" s="435"/>
      <c r="AQ99" s="435"/>
      <c r="AR99" s="435"/>
      <c r="AS99" s="435"/>
      <c r="AT99" s="435"/>
      <c r="AU99" s="435"/>
    </row>
    <row r="101" spans="1:48" x14ac:dyDescent="0.25">
      <c r="AM101" s="282"/>
    </row>
    <row r="103" spans="1:48" x14ac:dyDescent="0.25">
      <c r="AM103" s="226" t="s">
        <v>513</v>
      </c>
    </row>
    <row r="104" spans="1:48" ht="27.75" x14ac:dyDescent="0.25">
      <c r="AL104" s="283"/>
    </row>
    <row r="105" spans="1:48" ht="27.75" x14ac:dyDescent="0.25">
      <c r="AL105" s="283"/>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7" sqref="A7:L7"/>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162"/>
    </row>
    <row r="7" spans="1:44" x14ac:dyDescent="0.25">
      <c r="A7" s="309" t="s">
        <v>5</v>
      </c>
      <c r="B7" s="309"/>
      <c r="C7" s="309"/>
      <c r="D7" s="309"/>
      <c r="E7" s="309"/>
      <c r="F7" s="309"/>
      <c r="G7" s="309"/>
      <c r="H7" s="309"/>
      <c r="I7" s="309"/>
      <c r="J7" s="309"/>
      <c r="K7" s="309"/>
      <c r="L7" s="309"/>
    </row>
    <row r="8" spans="1:44"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4</v>
      </c>
      <c r="B10" s="311"/>
      <c r="C10" s="311"/>
      <c r="D10" s="311"/>
      <c r="E10" s="311"/>
      <c r="F10" s="311"/>
      <c r="G10" s="311"/>
      <c r="H10" s="311"/>
      <c r="I10" s="311"/>
      <c r="J10" s="311"/>
      <c r="K10" s="311"/>
      <c r="L10" s="311"/>
    </row>
    <row r="11" spans="1:44" x14ac:dyDescent="0.25">
      <c r="A11" s="309"/>
      <c r="B11" s="309"/>
      <c r="C11" s="309"/>
      <c r="D11" s="309"/>
      <c r="E11" s="309"/>
      <c r="F11" s="309"/>
      <c r="G11" s="309"/>
      <c r="H11" s="309"/>
      <c r="I11" s="309"/>
      <c r="J11" s="309"/>
      <c r="K11" s="309"/>
      <c r="L11" s="309"/>
    </row>
    <row r="12" spans="1:44" x14ac:dyDescent="0.25">
      <c r="A12" s="310" t="str">
        <f>'1. паспорт местоположение'!A12:C12</f>
        <v>L_NA1000.PR.0002</v>
      </c>
      <c r="B12" s="310"/>
      <c r="C12" s="310"/>
      <c r="D12" s="310"/>
      <c r="E12" s="310"/>
      <c r="F12" s="310"/>
      <c r="G12" s="310"/>
      <c r="H12" s="310"/>
      <c r="I12" s="310"/>
      <c r="J12" s="310"/>
      <c r="K12" s="310"/>
      <c r="L12" s="310"/>
    </row>
    <row r="13" spans="1:44" x14ac:dyDescent="0.25">
      <c r="A13" s="311" t="s">
        <v>3</v>
      </c>
      <c r="B13" s="311"/>
      <c r="C13" s="311"/>
      <c r="D13" s="311"/>
      <c r="E13" s="311"/>
      <c r="F13" s="311"/>
      <c r="G13" s="311"/>
      <c r="H13" s="311"/>
      <c r="I13" s="311"/>
      <c r="J13" s="311"/>
      <c r="K13" s="311"/>
      <c r="L13" s="311"/>
    </row>
    <row r="14" spans="1:44" x14ac:dyDescent="0.25">
      <c r="A14" s="312"/>
      <c r="B14" s="312"/>
      <c r="C14" s="312"/>
      <c r="D14" s="312"/>
      <c r="E14" s="312"/>
      <c r="F14" s="312"/>
      <c r="G14" s="312"/>
      <c r="H14" s="312"/>
      <c r="I14" s="312"/>
      <c r="J14" s="312"/>
      <c r="K14" s="312"/>
      <c r="L14" s="312"/>
    </row>
    <row r="15" spans="1:44" x14ac:dyDescent="0.25">
      <c r="A15" s="310" t="str">
        <f>'1. паспорт местоположение'!A15:C15</f>
        <v>Создание конфигурации единой аналитической платформы, с возможностью прогнозирования событий</v>
      </c>
      <c r="B15" s="310"/>
      <c r="C15" s="310"/>
      <c r="D15" s="310"/>
      <c r="E15" s="310"/>
      <c r="F15" s="310"/>
      <c r="G15" s="310"/>
      <c r="H15" s="310"/>
      <c r="I15" s="310"/>
      <c r="J15" s="310"/>
      <c r="K15" s="310"/>
      <c r="L15" s="310"/>
    </row>
    <row r="16" spans="1:44" x14ac:dyDescent="0.25">
      <c r="A16" s="311" t="s">
        <v>2</v>
      </c>
      <c r="B16" s="311"/>
      <c r="C16" s="311"/>
      <c r="D16" s="311"/>
      <c r="E16" s="311"/>
      <c r="F16" s="311"/>
      <c r="G16" s="311"/>
      <c r="H16" s="311"/>
      <c r="I16" s="311"/>
      <c r="J16" s="311"/>
      <c r="K16" s="311"/>
      <c r="L16" s="311"/>
    </row>
    <row r="17" spans="1:12" ht="15.75" customHeight="1" x14ac:dyDescent="0.25">
      <c r="L17" s="159"/>
    </row>
    <row r="18" spans="1:12" x14ac:dyDescent="0.25">
      <c r="K18" s="162"/>
    </row>
    <row r="19" spans="1:12" ht="15.75" customHeight="1" x14ac:dyDescent="0.25">
      <c r="A19" s="460" t="s">
        <v>239</v>
      </c>
      <c r="B19" s="460"/>
      <c r="C19" s="460"/>
      <c r="D19" s="460"/>
      <c r="E19" s="460"/>
      <c r="F19" s="460"/>
      <c r="G19" s="460"/>
      <c r="H19" s="460"/>
      <c r="I19" s="460"/>
      <c r="J19" s="460"/>
      <c r="K19" s="460"/>
      <c r="L19" s="460"/>
    </row>
    <row r="20" spans="1:12" x14ac:dyDescent="0.25">
      <c r="A20" s="141"/>
      <c r="B20" s="141"/>
      <c r="C20" s="86"/>
      <c r="D20" s="86"/>
      <c r="E20" s="86"/>
      <c r="F20" s="86"/>
      <c r="G20" s="86"/>
      <c r="H20" s="86"/>
      <c r="I20" s="86"/>
      <c r="J20" s="86"/>
      <c r="K20" s="86"/>
      <c r="L20" s="86"/>
    </row>
    <row r="21" spans="1:12" ht="28.5" customHeight="1" x14ac:dyDescent="0.25">
      <c r="A21" s="454" t="s">
        <v>153</v>
      </c>
      <c r="B21" s="454" t="s">
        <v>152</v>
      </c>
      <c r="C21" s="455" t="s">
        <v>265</v>
      </c>
      <c r="D21" s="455"/>
      <c r="E21" s="455"/>
      <c r="F21" s="455"/>
      <c r="G21" s="455"/>
      <c r="H21" s="455"/>
      <c r="I21" s="456" t="s">
        <v>151</v>
      </c>
      <c r="J21" s="457" t="s">
        <v>266</v>
      </c>
      <c r="K21" s="454" t="s">
        <v>150</v>
      </c>
      <c r="L21" s="450" t="s">
        <v>267</v>
      </c>
    </row>
    <row r="22" spans="1:12" ht="58.5" customHeight="1" x14ac:dyDescent="0.25">
      <c r="A22" s="454"/>
      <c r="B22" s="454"/>
      <c r="C22" s="451" t="s">
        <v>0</v>
      </c>
      <c r="D22" s="451"/>
      <c r="E22" s="53"/>
      <c r="F22" s="54"/>
      <c r="G22" s="452" t="s">
        <v>535</v>
      </c>
      <c r="H22" s="453"/>
      <c r="I22" s="456"/>
      <c r="J22" s="458"/>
      <c r="K22" s="454"/>
      <c r="L22" s="450"/>
    </row>
    <row r="23" spans="1:12" ht="47.25" x14ac:dyDescent="0.25">
      <c r="A23" s="454"/>
      <c r="B23" s="454"/>
      <c r="C23" s="55" t="s">
        <v>149</v>
      </c>
      <c r="D23" s="55" t="s">
        <v>148</v>
      </c>
      <c r="E23" s="55" t="s">
        <v>149</v>
      </c>
      <c r="F23" s="55" t="s">
        <v>148</v>
      </c>
      <c r="G23" s="55" t="s">
        <v>149</v>
      </c>
      <c r="H23" s="55" t="s">
        <v>148</v>
      </c>
      <c r="I23" s="456"/>
      <c r="J23" s="459"/>
      <c r="K23" s="454"/>
      <c r="L23" s="450"/>
    </row>
    <row r="24" spans="1:12" x14ac:dyDescent="0.25">
      <c r="A24" s="160">
        <v>1</v>
      </c>
      <c r="B24" s="160">
        <v>2</v>
      </c>
      <c r="C24" s="55">
        <v>3</v>
      </c>
      <c r="D24" s="55">
        <v>4</v>
      </c>
      <c r="E24" s="55">
        <v>5</v>
      </c>
      <c r="F24" s="55">
        <v>6</v>
      </c>
      <c r="G24" s="55">
        <v>7</v>
      </c>
      <c r="H24" s="55">
        <v>8</v>
      </c>
      <c r="I24" s="55">
        <v>9</v>
      </c>
      <c r="J24" s="55">
        <v>10</v>
      </c>
      <c r="K24" s="55">
        <v>11</v>
      </c>
      <c r="L24" s="55">
        <v>12</v>
      </c>
    </row>
    <row r="25" spans="1:12" ht="36.75" customHeight="1" x14ac:dyDescent="0.25">
      <c r="A25" s="163">
        <v>1</v>
      </c>
      <c r="B25" s="164" t="s">
        <v>280</v>
      </c>
      <c r="C25" s="56"/>
      <c r="D25" s="56"/>
      <c r="E25" s="56"/>
      <c r="F25" s="56"/>
      <c r="G25" s="56"/>
      <c r="H25" s="56"/>
      <c r="I25" s="56"/>
      <c r="J25" s="56"/>
      <c r="K25" s="57"/>
      <c r="L25" s="37"/>
    </row>
    <row r="26" spans="1:12" ht="21.75" customHeight="1" x14ac:dyDescent="0.25">
      <c r="A26" s="163" t="s">
        <v>147</v>
      </c>
      <c r="B26" s="165" t="s">
        <v>281</v>
      </c>
      <c r="C26" s="87" t="s">
        <v>260</v>
      </c>
      <c r="D26" s="87" t="s">
        <v>260</v>
      </c>
      <c r="E26" s="87" t="s">
        <v>282</v>
      </c>
      <c r="F26" s="87" t="s">
        <v>282</v>
      </c>
      <c r="G26" s="87" t="s">
        <v>260</v>
      </c>
      <c r="H26" s="87" t="s">
        <v>260</v>
      </c>
      <c r="I26" s="87"/>
      <c r="J26" s="87"/>
      <c r="K26" s="57"/>
      <c r="L26" s="57"/>
    </row>
    <row r="27" spans="1:12" s="88" customFormat="1" ht="39" customHeight="1" x14ac:dyDescent="0.25">
      <c r="A27" s="163" t="s">
        <v>146</v>
      </c>
      <c r="B27" s="165" t="s">
        <v>283</v>
      </c>
      <c r="C27" s="87" t="s">
        <v>260</v>
      </c>
      <c r="D27" s="87" t="s">
        <v>260</v>
      </c>
      <c r="E27" s="87" t="s">
        <v>282</v>
      </c>
      <c r="F27" s="87" t="s">
        <v>282</v>
      </c>
      <c r="G27" s="87" t="s">
        <v>260</v>
      </c>
      <c r="H27" s="87" t="s">
        <v>260</v>
      </c>
      <c r="I27" s="87"/>
      <c r="J27" s="87"/>
      <c r="K27" s="57"/>
      <c r="L27" s="57"/>
    </row>
    <row r="28" spans="1:12" s="88" customFormat="1" ht="70.5" customHeight="1" x14ac:dyDescent="0.25">
      <c r="A28" s="163" t="s">
        <v>268</v>
      </c>
      <c r="B28" s="165" t="s">
        <v>284</v>
      </c>
      <c r="C28" s="87" t="s">
        <v>260</v>
      </c>
      <c r="D28" s="87" t="s">
        <v>260</v>
      </c>
      <c r="E28" s="87"/>
      <c r="F28" s="87"/>
      <c r="G28" s="87" t="s">
        <v>260</v>
      </c>
      <c r="H28" s="87" t="s">
        <v>260</v>
      </c>
      <c r="I28" s="87"/>
      <c r="J28" s="87"/>
      <c r="K28" s="57"/>
      <c r="L28" s="57"/>
    </row>
    <row r="29" spans="1:12" s="88" customFormat="1" ht="54" customHeight="1" x14ac:dyDescent="0.25">
      <c r="A29" s="163" t="s">
        <v>145</v>
      </c>
      <c r="B29" s="165" t="s">
        <v>285</v>
      </c>
      <c r="C29" s="87" t="s">
        <v>260</v>
      </c>
      <c r="D29" s="87" t="s">
        <v>260</v>
      </c>
      <c r="E29" s="87"/>
      <c r="F29" s="87"/>
      <c r="G29" s="87" t="s">
        <v>260</v>
      </c>
      <c r="H29" s="87" t="s">
        <v>260</v>
      </c>
      <c r="I29" s="87"/>
      <c r="J29" s="87"/>
      <c r="K29" s="57"/>
      <c r="L29" s="57"/>
    </row>
    <row r="30" spans="1:12" s="88" customFormat="1" ht="42" customHeight="1" x14ac:dyDescent="0.25">
      <c r="A30" s="163" t="s">
        <v>144</v>
      </c>
      <c r="B30" s="165" t="s">
        <v>286</v>
      </c>
      <c r="C30" s="87" t="s">
        <v>260</v>
      </c>
      <c r="D30" s="87" t="s">
        <v>260</v>
      </c>
      <c r="E30" s="87"/>
      <c r="F30" s="87"/>
      <c r="G30" s="87" t="s">
        <v>260</v>
      </c>
      <c r="H30" s="87" t="s">
        <v>260</v>
      </c>
      <c r="I30" s="87"/>
      <c r="J30" s="87"/>
      <c r="K30" s="57"/>
      <c r="L30" s="57"/>
    </row>
    <row r="31" spans="1:12" s="88" customFormat="1" ht="37.5" customHeight="1" x14ac:dyDescent="0.25">
      <c r="A31" s="163" t="s">
        <v>143</v>
      </c>
      <c r="B31" s="166" t="s">
        <v>287</v>
      </c>
      <c r="C31" s="87" t="s">
        <v>260</v>
      </c>
      <c r="D31" s="87" t="s">
        <v>260</v>
      </c>
      <c r="E31" s="87"/>
      <c r="F31" s="87"/>
      <c r="G31" s="87" t="s">
        <v>260</v>
      </c>
      <c r="H31" s="87" t="s">
        <v>260</v>
      </c>
      <c r="I31" s="87"/>
      <c r="J31" s="87"/>
      <c r="K31" s="57"/>
      <c r="L31" s="57"/>
    </row>
    <row r="32" spans="1:12" s="88" customFormat="1" ht="31.5" x14ac:dyDescent="0.25">
      <c r="A32" s="163" t="s">
        <v>142</v>
      </c>
      <c r="B32" s="166" t="s">
        <v>288</v>
      </c>
      <c r="C32" s="87" t="s">
        <v>260</v>
      </c>
      <c r="D32" s="87" t="s">
        <v>260</v>
      </c>
      <c r="E32" s="87"/>
      <c r="F32" s="87"/>
      <c r="G32" s="87" t="s">
        <v>260</v>
      </c>
      <c r="H32" s="87" t="s">
        <v>260</v>
      </c>
      <c r="I32" s="87"/>
      <c r="J32" s="87"/>
      <c r="K32" s="57"/>
      <c r="L32" s="57"/>
    </row>
    <row r="33" spans="1:12" s="88" customFormat="1" ht="37.5" customHeight="1" x14ac:dyDescent="0.25">
      <c r="A33" s="163" t="s">
        <v>269</v>
      </c>
      <c r="B33" s="166" t="s">
        <v>289</v>
      </c>
      <c r="C33" s="87" t="s">
        <v>260</v>
      </c>
      <c r="D33" s="87" t="s">
        <v>260</v>
      </c>
      <c r="E33" s="87"/>
      <c r="F33" s="87"/>
      <c r="G33" s="87" t="s">
        <v>260</v>
      </c>
      <c r="H33" s="87" t="s">
        <v>260</v>
      </c>
      <c r="I33" s="87"/>
      <c r="J33" s="87"/>
      <c r="K33" s="57"/>
      <c r="L33" s="57"/>
    </row>
    <row r="34" spans="1:12" s="88" customFormat="1" ht="47.25" customHeight="1" x14ac:dyDescent="0.25">
      <c r="A34" s="163" t="s">
        <v>270</v>
      </c>
      <c r="B34" s="166" t="s">
        <v>290</v>
      </c>
      <c r="C34" s="87" t="s">
        <v>260</v>
      </c>
      <c r="D34" s="87" t="s">
        <v>260</v>
      </c>
      <c r="E34" s="87"/>
      <c r="F34" s="87"/>
      <c r="G34" s="87" t="s">
        <v>260</v>
      </c>
      <c r="H34" s="87" t="s">
        <v>260</v>
      </c>
      <c r="I34" s="87"/>
      <c r="J34" s="87"/>
      <c r="K34" s="58"/>
      <c r="L34" s="57"/>
    </row>
    <row r="35" spans="1:12" s="88" customFormat="1" ht="49.5" customHeight="1" x14ac:dyDescent="0.25">
      <c r="A35" s="163" t="s">
        <v>271</v>
      </c>
      <c r="B35" s="166" t="s">
        <v>291</v>
      </c>
      <c r="C35" s="87" t="s">
        <v>260</v>
      </c>
      <c r="D35" s="87" t="s">
        <v>260</v>
      </c>
      <c r="E35" s="87"/>
      <c r="F35" s="87"/>
      <c r="G35" s="87" t="s">
        <v>260</v>
      </c>
      <c r="H35" s="87" t="s">
        <v>260</v>
      </c>
      <c r="I35" s="87"/>
      <c r="J35" s="87"/>
      <c r="K35" s="58"/>
      <c r="L35" s="57"/>
    </row>
    <row r="36" spans="1:12" ht="37.5" customHeight="1" x14ac:dyDescent="0.25">
      <c r="A36" s="163" t="s">
        <v>272</v>
      </c>
      <c r="B36" s="166" t="s">
        <v>292</v>
      </c>
      <c r="C36" s="87" t="s">
        <v>260</v>
      </c>
      <c r="D36" s="87" t="s">
        <v>260</v>
      </c>
      <c r="E36" s="167"/>
      <c r="F36" s="168"/>
      <c r="G36" s="87" t="s">
        <v>260</v>
      </c>
      <c r="H36" s="87" t="s">
        <v>260</v>
      </c>
      <c r="I36" s="169"/>
      <c r="J36" s="169"/>
      <c r="K36" s="57"/>
      <c r="L36" s="57"/>
    </row>
    <row r="37" spans="1:12" x14ac:dyDescent="0.25">
      <c r="A37" s="163" t="s">
        <v>273</v>
      </c>
      <c r="B37" s="166" t="s">
        <v>293</v>
      </c>
      <c r="C37" s="87" t="s">
        <v>260</v>
      </c>
      <c r="D37" s="87" t="s">
        <v>260</v>
      </c>
      <c r="E37" s="167"/>
      <c r="F37" s="168"/>
      <c r="G37" s="87" t="s">
        <v>260</v>
      </c>
      <c r="H37" s="87" t="s">
        <v>260</v>
      </c>
      <c r="I37" s="169"/>
      <c r="J37" s="169"/>
      <c r="K37" s="57"/>
      <c r="L37" s="57"/>
    </row>
    <row r="38" spans="1:12" x14ac:dyDescent="0.25">
      <c r="A38" s="163" t="s">
        <v>536</v>
      </c>
      <c r="B38" s="164" t="s">
        <v>294</v>
      </c>
      <c r="C38" s="87"/>
      <c r="D38" s="87"/>
      <c r="E38" s="167"/>
      <c r="F38" s="168"/>
      <c r="G38" s="87"/>
      <c r="H38" s="87"/>
      <c r="I38" s="89"/>
      <c r="J38" s="89"/>
      <c r="K38" s="57"/>
      <c r="L38" s="57"/>
    </row>
    <row r="39" spans="1:12" ht="63" x14ac:dyDescent="0.25">
      <c r="A39" s="163">
        <v>2</v>
      </c>
      <c r="B39" s="284" t="s">
        <v>537</v>
      </c>
      <c r="C39" s="90">
        <v>44044</v>
      </c>
      <c r="D39" s="90">
        <v>47361</v>
      </c>
      <c r="E39" s="89"/>
      <c r="F39" s="89"/>
      <c r="G39" s="290">
        <v>44044</v>
      </c>
      <c r="H39" s="290">
        <v>44062</v>
      </c>
      <c r="I39" s="158">
        <v>1</v>
      </c>
      <c r="J39" s="158">
        <v>1</v>
      </c>
      <c r="K39" s="57"/>
      <c r="L39" s="57"/>
    </row>
    <row r="40" spans="1:12" ht="33.75" customHeight="1" x14ac:dyDescent="0.25">
      <c r="A40" s="163" t="s">
        <v>141</v>
      </c>
      <c r="B40" s="166" t="s">
        <v>295</v>
      </c>
      <c r="C40" s="87" t="s">
        <v>260</v>
      </c>
      <c r="D40" s="87" t="s">
        <v>260</v>
      </c>
      <c r="E40" s="87" t="s">
        <v>260</v>
      </c>
      <c r="F40" s="87" t="s">
        <v>260</v>
      </c>
      <c r="G40" s="87" t="s">
        <v>260</v>
      </c>
      <c r="H40" s="87" t="s">
        <v>260</v>
      </c>
      <c r="I40" s="89"/>
      <c r="J40" s="89"/>
      <c r="K40" s="57"/>
      <c r="L40" s="57"/>
    </row>
    <row r="41" spans="1:12" ht="63" customHeight="1" x14ac:dyDescent="0.25">
      <c r="A41" s="163" t="s">
        <v>140</v>
      </c>
      <c r="B41" s="164" t="s">
        <v>538</v>
      </c>
      <c r="C41" s="87" t="s">
        <v>260</v>
      </c>
      <c r="D41" s="87" t="s">
        <v>260</v>
      </c>
      <c r="E41" s="87" t="s">
        <v>260</v>
      </c>
      <c r="F41" s="87" t="s">
        <v>260</v>
      </c>
      <c r="G41" s="87" t="s">
        <v>260</v>
      </c>
      <c r="H41" s="87" t="s">
        <v>260</v>
      </c>
      <c r="I41" s="89"/>
      <c r="J41" s="89"/>
      <c r="K41" s="57"/>
      <c r="L41" s="57"/>
    </row>
    <row r="42" spans="1:12" ht="58.5" customHeight="1" x14ac:dyDescent="0.25">
      <c r="A42" s="163">
        <v>3</v>
      </c>
      <c r="B42" s="166" t="s">
        <v>296</v>
      </c>
      <c r="C42" s="87" t="s">
        <v>260</v>
      </c>
      <c r="D42" s="87" t="s">
        <v>260</v>
      </c>
      <c r="E42" s="89"/>
      <c r="F42" s="89"/>
      <c r="G42" s="87" t="s">
        <v>260</v>
      </c>
      <c r="H42" s="87" t="s">
        <v>260</v>
      </c>
      <c r="I42" s="89"/>
      <c r="J42" s="89"/>
      <c r="K42" s="57"/>
      <c r="L42" s="57"/>
    </row>
    <row r="43" spans="1:12" ht="34.5" customHeight="1" x14ac:dyDescent="0.25">
      <c r="A43" s="163" t="s">
        <v>139</v>
      </c>
      <c r="B43" s="166" t="s">
        <v>297</v>
      </c>
      <c r="C43" s="87" t="s">
        <v>260</v>
      </c>
      <c r="D43" s="87" t="s">
        <v>260</v>
      </c>
      <c r="E43" s="89"/>
      <c r="F43" s="89"/>
      <c r="G43" s="87" t="s">
        <v>260</v>
      </c>
      <c r="H43" s="87" t="s">
        <v>260</v>
      </c>
      <c r="I43" s="89"/>
      <c r="J43" s="89"/>
      <c r="K43" s="57"/>
      <c r="L43" s="57"/>
    </row>
    <row r="44" spans="1:12" ht="24.75" customHeight="1" x14ac:dyDescent="0.25">
      <c r="A44" s="163" t="s">
        <v>138</v>
      </c>
      <c r="B44" s="166" t="s">
        <v>298</v>
      </c>
      <c r="C44" s="87" t="s">
        <v>260</v>
      </c>
      <c r="D44" s="87" t="s">
        <v>260</v>
      </c>
      <c r="E44" s="89"/>
      <c r="F44" s="89"/>
      <c r="G44" s="87" t="s">
        <v>260</v>
      </c>
      <c r="H44" s="87" t="s">
        <v>260</v>
      </c>
      <c r="I44" s="89"/>
      <c r="J44" s="89"/>
      <c r="K44" s="57"/>
      <c r="L44" s="57"/>
    </row>
    <row r="45" spans="1:12" ht="90.75" customHeight="1" x14ac:dyDescent="0.25">
      <c r="A45" s="163" t="s">
        <v>137</v>
      </c>
      <c r="B45" s="166" t="s">
        <v>299</v>
      </c>
      <c r="C45" s="87" t="s">
        <v>260</v>
      </c>
      <c r="D45" s="87" t="s">
        <v>260</v>
      </c>
      <c r="E45" s="89"/>
      <c r="F45" s="89"/>
      <c r="G45" s="87" t="s">
        <v>260</v>
      </c>
      <c r="H45" s="87" t="s">
        <v>260</v>
      </c>
      <c r="I45" s="89"/>
      <c r="J45" s="89"/>
      <c r="K45" s="57"/>
      <c r="L45" s="57"/>
    </row>
    <row r="46" spans="1:12" ht="167.25" customHeight="1" x14ac:dyDescent="0.25">
      <c r="A46" s="163" t="s">
        <v>136</v>
      </c>
      <c r="B46" s="166" t="s">
        <v>300</v>
      </c>
      <c r="C46" s="87" t="s">
        <v>260</v>
      </c>
      <c r="D46" s="87" t="s">
        <v>260</v>
      </c>
      <c r="E46" s="89"/>
      <c r="F46" s="89"/>
      <c r="G46" s="87" t="s">
        <v>260</v>
      </c>
      <c r="H46" s="87" t="s">
        <v>260</v>
      </c>
      <c r="I46" s="89"/>
      <c r="J46" s="89"/>
      <c r="K46" s="57"/>
      <c r="L46" s="57"/>
    </row>
    <row r="47" spans="1:12" ht="30.75" customHeight="1" x14ac:dyDescent="0.25">
      <c r="A47" s="163" t="s">
        <v>135</v>
      </c>
      <c r="B47" s="166" t="s">
        <v>301</v>
      </c>
      <c r="C47" s="87" t="s">
        <v>260</v>
      </c>
      <c r="D47" s="87" t="s">
        <v>260</v>
      </c>
      <c r="E47" s="89"/>
      <c r="F47" s="89"/>
      <c r="G47" s="87" t="s">
        <v>260</v>
      </c>
      <c r="H47" s="87" t="s">
        <v>260</v>
      </c>
      <c r="I47" s="89"/>
      <c r="J47" s="89"/>
      <c r="K47" s="57"/>
      <c r="L47" s="57"/>
    </row>
    <row r="48" spans="1:12" ht="37.5" customHeight="1" x14ac:dyDescent="0.25">
      <c r="A48" s="163" t="s">
        <v>539</v>
      </c>
      <c r="B48" s="164" t="s">
        <v>302</v>
      </c>
      <c r="C48" s="87"/>
      <c r="D48" s="87"/>
      <c r="E48" s="89"/>
      <c r="F48" s="89"/>
      <c r="G48" s="87"/>
      <c r="H48" s="87"/>
      <c r="I48" s="89"/>
      <c r="J48" s="89"/>
      <c r="K48" s="57"/>
      <c r="L48" s="57"/>
    </row>
    <row r="49" spans="1:12" ht="35.25" customHeight="1" x14ac:dyDescent="0.25">
      <c r="A49" s="163">
        <v>4</v>
      </c>
      <c r="B49" s="166" t="s">
        <v>303</v>
      </c>
      <c r="C49" s="87" t="s">
        <v>260</v>
      </c>
      <c r="D49" s="87" t="s">
        <v>260</v>
      </c>
      <c r="E49" s="89"/>
      <c r="F49" s="89"/>
      <c r="G49" s="87" t="s">
        <v>260</v>
      </c>
      <c r="H49" s="87" t="s">
        <v>260</v>
      </c>
      <c r="I49" s="89"/>
      <c r="J49" s="89"/>
      <c r="K49" s="57"/>
      <c r="L49" s="57"/>
    </row>
    <row r="50" spans="1:12" ht="86.25" customHeight="1" x14ac:dyDescent="0.25">
      <c r="A50" s="163" t="s">
        <v>134</v>
      </c>
      <c r="B50" s="166" t="s">
        <v>304</v>
      </c>
      <c r="C50" s="87" t="s">
        <v>260</v>
      </c>
      <c r="D50" s="87" t="s">
        <v>260</v>
      </c>
      <c r="E50" s="89"/>
      <c r="F50" s="89"/>
      <c r="G50" s="87" t="s">
        <v>260</v>
      </c>
      <c r="H50" s="87" t="s">
        <v>260</v>
      </c>
      <c r="I50" s="188"/>
      <c r="J50" s="158"/>
      <c r="K50" s="57"/>
      <c r="L50" s="57"/>
    </row>
    <row r="51" spans="1:12" ht="77.25" customHeight="1" x14ac:dyDescent="0.25">
      <c r="A51" s="163" t="s">
        <v>133</v>
      </c>
      <c r="B51" s="166" t="s">
        <v>305</v>
      </c>
      <c r="C51" s="87" t="s">
        <v>260</v>
      </c>
      <c r="D51" s="87" t="s">
        <v>260</v>
      </c>
      <c r="E51" s="87" t="s">
        <v>260</v>
      </c>
      <c r="F51" s="87" t="s">
        <v>260</v>
      </c>
      <c r="G51" s="87" t="s">
        <v>260</v>
      </c>
      <c r="H51" s="87" t="s">
        <v>260</v>
      </c>
      <c r="I51" s="89"/>
      <c r="J51" s="89"/>
      <c r="K51" s="57"/>
      <c r="L51" s="57"/>
    </row>
    <row r="52" spans="1:12" ht="71.25" customHeight="1" x14ac:dyDescent="0.25">
      <c r="A52" s="163" t="s">
        <v>132</v>
      </c>
      <c r="B52" s="166" t="s">
        <v>306</v>
      </c>
      <c r="C52" s="87" t="s">
        <v>260</v>
      </c>
      <c r="D52" s="87" t="s">
        <v>260</v>
      </c>
      <c r="E52" s="87" t="s">
        <v>260</v>
      </c>
      <c r="F52" s="87" t="s">
        <v>260</v>
      </c>
      <c r="G52" s="87" t="s">
        <v>260</v>
      </c>
      <c r="H52" s="87" t="s">
        <v>260</v>
      </c>
      <c r="I52" s="89"/>
      <c r="J52" s="89"/>
      <c r="K52" s="57"/>
      <c r="L52" s="57"/>
    </row>
    <row r="53" spans="1:12" ht="48" customHeight="1" x14ac:dyDescent="0.25">
      <c r="A53" s="163" t="s">
        <v>131</v>
      </c>
      <c r="B53" s="59" t="s">
        <v>307</v>
      </c>
      <c r="C53" s="90">
        <v>44256</v>
      </c>
      <c r="D53" s="90">
        <v>47477</v>
      </c>
      <c r="E53" s="89"/>
      <c r="F53" s="89"/>
      <c r="G53" s="290">
        <v>44287</v>
      </c>
      <c r="H53" s="290">
        <v>44347</v>
      </c>
      <c r="I53" s="158">
        <v>1</v>
      </c>
      <c r="J53" s="158">
        <v>1</v>
      </c>
      <c r="K53" s="57"/>
      <c r="L53" s="57"/>
    </row>
    <row r="54" spans="1:12" ht="46.5" customHeight="1" x14ac:dyDescent="0.25">
      <c r="A54" s="163" t="s">
        <v>274</v>
      </c>
      <c r="B54" s="166" t="s">
        <v>308</v>
      </c>
      <c r="C54" s="87" t="s">
        <v>260</v>
      </c>
      <c r="D54" s="87" t="s">
        <v>260</v>
      </c>
      <c r="E54" s="87" t="s">
        <v>260</v>
      </c>
      <c r="F54" s="87" t="s">
        <v>260</v>
      </c>
      <c r="G54" s="87" t="s">
        <v>260</v>
      </c>
      <c r="H54" s="87" t="s">
        <v>260</v>
      </c>
      <c r="I54" s="89"/>
      <c r="J54" s="89"/>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0" zoomScale="70" zoomScaleNormal="70" zoomScaleSheetLayoutView="85" workbookViewId="0">
      <selection activeCell="E29" sqref="E29"/>
    </sheetView>
  </sheetViews>
  <sheetFormatPr defaultColWidth="9.140625" defaultRowHeight="15.75" x14ac:dyDescent="0.25"/>
  <cols>
    <col min="1" max="1" width="9.140625" style="35"/>
    <col min="2" max="2" width="57.85546875" style="35" customWidth="1"/>
    <col min="3" max="7" width="15.7109375" style="35" customWidth="1"/>
    <col min="8" max="8" width="7" style="35" bestFit="1" customWidth="1"/>
    <col min="9" max="9" width="5.28515625" style="35" customWidth="1"/>
    <col min="10" max="10" width="8.28515625" style="35" bestFit="1" customWidth="1"/>
    <col min="11" max="11" width="5.85546875" style="35" bestFit="1" customWidth="1"/>
    <col min="12" max="12" width="7" style="35" bestFit="1" customWidth="1"/>
    <col min="13" max="13" width="4.42578125" style="35" bestFit="1" customWidth="1"/>
    <col min="14" max="14" width="7.7109375" style="35" customWidth="1"/>
    <col min="15" max="15" width="4.42578125" style="35" bestFit="1" customWidth="1"/>
    <col min="16" max="16" width="8.28515625" style="35" bestFit="1" customWidth="1"/>
    <col min="17" max="17" width="5.5703125" style="35" customWidth="1"/>
    <col min="18" max="18" width="8" style="35" customWidth="1"/>
    <col min="19" max="19" width="7.7109375" style="35" customWidth="1"/>
    <col min="20" max="20" width="8.28515625" style="35" bestFit="1" customWidth="1"/>
    <col min="21" max="21" width="6.7109375" style="35" customWidth="1"/>
    <col min="22" max="22" width="11.140625" style="35" bestFit="1" customWidth="1"/>
    <col min="23" max="23" width="7.2851562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6" spans="1:29" ht="18.75" x14ac:dyDescent="0.25">
      <c r="A6" s="298" t="s">
        <v>5</v>
      </c>
      <c r="B6" s="298"/>
      <c r="C6" s="298"/>
      <c r="D6" s="298"/>
      <c r="E6" s="298"/>
      <c r="F6" s="298"/>
      <c r="G6" s="298"/>
      <c r="H6" s="298"/>
      <c r="I6" s="298"/>
      <c r="J6" s="298"/>
      <c r="K6" s="298"/>
      <c r="L6" s="298"/>
      <c r="M6" s="298"/>
      <c r="N6" s="298"/>
      <c r="O6" s="298"/>
      <c r="P6" s="298"/>
      <c r="Q6" s="298"/>
      <c r="R6" s="298"/>
      <c r="S6" s="298"/>
      <c r="T6" s="298"/>
      <c r="U6" s="298"/>
    </row>
    <row r="7" spans="1:29" ht="18.75" x14ac:dyDescent="0.25">
      <c r="A7" s="50"/>
      <c r="B7" s="50"/>
      <c r="C7" s="50"/>
      <c r="D7" s="50"/>
      <c r="E7" s="50"/>
      <c r="F7" s="50"/>
      <c r="G7" s="50"/>
      <c r="H7" s="139"/>
      <c r="I7" s="139"/>
      <c r="J7" s="139"/>
      <c r="K7" s="139"/>
      <c r="L7" s="139"/>
      <c r="M7" s="139"/>
      <c r="N7" s="139"/>
      <c r="O7" s="139"/>
      <c r="P7" s="139"/>
      <c r="Q7" s="139"/>
      <c r="R7" s="139"/>
      <c r="S7" s="139"/>
      <c r="T7" s="139"/>
      <c r="U7" s="139"/>
      <c r="X7" s="139"/>
      <c r="Y7" s="13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29" ht="18.75" customHeight="1" x14ac:dyDescent="0.25">
      <c r="A9" s="295" t="s">
        <v>4</v>
      </c>
      <c r="B9" s="295"/>
      <c r="C9" s="295"/>
      <c r="D9" s="295"/>
      <c r="E9" s="295"/>
      <c r="F9" s="295"/>
      <c r="G9" s="295"/>
      <c r="H9" s="295"/>
      <c r="I9" s="295"/>
      <c r="J9" s="295"/>
      <c r="K9" s="295"/>
      <c r="L9" s="295"/>
      <c r="M9" s="295"/>
      <c r="N9" s="295"/>
      <c r="O9" s="295"/>
      <c r="P9" s="295"/>
      <c r="Q9" s="295"/>
      <c r="R9" s="295"/>
      <c r="S9" s="295"/>
      <c r="T9" s="295"/>
      <c r="U9" s="295"/>
    </row>
    <row r="10" spans="1:29" ht="18.75" x14ac:dyDescent="0.25">
      <c r="A10" s="50"/>
      <c r="B10" s="50"/>
      <c r="C10" s="50"/>
      <c r="D10" s="50"/>
      <c r="E10" s="50"/>
      <c r="F10" s="50"/>
      <c r="G10" s="50"/>
      <c r="H10" s="139"/>
      <c r="I10" s="139"/>
      <c r="J10" s="139"/>
      <c r="K10" s="139"/>
      <c r="L10" s="139"/>
      <c r="M10" s="139"/>
      <c r="N10" s="139"/>
      <c r="O10" s="139"/>
      <c r="P10" s="139"/>
      <c r="Q10" s="139"/>
      <c r="R10" s="139"/>
      <c r="S10" s="139"/>
      <c r="T10" s="139"/>
      <c r="U10" s="139"/>
      <c r="X10" s="139"/>
      <c r="Y10" s="139"/>
    </row>
    <row r="11" spans="1:29" x14ac:dyDescent="0.25">
      <c r="A11" s="299" t="str">
        <f>'1. паспорт местоположение'!A12:C12</f>
        <v>L_NA1000.PR.0002</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25">
      <c r="A12" s="295" t="s">
        <v>3</v>
      </c>
      <c r="B12" s="295"/>
      <c r="C12" s="295"/>
      <c r="D12" s="295"/>
      <c r="E12" s="295"/>
      <c r="F12" s="295"/>
      <c r="G12" s="295"/>
      <c r="H12" s="295"/>
      <c r="I12" s="295"/>
      <c r="J12" s="295"/>
      <c r="K12" s="295"/>
      <c r="L12" s="295"/>
      <c r="M12" s="295"/>
      <c r="N12" s="295"/>
      <c r="O12" s="295"/>
      <c r="P12" s="295"/>
      <c r="Q12" s="295"/>
      <c r="R12" s="295"/>
      <c r="S12" s="295"/>
      <c r="T12" s="295"/>
      <c r="U12" s="295"/>
    </row>
    <row r="13" spans="1:29" ht="16.5" customHeight="1" x14ac:dyDescent="0.3">
      <c r="A13" s="9"/>
      <c r="B13" s="9"/>
      <c r="C13" s="9"/>
      <c r="D13" s="9"/>
      <c r="E13" s="9"/>
      <c r="F13" s="9"/>
      <c r="G13" s="9"/>
      <c r="H13" s="140"/>
      <c r="I13" s="140"/>
      <c r="J13" s="140"/>
      <c r="K13" s="140"/>
      <c r="L13" s="140"/>
      <c r="M13" s="140"/>
      <c r="N13" s="140"/>
      <c r="O13" s="140"/>
      <c r="P13" s="140"/>
      <c r="Q13" s="140"/>
      <c r="R13" s="140"/>
      <c r="S13" s="140"/>
      <c r="T13" s="219"/>
      <c r="U13" s="219"/>
      <c r="X13" s="219"/>
      <c r="Y13" s="219"/>
    </row>
    <row r="14" spans="1:29" x14ac:dyDescent="0.25">
      <c r="A14" s="299" t="str">
        <f>'1. паспорт местоположение'!A15:C15</f>
        <v>Создание конфигурации единой аналитической платформы, с возможностью прогнозирования событий</v>
      </c>
      <c r="B14" s="299"/>
      <c r="C14" s="299"/>
      <c r="D14" s="299"/>
      <c r="E14" s="299"/>
      <c r="F14" s="299"/>
      <c r="G14" s="299"/>
      <c r="H14" s="299"/>
      <c r="I14" s="299"/>
      <c r="J14" s="299"/>
      <c r="K14" s="299"/>
      <c r="L14" s="299"/>
      <c r="M14" s="299"/>
      <c r="N14" s="299"/>
      <c r="O14" s="299"/>
      <c r="P14" s="299"/>
      <c r="Q14" s="299"/>
      <c r="R14" s="299"/>
      <c r="S14" s="299"/>
      <c r="T14" s="299"/>
      <c r="U14" s="299"/>
    </row>
    <row r="15" spans="1:29" ht="15.75" customHeight="1" x14ac:dyDescent="0.25">
      <c r="A15" s="295" t="s">
        <v>2</v>
      </c>
      <c r="B15" s="295"/>
      <c r="C15" s="295"/>
      <c r="D15" s="295"/>
      <c r="E15" s="295"/>
      <c r="F15" s="295"/>
      <c r="G15" s="295"/>
      <c r="H15" s="295"/>
      <c r="I15" s="295"/>
      <c r="J15" s="295"/>
      <c r="K15" s="295"/>
      <c r="L15" s="295"/>
      <c r="M15" s="295"/>
      <c r="N15" s="295"/>
      <c r="O15" s="295"/>
      <c r="P15" s="295"/>
      <c r="Q15" s="295"/>
      <c r="R15" s="295"/>
      <c r="S15" s="295"/>
      <c r="T15" s="295"/>
      <c r="U15" s="295"/>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8" spans="1:34" x14ac:dyDescent="0.25">
      <c r="A18" s="466" t="s">
        <v>240</v>
      </c>
      <c r="B18" s="466"/>
      <c r="C18" s="466"/>
      <c r="D18" s="466"/>
      <c r="E18" s="466"/>
      <c r="F18" s="466"/>
      <c r="G18" s="466"/>
      <c r="H18" s="466"/>
      <c r="I18" s="466"/>
      <c r="J18" s="466"/>
      <c r="K18" s="466"/>
      <c r="L18" s="466"/>
      <c r="M18" s="466"/>
      <c r="N18" s="466"/>
      <c r="O18" s="466"/>
      <c r="P18" s="466"/>
      <c r="Q18" s="466"/>
      <c r="R18" s="466"/>
      <c r="S18" s="466"/>
      <c r="T18" s="466"/>
      <c r="U18" s="466"/>
    </row>
    <row r="20" spans="1:34" s="144" customFormat="1" ht="21" customHeight="1" x14ac:dyDescent="0.25">
      <c r="A20" s="467" t="s">
        <v>130</v>
      </c>
      <c r="B20" s="467" t="s">
        <v>129</v>
      </c>
      <c r="C20" s="470" t="s">
        <v>128</v>
      </c>
      <c r="D20" s="470"/>
      <c r="E20" s="471" t="s">
        <v>127</v>
      </c>
      <c r="F20" s="471"/>
      <c r="G20" s="472" t="s">
        <v>629</v>
      </c>
      <c r="H20" s="463" t="s">
        <v>550</v>
      </c>
      <c r="I20" s="464"/>
      <c r="J20" s="464"/>
      <c r="K20" s="464"/>
      <c r="L20" s="463" t="s">
        <v>551</v>
      </c>
      <c r="M20" s="464"/>
      <c r="N20" s="464"/>
      <c r="O20" s="464"/>
      <c r="P20" s="463" t="s">
        <v>556</v>
      </c>
      <c r="Q20" s="464"/>
      <c r="R20" s="464"/>
      <c r="S20" s="464"/>
      <c r="T20" s="463" t="s">
        <v>623</v>
      </c>
      <c r="U20" s="464"/>
      <c r="V20" s="464"/>
      <c r="W20" s="464"/>
      <c r="X20" s="463" t="s">
        <v>630</v>
      </c>
      <c r="Y20" s="464"/>
      <c r="Z20" s="464"/>
      <c r="AA20" s="464"/>
      <c r="AB20" s="461" t="s">
        <v>126</v>
      </c>
      <c r="AC20" s="461"/>
    </row>
    <row r="21" spans="1:34" s="144" customFormat="1" ht="81.75" customHeight="1" x14ac:dyDescent="0.25">
      <c r="A21" s="468"/>
      <c r="B21" s="468"/>
      <c r="C21" s="470"/>
      <c r="D21" s="470"/>
      <c r="E21" s="471"/>
      <c r="F21" s="471"/>
      <c r="G21" s="473"/>
      <c r="H21" s="462" t="s">
        <v>0</v>
      </c>
      <c r="I21" s="462"/>
      <c r="J21" s="462" t="s">
        <v>476</v>
      </c>
      <c r="K21" s="462"/>
      <c r="L21" s="462" t="s">
        <v>0</v>
      </c>
      <c r="M21" s="462"/>
      <c r="N21" s="462" t="s">
        <v>476</v>
      </c>
      <c r="O21" s="462"/>
      <c r="P21" s="462" t="s">
        <v>0</v>
      </c>
      <c r="Q21" s="462"/>
      <c r="R21" s="462" t="s">
        <v>476</v>
      </c>
      <c r="S21" s="462"/>
      <c r="T21" s="462" t="s">
        <v>0</v>
      </c>
      <c r="U21" s="462"/>
      <c r="V21" s="462" t="s">
        <v>476</v>
      </c>
      <c r="W21" s="462"/>
      <c r="X21" s="462" t="s">
        <v>0</v>
      </c>
      <c r="Y21" s="462"/>
      <c r="Z21" s="462" t="s">
        <v>476</v>
      </c>
      <c r="AA21" s="462"/>
      <c r="AB21" s="461"/>
      <c r="AC21" s="461"/>
    </row>
    <row r="22" spans="1:34" s="144" customFormat="1" ht="89.25" customHeight="1" x14ac:dyDescent="0.3">
      <c r="A22" s="469"/>
      <c r="B22" s="469"/>
      <c r="C22" s="221" t="s">
        <v>0</v>
      </c>
      <c r="D22" s="221" t="s">
        <v>476</v>
      </c>
      <c r="E22" s="142" t="s">
        <v>631</v>
      </c>
      <c r="F22" s="142" t="s">
        <v>632</v>
      </c>
      <c r="G22" s="474"/>
      <c r="H22" s="222" t="s">
        <v>231</v>
      </c>
      <c r="I22" s="222" t="s">
        <v>477</v>
      </c>
      <c r="J22" s="222" t="s">
        <v>231</v>
      </c>
      <c r="K22" s="222" t="s">
        <v>477</v>
      </c>
      <c r="L22" s="222" t="s">
        <v>231</v>
      </c>
      <c r="M22" s="222" t="s">
        <v>477</v>
      </c>
      <c r="N22" s="222" t="s">
        <v>231</v>
      </c>
      <c r="O22" s="222" t="s">
        <v>477</v>
      </c>
      <c r="P22" s="222" t="s">
        <v>231</v>
      </c>
      <c r="Q22" s="222" t="s">
        <v>477</v>
      </c>
      <c r="R22" s="222" t="s">
        <v>231</v>
      </c>
      <c r="S22" s="222" t="s">
        <v>477</v>
      </c>
      <c r="T22" s="222" t="s">
        <v>231</v>
      </c>
      <c r="U22" s="222" t="s">
        <v>477</v>
      </c>
      <c r="V22" s="288" t="s">
        <v>231</v>
      </c>
      <c r="W22" s="222" t="s">
        <v>477</v>
      </c>
      <c r="X22" s="222" t="s">
        <v>231</v>
      </c>
      <c r="Y22" s="222" t="s">
        <v>477</v>
      </c>
      <c r="Z22" s="288" t="s">
        <v>231</v>
      </c>
      <c r="AA22" s="222" t="s">
        <v>477</v>
      </c>
      <c r="AB22" s="221" t="s">
        <v>125</v>
      </c>
      <c r="AC22" s="221" t="s">
        <v>476</v>
      </c>
      <c r="AE22" s="143"/>
      <c r="AF22" s="143"/>
      <c r="AG22" s="143"/>
      <c r="AH22" s="143"/>
    </row>
    <row r="23" spans="1:34" s="14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87">
        <v>22</v>
      </c>
      <c r="W23" s="220">
        <v>23</v>
      </c>
      <c r="X23" s="289">
        <v>24</v>
      </c>
      <c r="Y23" s="289">
        <v>25</v>
      </c>
      <c r="Z23" s="289">
        <v>26</v>
      </c>
      <c r="AA23" s="289">
        <v>27</v>
      </c>
      <c r="AB23" s="220">
        <v>28</v>
      </c>
      <c r="AC23" s="220">
        <v>29</v>
      </c>
    </row>
    <row r="24" spans="1:34" s="144" customFormat="1" ht="47.25" customHeight="1" x14ac:dyDescent="0.25">
      <c r="A24" s="145">
        <v>1</v>
      </c>
      <c r="B24" s="146" t="s">
        <v>124</v>
      </c>
      <c r="C24" s="147">
        <v>183.62206065346754</v>
      </c>
      <c r="D24" s="147">
        <v>7.8445</v>
      </c>
      <c r="E24" s="147">
        <v>175.77756065346753</v>
      </c>
      <c r="F24" s="147">
        <v>175.77756065346753</v>
      </c>
      <c r="G24" s="147">
        <v>0</v>
      </c>
      <c r="H24" s="147">
        <v>0</v>
      </c>
      <c r="I24" s="147"/>
      <c r="J24" s="147">
        <v>0</v>
      </c>
      <c r="K24" s="147"/>
      <c r="L24" s="147">
        <v>66.359175753072378</v>
      </c>
      <c r="M24" s="147"/>
      <c r="N24" s="147">
        <v>0</v>
      </c>
      <c r="O24" s="147"/>
      <c r="P24" s="147">
        <v>33.83996020783664</v>
      </c>
      <c r="Q24" s="147"/>
      <c r="R24" s="147">
        <v>0</v>
      </c>
      <c r="S24" s="147"/>
      <c r="T24" s="147">
        <v>75.578424692558542</v>
      </c>
      <c r="U24" s="147"/>
      <c r="V24" s="147">
        <v>0</v>
      </c>
      <c r="W24" s="147"/>
      <c r="X24" s="147">
        <v>0</v>
      </c>
      <c r="Y24" s="147"/>
      <c r="Z24" s="147" t="s">
        <v>282</v>
      </c>
      <c r="AA24" s="147"/>
      <c r="AB24" s="147">
        <v>175.77756065346756</v>
      </c>
      <c r="AC24" s="147">
        <v>0</v>
      </c>
      <c r="AG24" s="224"/>
    </row>
    <row r="25" spans="1:34" s="144" customFormat="1" ht="24" customHeight="1" x14ac:dyDescent="0.25">
      <c r="A25" s="148" t="s">
        <v>123</v>
      </c>
      <c r="B25" s="149" t="s">
        <v>122</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282</v>
      </c>
      <c r="AA25" s="147"/>
      <c r="AB25" s="147">
        <v>0</v>
      </c>
      <c r="AC25" s="147">
        <v>0</v>
      </c>
    </row>
    <row r="26" spans="1:34" s="144" customFormat="1" x14ac:dyDescent="0.25">
      <c r="A26" s="148" t="s">
        <v>121</v>
      </c>
      <c r="B26" s="149" t="s">
        <v>120</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282</v>
      </c>
      <c r="AA26" s="147"/>
      <c r="AB26" s="147">
        <v>0</v>
      </c>
      <c r="AC26" s="147">
        <v>0</v>
      </c>
    </row>
    <row r="27" spans="1:34" s="144" customFormat="1" ht="38.25" customHeight="1" x14ac:dyDescent="0.25">
      <c r="A27" s="148" t="s">
        <v>119</v>
      </c>
      <c r="B27" s="149" t="s">
        <v>213</v>
      </c>
      <c r="C27" s="147"/>
      <c r="D27" s="147"/>
      <c r="E27" s="147"/>
      <c r="F27" s="147"/>
      <c r="G27" s="147">
        <v>0</v>
      </c>
      <c r="H27" s="147">
        <v>0</v>
      </c>
      <c r="I27" s="147"/>
      <c r="J27" s="147">
        <v>0</v>
      </c>
      <c r="K27" s="147"/>
      <c r="L27" s="147">
        <v>58.88653312756032</v>
      </c>
      <c r="M27" s="147"/>
      <c r="N27" s="147">
        <v>0</v>
      </c>
      <c r="O27" s="147"/>
      <c r="P27" s="147">
        <v>28.199966839863869</v>
      </c>
      <c r="Q27" s="147"/>
      <c r="R27" s="147">
        <v>0</v>
      </c>
      <c r="S27" s="147"/>
      <c r="T27" s="147">
        <v>62.982020577132118</v>
      </c>
      <c r="U27" s="147"/>
      <c r="V27" s="147">
        <v>0</v>
      </c>
      <c r="W27" s="147"/>
      <c r="X27" s="147">
        <v>0</v>
      </c>
      <c r="Y27" s="147"/>
      <c r="Z27" s="147" t="s">
        <v>282</v>
      </c>
      <c r="AA27" s="147"/>
      <c r="AB27" s="147">
        <v>150.06852054455629</v>
      </c>
      <c r="AC27" s="147">
        <v>0</v>
      </c>
      <c r="AF27" s="224"/>
      <c r="AG27" s="224"/>
    </row>
    <row r="28" spans="1:34" s="144" customFormat="1" x14ac:dyDescent="0.25">
      <c r="A28" s="148" t="s">
        <v>118</v>
      </c>
      <c r="B28" s="149" t="s">
        <v>117</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4" s="144" customFormat="1" x14ac:dyDescent="0.25">
      <c r="A29" s="148" t="s">
        <v>116</v>
      </c>
      <c r="B29" s="150" t="s">
        <v>115</v>
      </c>
      <c r="C29" s="147"/>
      <c r="D29" s="147"/>
      <c r="E29" s="147"/>
      <c r="F29" s="147"/>
      <c r="G29" s="147">
        <v>0</v>
      </c>
      <c r="H29" s="147">
        <v>0</v>
      </c>
      <c r="I29" s="147"/>
      <c r="J29" s="147">
        <v>0</v>
      </c>
      <c r="K29" s="147"/>
      <c r="L29" s="147">
        <v>7.4726426255120586</v>
      </c>
      <c r="M29" s="147"/>
      <c r="N29" s="147">
        <v>0</v>
      </c>
      <c r="O29" s="147"/>
      <c r="P29" s="147">
        <v>5.639993367972771</v>
      </c>
      <c r="Q29" s="147"/>
      <c r="R29" s="147">
        <v>0</v>
      </c>
      <c r="S29" s="147"/>
      <c r="T29" s="147">
        <v>12.596404115426424</v>
      </c>
      <c r="U29" s="147"/>
      <c r="V29" s="147">
        <v>0</v>
      </c>
      <c r="W29" s="147"/>
      <c r="X29" s="147">
        <v>0</v>
      </c>
      <c r="Y29" s="147"/>
      <c r="Z29" s="147" t="s">
        <v>282</v>
      </c>
      <c r="AA29" s="147"/>
      <c r="AB29" s="147">
        <v>25.709040108911253</v>
      </c>
      <c r="AC29" s="147">
        <v>0</v>
      </c>
    </row>
    <row r="30" spans="1:34" s="144" customFormat="1" ht="47.25" x14ac:dyDescent="0.25">
      <c r="A30" s="145" t="s">
        <v>59</v>
      </c>
      <c r="B30" s="146" t="s">
        <v>114</v>
      </c>
      <c r="C30" s="147">
        <v>157.91302054455633</v>
      </c>
      <c r="D30" s="147">
        <v>7.8445</v>
      </c>
      <c r="E30" s="147">
        <v>150.06852054455632</v>
      </c>
      <c r="F30" s="147">
        <v>150.06852054455632</v>
      </c>
      <c r="G30" s="147">
        <v>0</v>
      </c>
      <c r="H30" s="147">
        <v>0</v>
      </c>
      <c r="I30" s="147"/>
      <c r="J30" s="147">
        <v>0</v>
      </c>
      <c r="K30" s="147"/>
      <c r="L30" s="147">
        <v>58.886533127560327</v>
      </c>
      <c r="M30" s="147"/>
      <c r="N30" s="147">
        <v>0</v>
      </c>
      <c r="O30" s="147"/>
      <c r="P30" s="147">
        <v>28.199966839863865</v>
      </c>
      <c r="Q30" s="147"/>
      <c r="R30" s="147">
        <v>0</v>
      </c>
      <c r="S30" s="147"/>
      <c r="T30" s="147">
        <v>62.982020577132118</v>
      </c>
      <c r="U30" s="147"/>
      <c r="V30" s="147">
        <v>0</v>
      </c>
      <c r="W30" s="147"/>
      <c r="X30" s="147">
        <v>0</v>
      </c>
      <c r="Y30" s="147"/>
      <c r="Z30" s="147" t="s">
        <v>282</v>
      </c>
      <c r="AA30" s="147"/>
      <c r="AB30" s="147">
        <v>150.06852054455629</v>
      </c>
      <c r="AC30" s="147">
        <v>0</v>
      </c>
      <c r="AF30" s="224"/>
      <c r="AG30" s="224"/>
    </row>
    <row r="31" spans="1:34" s="144" customFormat="1" x14ac:dyDescent="0.25">
      <c r="A31" s="145" t="s">
        <v>113</v>
      </c>
      <c r="B31" s="149" t="s">
        <v>112</v>
      </c>
      <c r="C31" s="147">
        <v>0</v>
      </c>
      <c r="D31" s="147">
        <v>0</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4" s="144" customFormat="1" ht="31.5" x14ac:dyDescent="0.25">
      <c r="A32" s="145" t="s">
        <v>111</v>
      </c>
      <c r="B32" s="149" t="s">
        <v>110</v>
      </c>
      <c r="C32" s="147">
        <v>0</v>
      </c>
      <c r="D32" s="147">
        <v>0</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4" customFormat="1" x14ac:dyDescent="0.25">
      <c r="A33" s="145" t="s">
        <v>109</v>
      </c>
      <c r="B33" s="149" t="s">
        <v>108</v>
      </c>
      <c r="C33" s="147">
        <v>0</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4" customFormat="1" x14ac:dyDescent="0.25">
      <c r="A34" s="145" t="s">
        <v>107</v>
      </c>
      <c r="B34" s="149" t="s">
        <v>106</v>
      </c>
      <c r="C34" s="147">
        <v>157.91302054455633</v>
      </c>
      <c r="D34" s="147">
        <v>7.8445</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4" customFormat="1" ht="48" customHeight="1" x14ac:dyDescent="0.25">
      <c r="A35" s="145" t="s">
        <v>58</v>
      </c>
      <c r="B35" s="146" t="s">
        <v>105</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4" customFormat="1" ht="44.25" customHeight="1" x14ac:dyDescent="0.25">
      <c r="A36" s="148" t="s">
        <v>104</v>
      </c>
      <c r="B36" s="149" t="s">
        <v>483</v>
      </c>
      <c r="C36" s="147"/>
      <c r="D36" s="147"/>
      <c r="E36" s="147"/>
      <c r="F36" s="147"/>
      <c r="G36" s="147">
        <v>0</v>
      </c>
      <c r="H36" s="147">
        <v>0</v>
      </c>
      <c r="I36" s="213" t="s">
        <v>513</v>
      </c>
      <c r="J36" s="147">
        <v>0</v>
      </c>
      <c r="K36" s="213" t="s">
        <v>513</v>
      </c>
      <c r="L36" s="147">
        <v>0</v>
      </c>
      <c r="M36" s="213" t="s">
        <v>513</v>
      </c>
      <c r="N36" s="147">
        <v>0</v>
      </c>
      <c r="O36" s="213" t="s">
        <v>513</v>
      </c>
      <c r="P36" s="147">
        <v>0</v>
      </c>
      <c r="Q36" s="213" t="s">
        <v>513</v>
      </c>
      <c r="R36" s="147">
        <v>0</v>
      </c>
      <c r="S36" s="213" t="s">
        <v>513</v>
      </c>
      <c r="T36" s="147">
        <v>0</v>
      </c>
      <c r="U36" s="213" t="s">
        <v>513</v>
      </c>
      <c r="V36" s="147">
        <v>0</v>
      </c>
      <c r="W36" s="213" t="s">
        <v>513</v>
      </c>
      <c r="X36" s="147">
        <v>0</v>
      </c>
      <c r="Y36" s="213" t="s">
        <v>513</v>
      </c>
      <c r="Z36" s="147" t="s">
        <v>282</v>
      </c>
      <c r="AA36" s="213" t="s">
        <v>282</v>
      </c>
      <c r="AB36" s="147">
        <v>0</v>
      </c>
      <c r="AC36" s="147">
        <v>0</v>
      </c>
    </row>
    <row r="37" spans="1:29" s="144" customFormat="1" ht="31.5" x14ac:dyDescent="0.25">
      <c r="A37" s="148" t="s">
        <v>103</v>
      </c>
      <c r="B37" s="151" t="s">
        <v>481</v>
      </c>
      <c r="C37" s="147"/>
      <c r="D37" s="147"/>
      <c r="E37" s="147"/>
      <c r="F37" s="147"/>
      <c r="G37" s="147">
        <v>0</v>
      </c>
      <c r="H37" s="147">
        <v>0</v>
      </c>
      <c r="I37" s="213" t="s">
        <v>513</v>
      </c>
      <c r="J37" s="147">
        <v>0</v>
      </c>
      <c r="K37" s="213" t="s">
        <v>513</v>
      </c>
      <c r="L37" s="147">
        <v>0</v>
      </c>
      <c r="M37" s="213" t="s">
        <v>513</v>
      </c>
      <c r="N37" s="147">
        <v>0</v>
      </c>
      <c r="O37" s="213" t="s">
        <v>513</v>
      </c>
      <c r="P37" s="147">
        <v>0</v>
      </c>
      <c r="Q37" s="213" t="s">
        <v>513</v>
      </c>
      <c r="R37" s="147">
        <v>0</v>
      </c>
      <c r="S37" s="213" t="s">
        <v>513</v>
      </c>
      <c r="T37" s="147">
        <v>0</v>
      </c>
      <c r="U37" s="213" t="s">
        <v>513</v>
      </c>
      <c r="V37" s="147">
        <v>0</v>
      </c>
      <c r="W37" s="213" t="s">
        <v>513</v>
      </c>
      <c r="X37" s="147">
        <v>0</v>
      </c>
      <c r="Y37" s="213" t="s">
        <v>513</v>
      </c>
      <c r="Z37" s="147" t="s">
        <v>282</v>
      </c>
      <c r="AA37" s="213" t="s">
        <v>282</v>
      </c>
      <c r="AB37" s="147">
        <v>0</v>
      </c>
      <c r="AC37" s="147">
        <v>0</v>
      </c>
    </row>
    <row r="38" spans="1:29" s="144" customFormat="1" x14ac:dyDescent="0.25">
      <c r="A38" s="148" t="s">
        <v>102</v>
      </c>
      <c r="B38" s="151" t="s">
        <v>93</v>
      </c>
      <c r="C38" s="147"/>
      <c r="D38" s="147"/>
      <c r="E38" s="147"/>
      <c r="F38" s="147"/>
      <c r="G38" s="147">
        <v>0</v>
      </c>
      <c r="H38" s="147">
        <v>0</v>
      </c>
      <c r="I38" s="213" t="s">
        <v>513</v>
      </c>
      <c r="J38" s="147">
        <v>0</v>
      </c>
      <c r="K38" s="213" t="s">
        <v>513</v>
      </c>
      <c r="L38" s="147">
        <v>0</v>
      </c>
      <c r="M38" s="213" t="s">
        <v>513</v>
      </c>
      <c r="N38" s="147">
        <v>0</v>
      </c>
      <c r="O38" s="213" t="s">
        <v>513</v>
      </c>
      <c r="P38" s="147">
        <v>0</v>
      </c>
      <c r="Q38" s="213" t="s">
        <v>513</v>
      </c>
      <c r="R38" s="147">
        <v>0</v>
      </c>
      <c r="S38" s="213" t="s">
        <v>513</v>
      </c>
      <c r="T38" s="147">
        <v>0</v>
      </c>
      <c r="U38" s="213" t="s">
        <v>513</v>
      </c>
      <c r="V38" s="147">
        <v>0</v>
      </c>
      <c r="W38" s="213" t="s">
        <v>513</v>
      </c>
      <c r="X38" s="147">
        <v>0</v>
      </c>
      <c r="Y38" s="213" t="s">
        <v>513</v>
      </c>
      <c r="Z38" s="147" t="s">
        <v>282</v>
      </c>
      <c r="AA38" s="213" t="s">
        <v>282</v>
      </c>
      <c r="AB38" s="147">
        <v>0</v>
      </c>
      <c r="AC38" s="147">
        <v>0</v>
      </c>
    </row>
    <row r="39" spans="1:29" s="144" customFormat="1" x14ac:dyDescent="0.25">
      <c r="A39" s="148" t="s">
        <v>101</v>
      </c>
      <c r="B39" s="149" t="s">
        <v>514</v>
      </c>
      <c r="C39" s="147"/>
      <c r="D39" s="147"/>
      <c r="E39" s="147"/>
      <c r="F39" s="147"/>
      <c r="G39" s="147">
        <v>0</v>
      </c>
      <c r="H39" s="147">
        <v>0</v>
      </c>
      <c r="I39" s="213" t="s">
        <v>513</v>
      </c>
      <c r="J39" s="147">
        <v>0</v>
      </c>
      <c r="K39" s="213" t="s">
        <v>513</v>
      </c>
      <c r="L39" s="147">
        <v>0</v>
      </c>
      <c r="M39" s="213" t="s">
        <v>513</v>
      </c>
      <c r="N39" s="147">
        <v>0</v>
      </c>
      <c r="O39" s="213" t="s">
        <v>513</v>
      </c>
      <c r="P39" s="147">
        <v>0</v>
      </c>
      <c r="Q39" s="213" t="s">
        <v>513</v>
      </c>
      <c r="R39" s="147">
        <v>0</v>
      </c>
      <c r="S39" s="213" t="s">
        <v>513</v>
      </c>
      <c r="T39" s="147">
        <v>0</v>
      </c>
      <c r="U39" s="213" t="s">
        <v>513</v>
      </c>
      <c r="V39" s="147">
        <v>0</v>
      </c>
      <c r="W39" s="213" t="s">
        <v>513</v>
      </c>
      <c r="X39" s="147">
        <v>0</v>
      </c>
      <c r="Y39" s="213" t="s">
        <v>513</v>
      </c>
      <c r="Z39" s="147" t="s">
        <v>282</v>
      </c>
      <c r="AA39" s="213" t="s">
        <v>282</v>
      </c>
      <c r="AB39" s="147">
        <v>0</v>
      </c>
      <c r="AC39" s="147">
        <v>0</v>
      </c>
    </row>
    <row r="40" spans="1:29" s="144" customFormat="1" x14ac:dyDescent="0.25">
      <c r="A40" s="148" t="s">
        <v>100</v>
      </c>
      <c r="B40" s="149" t="s">
        <v>484</v>
      </c>
      <c r="C40" s="147"/>
      <c r="D40" s="147"/>
      <c r="E40" s="147"/>
      <c r="F40" s="147"/>
      <c r="G40" s="147">
        <v>0</v>
      </c>
      <c r="H40" s="147">
        <v>0</v>
      </c>
      <c r="I40" s="213" t="s">
        <v>513</v>
      </c>
      <c r="J40" s="147">
        <v>0</v>
      </c>
      <c r="K40" s="213" t="s">
        <v>513</v>
      </c>
      <c r="L40" s="147">
        <v>0</v>
      </c>
      <c r="M40" s="213" t="s">
        <v>513</v>
      </c>
      <c r="N40" s="147">
        <v>0</v>
      </c>
      <c r="O40" s="213" t="s">
        <v>513</v>
      </c>
      <c r="P40" s="147">
        <v>0</v>
      </c>
      <c r="Q40" s="213" t="s">
        <v>513</v>
      </c>
      <c r="R40" s="147">
        <v>0</v>
      </c>
      <c r="S40" s="213" t="s">
        <v>513</v>
      </c>
      <c r="T40" s="147">
        <v>0</v>
      </c>
      <c r="U40" s="213" t="s">
        <v>513</v>
      </c>
      <c r="V40" s="147">
        <v>0</v>
      </c>
      <c r="W40" s="213" t="s">
        <v>513</v>
      </c>
      <c r="X40" s="147">
        <v>0</v>
      </c>
      <c r="Y40" s="213" t="s">
        <v>513</v>
      </c>
      <c r="Z40" s="147" t="s">
        <v>282</v>
      </c>
      <c r="AA40" s="213" t="s">
        <v>282</v>
      </c>
      <c r="AB40" s="147">
        <v>0</v>
      </c>
      <c r="AC40" s="147">
        <v>0</v>
      </c>
    </row>
    <row r="41" spans="1:29" s="144" customFormat="1" x14ac:dyDescent="0.25">
      <c r="A41" s="148" t="s">
        <v>99</v>
      </c>
      <c r="B41" s="149" t="s">
        <v>485</v>
      </c>
      <c r="C41" s="147"/>
      <c r="D41" s="147"/>
      <c r="E41" s="147"/>
      <c r="F41" s="147"/>
      <c r="G41" s="147">
        <v>0</v>
      </c>
      <c r="H41" s="147">
        <v>0</v>
      </c>
      <c r="I41" s="213" t="s">
        <v>513</v>
      </c>
      <c r="J41" s="147">
        <v>0</v>
      </c>
      <c r="K41" s="213" t="s">
        <v>513</v>
      </c>
      <c r="L41" s="147">
        <v>0</v>
      </c>
      <c r="M41" s="213" t="s">
        <v>513</v>
      </c>
      <c r="N41" s="147">
        <v>0</v>
      </c>
      <c r="O41" s="213" t="s">
        <v>513</v>
      </c>
      <c r="P41" s="147">
        <v>0</v>
      </c>
      <c r="Q41" s="213" t="s">
        <v>513</v>
      </c>
      <c r="R41" s="147">
        <v>0</v>
      </c>
      <c r="S41" s="213" t="s">
        <v>513</v>
      </c>
      <c r="T41" s="147">
        <v>0</v>
      </c>
      <c r="U41" s="213" t="s">
        <v>513</v>
      </c>
      <c r="V41" s="147">
        <v>0</v>
      </c>
      <c r="W41" s="213" t="s">
        <v>513</v>
      </c>
      <c r="X41" s="147">
        <v>0</v>
      </c>
      <c r="Y41" s="213" t="s">
        <v>513</v>
      </c>
      <c r="Z41" s="147" t="s">
        <v>282</v>
      </c>
      <c r="AA41" s="213" t="s">
        <v>282</v>
      </c>
      <c r="AB41" s="147">
        <v>0</v>
      </c>
      <c r="AC41" s="147">
        <v>0</v>
      </c>
    </row>
    <row r="42" spans="1:29" s="144" customFormat="1" x14ac:dyDescent="0.25">
      <c r="A42" s="148" t="s">
        <v>98</v>
      </c>
      <c r="B42" s="149" t="s">
        <v>486</v>
      </c>
      <c r="C42" s="147"/>
      <c r="D42" s="147"/>
      <c r="E42" s="147"/>
      <c r="F42" s="147"/>
      <c r="G42" s="147">
        <v>0</v>
      </c>
      <c r="H42" s="147">
        <v>0</v>
      </c>
      <c r="I42" s="213" t="s">
        <v>513</v>
      </c>
      <c r="J42" s="147">
        <v>0</v>
      </c>
      <c r="K42" s="213" t="s">
        <v>513</v>
      </c>
      <c r="L42" s="147">
        <v>0</v>
      </c>
      <c r="M42" s="213" t="s">
        <v>513</v>
      </c>
      <c r="N42" s="147">
        <v>0</v>
      </c>
      <c r="O42" s="213" t="s">
        <v>513</v>
      </c>
      <c r="P42" s="147">
        <v>0</v>
      </c>
      <c r="Q42" s="213" t="s">
        <v>513</v>
      </c>
      <c r="R42" s="147">
        <v>0</v>
      </c>
      <c r="S42" s="213" t="s">
        <v>513</v>
      </c>
      <c r="T42" s="147">
        <v>0</v>
      </c>
      <c r="U42" s="213" t="s">
        <v>513</v>
      </c>
      <c r="V42" s="147">
        <v>0</v>
      </c>
      <c r="W42" s="213" t="s">
        <v>513</v>
      </c>
      <c r="X42" s="147">
        <v>0</v>
      </c>
      <c r="Y42" s="213" t="s">
        <v>513</v>
      </c>
      <c r="Z42" s="147" t="s">
        <v>282</v>
      </c>
      <c r="AA42" s="213" t="s">
        <v>282</v>
      </c>
      <c r="AB42" s="147">
        <v>0</v>
      </c>
      <c r="AC42" s="147">
        <v>0</v>
      </c>
    </row>
    <row r="43" spans="1:29" s="144" customFormat="1" x14ac:dyDescent="0.25">
      <c r="A43" s="148" t="s">
        <v>487</v>
      </c>
      <c r="B43" s="149" t="s">
        <v>488</v>
      </c>
      <c r="C43" s="147"/>
      <c r="D43" s="147"/>
      <c r="E43" s="147"/>
      <c r="F43" s="147"/>
      <c r="G43" s="147">
        <v>0</v>
      </c>
      <c r="H43" s="147">
        <v>0</v>
      </c>
      <c r="I43" s="213" t="s">
        <v>513</v>
      </c>
      <c r="J43" s="147">
        <v>0</v>
      </c>
      <c r="K43" s="213" t="s">
        <v>513</v>
      </c>
      <c r="L43" s="147">
        <v>0</v>
      </c>
      <c r="M43" s="213" t="s">
        <v>513</v>
      </c>
      <c r="N43" s="147">
        <v>0</v>
      </c>
      <c r="O43" s="213" t="s">
        <v>513</v>
      </c>
      <c r="P43" s="147">
        <v>0</v>
      </c>
      <c r="Q43" s="213" t="s">
        <v>513</v>
      </c>
      <c r="R43" s="147">
        <v>0</v>
      </c>
      <c r="S43" s="213" t="s">
        <v>513</v>
      </c>
      <c r="T43" s="147">
        <v>0</v>
      </c>
      <c r="U43" s="213" t="s">
        <v>513</v>
      </c>
      <c r="V43" s="147">
        <v>0</v>
      </c>
      <c r="W43" s="213" t="s">
        <v>513</v>
      </c>
      <c r="X43" s="147">
        <v>0</v>
      </c>
      <c r="Y43" s="213" t="s">
        <v>513</v>
      </c>
      <c r="Z43" s="147" t="s">
        <v>282</v>
      </c>
      <c r="AA43" s="213" t="s">
        <v>282</v>
      </c>
      <c r="AB43" s="147">
        <v>0</v>
      </c>
      <c r="AC43" s="147">
        <v>0</v>
      </c>
    </row>
    <row r="44" spans="1:29" s="144" customFormat="1" x14ac:dyDescent="0.25">
      <c r="A44" s="148" t="s">
        <v>489</v>
      </c>
      <c r="B44" s="149" t="s">
        <v>490</v>
      </c>
      <c r="C44" s="147"/>
      <c r="D44" s="147"/>
      <c r="E44" s="147"/>
      <c r="F44" s="147"/>
      <c r="G44" s="147">
        <v>0</v>
      </c>
      <c r="H44" s="147">
        <v>0</v>
      </c>
      <c r="I44" s="213" t="s">
        <v>513</v>
      </c>
      <c r="J44" s="147">
        <v>0</v>
      </c>
      <c r="K44" s="213" t="s">
        <v>513</v>
      </c>
      <c r="L44" s="147">
        <v>0</v>
      </c>
      <c r="M44" s="213" t="s">
        <v>513</v>
      </c>
      <c r="N44" s="147">
        <v>0</v>
      </c>
      <c r="O44" s="213" t="s">
        <v>513</v>
      </c>
      <c r="P44" s="147">
        <v>0</v>
      </c>
      <c r="Q44" s="213" t="s">
        <v>513</v>
      </c>
      <c r="R44" s="147">
        <v>0</v>
      </c>
      <c r="S44" s="213" t="s">
        <v>513</v>
      </c>
      <c r="T44" s="147">
        <v>0</v>
      </c>
      <c r="U44" s="213" t="s">
        <v>513</v>
      </c>
      <c r="V44" s="147">
        <v>0</v>
      </c>
      <c r="W44" s="213" t="s">
        <v>513</v>
      </c>
      <c r="X44" s="147">
        <v>0</v>
      </c>
      <c r="Y44" s="213" t="s">
        <v>513</v>
      </c>
      <c r="Z44" s="147" t="s">
        <v>282</v>
      </c>
      <c r="AA44" s="213" t="s">
        <v>282</v>
      </c>
      <c r="AB44" s="147">
        <v>0</v>
      </c>
      <c r="AC44" s="147">
        <v>0</v>
      </c>
    </row>
    <row r="45" spans="1:29" s="144" customFormat="1" x14ac:dyDescent="0.25">
      <c r="A45" s="148" t="s">
        <v>491</v>
      </c>
      <c r="B45" s="149" t="s">
        <v>492</v>
      </c>
      <c r="C45" s="147"/>
      <c r="D45" s="147"/>
      <c r="E45" s="147"/>
      <c r="F45" s="147"/>
      <c r="G45" s="147">
        <v>0</v>
      </c>
      <c r="H45" s="147">
        <v>0</v>
      </c>
      <c r="I45" s="213" t="s">
        <v>513</v>
      </c>
      <c r="J45" s="147">
        <v>0</v>
      </c>
      <c r="K45" s="213" t="s">
        <v>513</v>
      </c>
      <c r="L45" s="147">
        <v>0</v>
      </c>
      <c r="M45" s="213" t="s">
        <v>513</v>
      </c>
      <c r="N45" s="147">
        <v>0</v>
      </c>
      <c r="O45" s="213" t="s">
        <v>513</v>
      </c>
      <c r="P45" s="147">
        <v>0</v>
      </c>
      <c r="Q45" s="213" t="s">
        <v>513</v>
      </c>
      <c r="R45" s="147">
        <v>0</v>
      </c>
      <c r="S45" s="213" t="s">
        <v>513</v>
      </c>
      <c r="T45" s="147">
        <v>0</v>
      </c>
      <c r="U45" s="213" t="s">
        <v>513</v>
      </c>
      <c r="V45" s="147">
        <v>0</v>
      </c>
      <c r="W45" s="213" t="s">
        <v>513</v>
      </c>
      <c r="X45" s="147">
        <v>0</v>
      </c>
      <c r="Y45" s="213" t="s">
        <v>513</v>
      </c>
      <c r="Z45" s="147" t="s">
        <v>282</v>
      </c>
      <c r="AA45" s="213" t="s">
        <v>282</v>
      </c>
      <c r="AB45" s="147">
        <v>0</v>
      </c>
      <c r="AC45" s="147">
        <v>0</v>
      </c>
    </row>
    <row r="46" spans="1:29" s="144" customFormat="1" x14ac:dyDescent="0.25">
      <c r="A46" s="148" t="s">
        <v>493</v>
      </c>
      <c r="B46" s="149" t="s">
        <v>494</v>
      </c>
      <c r="C46" s="147"/>
      <c r="D46" s="147"/>
      <c r="E46" s="147"/>
      <c r="F46" s="147"/>
      <c r="G46" s="147">
        <v>0</v>
      </c>
      <c r="H46" s="147">
        <v>0</v>
      </c>
      <c r="I46" s="213" t="s">
        <v>513</v>
      </c>
      <c r="J46" s="147"/>
      <c r="K46" s="213" t="s">
        <v>513</v>
      </c>
      <c r="L46" s="147">
        <v>0</v>
      </c>
      <c r="M46" s="213" t="s">
        <v>513</v>
      </c>
      <c r="N46" s="147"/>
      <c r="O46" s="213" t="s">
        <v>513</v>
      </c>
      <c r="P46" s="147">
        <v>0</v>
      </c>
      <c r="Q46" s="213" t="s">
        <v>513</v>
      </c>
      <c r="R46" s="147"/>
      <c r="S46" s="213" t="s">
        <v>513</v>
      </c>
      <c r="T46" s="147">
        <v>0</v>
      </c>
      <c r="U46" s="213" t="s">
        <v>513</v>
      </c>
      <c r="V46" s="147"/>
      <c r="W46" s="213" t="s">
        <v>513</v>
      </c>
      <c r="X46" s="147"/>
      <c r="Y46" s="213" t="s">
        <v>513</v>
      </c>
      <c r="Z46" s="147"/>
      <c r="AA46" s="213" t="s">
        <v>513</v>
      </c>
      <c r="AB46" s="147">
        <v>0</v>
      </c>
      <c r="AC46" s="147">
        <v>0</v>
      </c>
    </row>
    <row r="47" spans="1:29" s="144" customFormat="1" x14ac:dyDescent="0.25">
      <c r="A47" s="145" t="s">
        <v>57</v>
      </c>
      <c r="B47" s="146" t="s">
        <v>97</v>
      </c>
      <c r="C47" s="147"/>
      <c r="D47" s="147"/>
      <c r="E47" s="147"/>
      <c r="F47" s="147"/>
      <c r="G47" s="147"/>
      <c r="H47" s="147"/>
      <c r="I47" s="147"/>
      <c r="J47" s="147"/>
      <c r="K47" s="147"/>
      <c r="L47" s="147"/>
      <c r="M47" s="147"/>
      <c r="N47" s="147"/>
      <c r="O47" s="213"/>
      <c r="P47" s="147"/>
      <c r="Q47" s="147"/>
      <c r="R47" s="147"/>
      <c r="S47" s="147"/>
      <c r="T47" s="147"/>
      <c r="U47" s="147"/>
      <c r="V47" s="147"/>
      <c r="W47" s="147"/>
      <c r="X47" s="147"/>
      <c r="Y47" s="147"/>
      <c r="Z47" s="147"/>
      <c r="AA47" s="147"/>
      <c r="AB47" s="147"/>
      <c r="AC47" s="147"/>
    </row>
    <row r="48" spans="1:29" s="144" customFormat="1" ht="33.75" customHeight="1" x14ac:dyDescent="0.25">
      <c r="A48" s="148" t="s">
        <v>96</v>
      </c>
      <c r="B48" s="149" t="s">
        <v>483</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282</v>
      </c>
      <c r="AA48" s="147"/>
      <c r="AB48" s="147">
        <v>0</v>
      </c>
      <c r="AC48" s="147">
        <v>0</v>
      </c>
    </row>
    <row r="49" spans="1:29" s="144" customFormat="1" ht="31.5" x14ac:dyDescent="0.25">
      <c r="A49" s="148" t="s">
        <v>95</v>
      </c>
      <c r="B49" s="151" t="s">
        <v>481</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282</v>
      </c>
      <c r="AA49" s="147"/>
      <c r="AB49" s="147">
        <v>0</v>
      </c>
      <c r="AC49" s="147">
        <v>0</v>
      </c>
    </row>
    <row r="50" spans="1:29" s="144" customFormat="1" x14ac:dyDescent="0.25">
      <c r="A50" s="148" t="s">
        <v>94</v>
      </c>
      <c r="B50" s="151" t="s">
        <v>93</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282</v>
      </c>
      <c r="AA50" s="147"/>
      <c r="AB50" s="147">
        <v>0</v>
      </c>
      <c r="AC50" s="147">
        <v>0</v>
      </c>
    </row>
    <row r="51" spans="1:29" s="144" customFormat="1" ht="31.5" x14ac:dyDescent="0.25">
      <c r="A51" s="148" t="s">
        <v>92</v>
      </c>
      <c r="B51" s="149" t="s">
        <v>91</v>
      </c>
      <c r="C51" s="147">
        <v>0</v>
      </c>
      <c r="D51" s="147">
        <v>0</v>
      </c>
      <c r="E51" s="147"/>
      <c r="F51" s="147"/>
      <c r="G51" s="147">
        <v>0</v>
      </c>
      <c r="H51" s="147">
        <v>0</v>
      </c>
      <c r="I51" s="147"/>
      <c r="J51" s="147">
        <v>0</v>
      </c>
      <c r="K51" s="147"/>
      <c r="L51" s="147">
        <v>0</v>
      </c>
      <c r="M51" s="147"/>
      <c r="N51" s="147">
        <v>0</v>
      </c>
      <c r="O51" s="147"/>
      <c r="P51" s="147">
        <v>0</v>
      </c>
      <c r="Q51" s="147"/>
      <c r="R51" s="147">
        <v>0</v>
      </c>
      <c r="S51" s="147"/>
      <c r="T51" s="147">
        <v>0</v>
      </c>
      <c r="U51" s="147"/>
      <c r="V51" s="147">
        <v>0</v>
      </c>
      <c r="W51" s="147"/>
      <c r="X51" s="147">
        <v>0</v>
      </c>
      <c r="Y51" s="147"/>
      <c r="Z51" s="147" t="s">
        <v>282</v>
      </c>
      <c r="AA51" s="147"/>
      <c r="AB51" s="147">
        <v>0</v>
      </c>
      <c r="AC51" s="147">
        <v>0</v>
      </c>
    </row>
    <row r="52" spans="1:29" s="144" customFormat="1" ht="31.5" x14ac:dyDescent="0.25">
      <c r="A52" s="148" t="s">
        <v>90</v>
      </c>
      <c r="B52" s="149" t="s">
        <v>89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282</v>
      </c>
      <c r="AA52" s="147"/>
      <c r="AB52" s="147">
        <v>0</v>
      </c>
      <c r="AC52" s="147">
        <v>0</v>
      </c>
    </row>
    <row r="53" spans="1:29" s="144" customFormat="1" x14ac:dyDescent="0.25">
      <c r="A53" s="148" t="s">
        <v>88</v>
      </c>
      <c r="B53" s="149" t="s">
        <v>87</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282</v>
      </c>
      <c r="AA53" s="147"/>
      <c r="AB53" s="147">
        <v>0</v>
      </c>
      <c r="AC53" s="147">
        <v>0</v>
      </c>
    </row>
    <row r="54" spans="1:29" s="144" customFormat="1" x14ac:dyDescent="0.25">
      <c r="A54" s="148" t="s">
        <v>86</v>
      </c>
      <c r="B54" s="149" t="s">
        <v>484</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282</v>
      </c>
      <c r="AA54" s="147"/>
      <c r="AB54" s="147">
        <v>0</v>
      </c>
      <c r="AC54" s="147">
        <v>0</v>
      </c>
    </row>
    <row r="55" spans="1:29" s="144" customFormat="1" x14ac:dyDescent="0.25">
      <c r="A55" s="148" t="s">
        <v>495</v>
      </c>
      <c r="B55" s="149" t="s">
        <v>485</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282</v>
      </c>
      <c r="AA55" s="147"/>
      <c r="AB55" s="147">
        <v>0</v>
      </c>
      <c r="AC55" s="147">
        <v>0</v>
      </c>
    </row>
    <row r="56" spans="1:29" s="144" customFormat="1" x14ac:dyDescent="0.25">
      <c r="A56" s="148" t="s">
        <v>496</v>
      </c>
      <c r="B56" s="149" t="s">
        <v>486</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282</v>
      </c>
      <c r="AA56" s="147"/>
      <c r="AB56" s="147">
        <v>0</v>
      </c>
      <c r="AC56" s="147">
        <v>0</v>
      </c>
    </row>
    <row r="57" spans="1:29" s="144" customFormat="1" x14ac:dyDescent="0.25">
      <c r="A57" s="148" t="s">
        <v>497</v>
      </c>
      <c r="B57" s="149" t="s">
        <v>488</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282</v>
      </c>
      <c r="AA57" s="147"/>
      <c r="AB57" s="147">
        <v>0</v>
      </c>
      <c r="AC57" s="147">
        <v>0</v>
      </c>
    </row>
    <row r="58" spans="1:29" s="144" customFormat="1" x14ac:dyDescent="0.25">
      <c r="A58" s="148" t="s">
        <v>498</v>
      </c>
      <c r="B58" s="149" t="s">
        <v>490</v>
      </c>
      <c r="C58" s="147">
        <v>2</v>
      </c>
      <c r="D58" s="147">
        <v>1</v>
      </c>
      <c r="E58" s="147"/>
      <c r="F58" s="147"/>
      <c r="G58" s="147">
        <v>0</v>
      </c>
      <c r="H58" s="147">
        <v>0</v>
      </c>
      <c r="I58" s="147"/>
      <c r="J58" s="147">
        <v>0</v>
      </c>
      <c r="K58" s="147"/>
      <c r="L58" s="147">
        <v>0</v>
      </c>
      <c r="M58" s="147"/>
      <c r="N58" s="147">
        <v>0</v>
      </c>
      <c r="O58" s="147"/>
      <c r="P58" s="147">
        <v>0</v>
      </c>
      <c r="Q58" s="147"/>
      <c r="R58" s="147">
        <v>0</v>
      </c>
      <c r="S58" s="147"/>
      <c r="T58" s="147">
        <v>1</v>
      </c>
      <c r="U58" s="147"/>
      <c r="V58" s="147">
        <v>0</v>
      </c>
      <c r="W58" s="147"/>
      <c r="X58" s="147">
        <v>0</v>
      </c>
      <c r="Y58" s="147"/>
      <c r="Z58" s="147" t="s">
        <v>282</v>
      </c>
      <c r="AA58" s="147"/>
      <c r="AB58" s="147">
        <v>1</v>
      </c>
      <c r="AC58" s="147">
        <v>0</v>
      </c>
    </row>
    <row r="59" spans="1:29" s="144" customFormat="1" x14ac:dyDescent="0.25">
      <c r="A59" s="148" t="s">
        <v>499</v>
      </c>
      <c r="B59" s="149" t="s">
        <v>492</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282</v>
      </c>
      <c r="AA59" s="147"/>
      <c r="AB59" s="147">
        <v>0</v>
      </c>
      <c r="AC59" s="147">
        <v>0</v>
      </c>
    </row>
    <row r="60" spans="1:29" s="144" customFormat="1" x14ac:dyDescent="0.25">
      <c r="A60" s="148" t="s">
        <v>500</v>
      </c>
      <c r="B60" s="149" t="s">
        <v>494</v>
      </c>
      <c r="C60" s="147">
        <v>0</v>
      </c>
      <c r="D60" s="147">
        <v>0</v>
      </c>
      <c r="E60" s="147"/>
      <c r="F60" s="147"/>
      <c r="G60" s="147">
        <v>0</v>
      </c>
      <c r="H60" s="147">
        <v>0</v>
      </c>
      <c r="I60" s="147"/>
      <c r="J60" s="147"/>
      <c r="K60" s="147"/>
      <c r="L60" s="147">
        <v>0</v>
      </c>
      <c r="M60" s="147"/>
      <c r="N60" s="147"/>
      <c r="O60" s="147"/>
      <c r="P60" s="147">
        <v>0</v>
      </c>
      <c r="Q60" s="147"/>
      <c r="R60" s="147"/>
      <c r="S60" s="147"/>
      <c r="T60" s="147">
        <v>0</v>
      </c>
      <c r="U60" s="147"/>
      <c r="V60" s="147"/>
      <c r="W60" s="147"/>
      <c r="X60" s="147"/>
      <c r="Y60" s="147"/>
      <c r="Z60" s="147"/>
      <c r="AA60" s="147"/>
      <c r="AB60" s="147">
        <v>0</v>
      </c>
      <c r="AC60" s="147">
        <v>0</v>
      </c>
    </row>
    <row r="61" spans="1:29" s="144" customFormat="1" ht="35.25" customHeight="1" x14ac:dyDescent="0.25">
      <c r="A61" s="145" t="s">
        <v>55</v>
      </c>
      <c r="B61" s="146" t="s">
        <v>85</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4" customFormat="1" x14ac:dyDescent="0.25">
      <c r="A62" s="148" t="s">
        <v>84</v>
      </c>
      <c r="B62" s="149" t="s">
        <v>83</v>
      </c>
      <c r="C62" s="147">
        <v>157.91302054455633</v>
      </c>
      <c r="D62" s="147">
        <v>7.8445</v>
      </c>
      <c r="E62" s="147"/>
      <c r="F62" s="147"/>
      <c r="G62" s="147">
        <v>0</v>
      </c>
      <c r="H62" s="147">
        <v>0</v>
      </c>
      <c r="I62" s="147"/>
      <c r="J62" s="147">
        <v>0</v>
      </c>
      <c r="K62" s="147"/>
      <c r="L62" s="147">
        <v>0</v>
      </c>
      <c r="M62" s="147"/>
      <c r="N62" s="147">
        <v>0</v>
      </c>
      <c r="O62" s="147"/>
      <c r="P62" s="147">
        <v>0</v>
      </c>
      <c r="Q62" s="147"/>
      <c r="R62" s="147">
        <v>0</v>
      </c>
      <c r="S62" s="147"/>
      <c r="T62" s="147">
        <v>0</v>
      </c>
      <c r="U62" s="147"/>
      <c r="V62" s="147">
        <v>0</v>
      </c>
      <c r="W62" s="147"/>
      <c r="X62" s="147">
        <v>0</v>
      </c>
      <c r="Y62" s="147"/>
      <c r="Z62" s="147" t="s">
        <v>282</v>
      </c>
      <c r="AA62" s="147"/>
      <c r="AB62" s="147">
        <v>0</v>
      </c>
      <c r="AC62" s="147">
        <v>0</v>
      </c>
    </row>
    <row r="63" spans="1:29" s="144" customFormat="1" x14ac:dyDescent="0.25">
      <c r="A63" s="148" t="s">
        <v>82</v>
      </c>
      <c r="B63" s="151" t="s">
        <v>76</v>
      </c>
      <c r="C63" s="147"/>
      <c r="D63" s="147"/>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282</v>
      </c>
      <c r="AA63" s="147"/>
      <c r="AB63" s="147">
        <v>0</v>
      </c>
      <c r="AC63" s="147">
        <v>0</v>
      </c>
    </row>
    <row r="64" spans="1:29" s="144" customFormat="1" x14ac:dyDescent="0.25">
      <c r="A64" s="148" t="s">
        <v>81</v>
      </c>
      <c r="B64" s="149" t="s">
        <v>75</v>
      </c>
      <c r="C64" s="147"/>
      <c r="D64" s="147"/>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282</v>
      </c>
      <c r="AA64" s="147"/>
      <c r="AB64" s="147">
        <v>0</v>
      </c>
      <c r="AC64" s="147">
        <v>0</v>
      </c>
    </row>
    <row r="65" spans="1:29" s="144" customFormat="1" x14ac:dyDescent="0.25">
      <c r="A65" s="148" t="s">
        <v>80</v>
      </c>
      <c r="B65" s="151" t="s">
        <v>74</v>
      </c>
      <c r="C65" s="147"/>
      <c r="D65" s="147"/>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282</v>
      </c>
      <c r="AA65" s="147"/>
      <c r="AB65" s="147">
        <v>0</v>
      </c>
      <c r="AC65" s="147">
        <v>0</v>
      </c>
    </row>
    <row r="66" spans="1:29" s="144" customFormat="1" x14ac:dyDescent="0.25">
      <c r="A66" s="148" t="s">
        <v>79</v>
      </c>
      <c r="B66" s="151" t="s">
        <v>73</v>
      </c>
      <c r="C66" s="147"/>
      <c r="D66" s="147"/>
      <c r="E66" s="147"/>
      <c r="F66" s="147"/>
      <c r="G66" s="147">
        <v>0</v>
      </c>
      <c r="H66" s="147">
        <v>0</v>
      </c>
      <c r="I66" s="147"/>
      <c r="J66" s="147">
        <v>0</v>
      </c>
      <c r="K66" s="147"/>
      <c r="L66" s="147">
        <v>0</v>
      </c>
      <c r="M66" s="147"/>
      <c r="N66" s="147">
        <v>0</v>
      </c>
      <c r="O66" s="147"/>
      <c r="P66" s="147">
        <v>0</v>
      </c>
      <c r="Q66" s="147"/>
      <c r="R66" s="147">
        <v>0</v>
      </c>
      <c r="S66" s="147"/>
      <c r="T66" s="147">
        <v>0</v>
      </c>
      <c r="U66" s="147"/>
      <c r="V66" s="147">
        <v>0</v>
      </c>
      <c r="W66" s="147"/>
      <c r="X66" s="147">
        <v>0</v>
      </c>
      <c r="Y66" s="147"/>
      <c r="Z66" s="147" t="s">
        <v>282</v>
      </c>
      <c r="AA66" s="147"/>
      <c r="AB66" s="147">
        <v>0</v>
      </c>
      <c r="AC66" s="147">
        <v>0</v>
      </c>
    </row>
    <row r="67" spans="1:29" s="144" customFormat="1" x14ac:dyDescent="0.25">
      <c r="A67" s="148" t="s">
        <v>78</v>
      </c>
      <c r="B67" s="149" t="s">
        <v>484</v>
      </c>
      <c r="C67" s="147"/>
      <c r="D67" s="147"/>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282</v>
      </c>
      <c r="AA67" s="147"/>
      <c r="AB67" s="147">
        <v>0</v>
      </c>
      <c r="AC67" s="147">
        <v>0</v>
      </c>
    </row>
    <row r="68" spans="1:29" s="144" customFormat="1" x14ac:dyDescent="0.25">
      <c r="A68" s="148" t="s">
        <v>501</v>
      </c>
      <c r="B68" s="149" t="s">
        <v>485</v>
      </c>
      <c r="C68" s="147"/>
      <c r="D68" s="147"/>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282</v>
      </c>
      <c r="AA68" s="147"/>
      <c r="AB68" s="147">
        <v>0</v>
      </c>
      <c r="AC68" s="147">
        <v>0</v>
      </c>
    </row>
    <row r="69" spans="1:29" s="144" customFormat="1" x14ac:dyDescent="0.25">
      <c r="A69" s="148" t="s">
        <v>502</v>
      </c>
      <c r="B69" s="149" t="s">
        <v>486</v>
      </c>
      <c r="C69" s="147"/>
      <c r="D69" s="147"/>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282</v>
      </c>
      <c r="AA69" s="147"/>
      <c r="AB69" s="147">
        <v>0</v>
      </c>
      <c r="AC69" s="147">
        <v>0</v>
      </c>
    </row>
    <row r="70" spans="1:29" s="144" customFormat="1" x14ac:dyDescent="0.25">
      <c r="A70" s="148" t="s">
        <v>503</v>
      </c>
      <c r="B70" s="149" t="s">
        <v>488</v>
      </c>
      <c r="C70" s="147"/>
      <c r="D70" s="147"/>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282</v>
      </c>
      <c r="AA70" s="147"/>
      <c r="AB70" s="147">
        <v>0</v>
      </c>
      <c r="AC70" s="147">
        <v>0</v>
      </c>
    </row>
    <row r="71" spans="1:29" s="144" customFormat="1" x14ac:dyDescent="0.25">
      <c r="A71" s="148" t="s">
        <v>504</v>
      </c>
      <c r="B71" s="149" t="s">
        <v>490</v>
      </c>
      <c r="C71" s="147"/>
      <c r="D71" s="147"/>
      <c r="E71" s="147"/>
      <c r="F71" s="147"/>
      <c r="G71" s="147">
        <v>0</v>
      </c>
      <c r="H71" s="147">
        <v>0</v>
      </c>
      <c r="I71" s="147"/>
      <c r="J71" s="147">
        <v>0</v>
      </c>
      <c r="K71" s="147"/>
      <c r="L71" s="147">
        <v>0</v>
      </c>
      <c r="M71" s="147"/>
      <c r="N71" s="147">
        <v>0</v>
      </c>
      <c r="O71" s="147"/>
      <c r="P71" s="147">
        <v>0</v>
      </c>
      <c r="Q71" s="147"/>
      <c r="R71" s="147">
        <v>0</v>
      </c>
      <c r="S71" s="147"/>
      <c r="T71" s="147">
        <v>1</v>
      </c>
      <c r="U71" s="147"/>
      <c r="V71" s="147">
        <v>0</v>
      </c>
      <c r="W71" s="147"/>
      <c r="X71" s="147">
        <v>0</v>
      </c>
      <c r="Y71" s="147"/>
      <c r="Z71" s="147" t="s">
        <v>282</v>
      </c>
      <c r="AA71" s="147"/>
      <c r="AB71" s="147">
        <v>1</v>
      </c>
      <c r="AC71" s="147">
        <v>0</v>
      </c>
    </row>
    <row r="72" spans="1:29" s="144" customFormat="1" x14ac:dyDescent="0.25">
      <c r="A72" s="148" t="s">
        <v>505</v>
      </c>
      <c r="B72" s="149" t="s">
        <v>492</v>
      </c>
      <c r="C72" s="147"/>
      <c r="D72" s="147"/>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282</v>
      </c>
      <c r="AA72" s="147"/>
      <c r="AB72" s="147">
        <v>0</v>
      </c>
      <c r="AC72" s="147">
        <v>0</v>
      </c>
    </row>
    <row r="73" spans="1:29" s="144" customFormat="1" x14ac:dyDescent="0.25">
      <c r="A73" s="148" t="s">
        <v>506</v>
      </c>
      <c r="B73" s="149" t="s">
        <v>494</v>
      </c>
      <c r="C73" s="147"/>
      <c r="D73" s="147"/>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c r="Y73" s="147"/>
      <c r="Z73" s="147"/>
      <c r="AA73" s="147"/>
      <c r="AB73" s="147">
        <v>0</v>
      </c>
      <c r="AC73" s="147">
        <v>0</v>
      </c>
    </row>
    <row r="74" spans="1:29" s="144" customFormat="1" ht="36.75" customHeight="1" x14ac:dyDescent="0.25">
      <c r="A74" s="145" t="s">
        <v>54</v>
      </c>
      <c r="B74" s="152" t="s">
        <v>159</v>
      </c>
      <c r="C74" s="147"/>
      <c r="D74" s="147"/>
      <c r="E74" s="147"/>
      <c r="F74" s="147"/>
      <c r="G74" s="147">
        <v>0</v>
      </c>
      <c r="H74" s="147">
        <v>0</v>
      </c>
      <c r="I74" s="147"/>
      <c r="J74" s="147">
        <v>0</v>
      </c>
      <c r="K74" s="147"/>
      <c r="L74" s="147">
        <v>0</v>
      </c>
      <c r="M74" s="147"/>
      <c r="N74" s="147">
        <v>0</v>
      </c>
      <c r="O74" s="147"/>
      <c r="P74" s="147">
        <v>0</v>
      </c>
      <c r="Q74" s="147"/>
      <c r="R74" s="147">
        <v>0</v>
      </c>
      <c r="S74" s="147"/>
      <c r="T74" s="147">
        <v>150.06852054455632</v>
      </c>
      <c r="U74" s="147"/>
      <c r="V74" s="147">
        <v>0</v>
      </c>
      <c r="W74" s="147"/>
      <c r="X74" s="147">
        <v>0</v>
      </c>
      <c r="Y74" s="147"/>
      <c r="Z74" s="147" t="s">
        <v>282</v>
      </c>
      <c r="AA74" s="147"/>
      <c r="AB74" s="147">
        <v>150.06852054455632</v>
      </c>
      <c r="AC74" s="147">
        <v>0</v>
      </c>
    </row>
    <row r="75" spans="1:29" s="144" customFormat="1" x14ac:dyDescent="0.25">
      <c r="A75" s="145" t="s">
        <v>52</v>
      </c>
      <c r="B75" s="146" t="s">
        <v>77</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s="144" customFormat="1" ht="45" customHeight="1" x14ac:dyDescent="0.25">
      <c r="A76" s="148" t="s">
        <v>154</v>
      </c>
      <c r="B76" s="149" t="s">
        <v>483</v>
      </c>
      <c r="C76" s="214"/>
      <c r="D76" s="215"/>
      <c r="E76" s="216"/>
      <c r="F76" s="216"/>
      <c r="G76" s="147">
        <v>0</v>
      </c>
      <c r="H76" s="147">
        <v>0</v>
      </c>
      <c r="I76" s="215"/>
      <c r="J76" s="147">
        <v>0</v>
      </c>
      <c r="K76" s="215"/>
      <c r="L76" s="147">
        <v>0</v>
      </c>
      <c r="M76" s="215"/>
      <c r="N76" s="147">
        <v>0</v>
      </c>
      <c r="O76" s="215"/>
      <c r="P76" s="147">
        <v>0</v>
      </c>
      <c r="Q76" s="215"/>
      <c r="R76" s="147">
        <v>0</v>
      </c>
      <c r="S76" s="215"/>
      <c r="T76" s="147">
        <v>0</v>
      </c>
      <c r="U76" s="215"/>
      <c r="V76" s="147">
        <v>0</v>
      </c>
      <c r="W76" s="215"/>
      <c r="X76" s="147">
        <v>0</v>
      </c>
      <c r="Y76" s="215"/>
      <c r="Z76" s="147" t="s">
        <v>282</v>
      </c>
      <c r="AA76" s="215"/>
      <c r="AB76" s="147">
        <v>0</v>
      </c>
      <c r="AC76" s="147">
        <v>0</v>
      </c>
    </row>
    <row r="77" spans="1:29" s="144" customFormat="1" ht="39.75" customHeight="1" x14ac:dyDescent="0.25">
      <c r="A77" s="148" t="s">
        <v>155</v>
      </c>
      <c r="B77" s="151" t="s">
        <v>481</v>
      </c>
      <c r="C77" s="147"/>
      <c r="D77" s="147"/>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282</v>
      </c>
      <c r="AA77" s="147"/>
      <c r="AB77" s="147">
        <v>0</v>
      </c>
      <c r="AC77" s="147">
        <v>0</v>
      </c>
    </row>
    <row r="78" spans="1:29" s="144" customFormat="1" x14ac:dyDescent="0.25">
      <c r="A78" s="148" t="s">
        <v>156</v>
      </c>
      <c r="B78" s="151" t="s">
        <v>93</v>
      </c>
      <c r="C78" s="147"/>
      <c r="D78" s="147"/>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282</v>
      </c>
      <c r="AA78" s="147"/>
      <c r="AB78" s="147">
        <v>0</v>
      </c>
      <c r="AC78" s="147">
        <v>0</v>
      </c>
    </row>
    <row r="79" spans="1:29" s="144" customFormat="1" x14ac:dyDescent="0.25">
      <c r="A79" s="148" t="s">
        <v>157</v>
      </c>
      <c r="B79" s="149" t="s">
        <v>482</v>
      </c>
      <c r="C79" s="147"/>
      <c r="D79" s="147"/>
      <c r="E79" s="147"/>
      <c r="F79" s="147"/>
      <c r="G79" s="147">
        <v>0</v>
      </c>
      <c r="H79" s="147">
        <v>0</v>
      </c>
      <c r="I79" s="147"/>
      <c r="J79" s="147">
        <v>0</v>
      </c>
      <c r="K79" s="147"/>
      <c r="L79" s="147">
        <v>0</v>
      </c>
      <c r="M79" s="147"/>
      <c r="N79" s="147">
        <v>0</v>
      </c>
      <c r="O79" s="147"/>
      <c r="P79" s="147">
        <v>0</v>
      </c>
      <c r="Q79" s="147"/>
      <c r="R79" s="147">
        <v>0</v>
      </c>
      <c r="S79" s="147"/>
      <c r="T79" s="147">
        <v>0</v>
      </c>
      <c r="U79" s="147"/>
      <c r="V79" s="147">
        <v>0</v>
      </c>
      <c r="W79" s="147"/>
      <c r="X79" s="147">
        <v>0</v>
      </c>
      <c r="Y79" s="147"/>
      <c r="Z79" s="147" t="s">
        <v>282</v>
      </c>
      <c r="AA79" s="147"/>
      <c r="AB79" s="147">
        <v>0</v>
      </c>
      <c r="AC79" s="147">
        <v>0</v>
      </c>
    </row>
    <row r="80" spans="1:29" s="144" customFormat="1" x14ac:dyDescent="0.25">
      <c r="A80" s="148" t="s">
        <v>158</v>
      </c>
      <c r="B80" s="149" t="s">
        <v>484</v>
      </c>
      <c r="C80" s="214"/>
      <c r="D80" s="215"/>
      <c r="E80" s="216"/>
      <c r="F80" s="216"/>
      <c r="G80" s="147">
        <v>0</v>
      </c>
      <c r="H80" s="147">
        <v>0</v>
      </c>
      <c r="I80" s="215"/>
      <c r="J80" s="147">
        <v>0</v>
      </c>
      <c r="K80" s="215"/>
      <c r="L80" s="147">
        <v>0</v>
      </c>
      <c r="M80" s="215"/>
      <c r="N80" s="147">
        <v>0</v>
      </c>
      <c r="O80" s="215"/>
      <c r="P80" s="147">
        <v>0</v>
      </c>
      <c r="Q80" s="215"/>
      <c r="R80" s="147">
        <v>0</v>
      </c>
      <c r="S80" s="215"/>
      <c r="T80" s="147">
        <v>0</v>
      </c>
      <c r="U80" s="215"/>
      <c r="V80" s="147">
        <v>0</v>
      </c>
      <c r="W80" s="215"/>
      <c r="X80" s="147">
        <v>0</v>
      </c>
      <c r="Y80" s="215"/>
      <c r="Z80" s="147" t="s">
        <v>282</v>
      </c>
      <c r="AA80" s="215"/>
      <c r="AB80" s="147">
        <v>0</v>
      </c>
      <c r="AC80" s="147">
        <v>0</v>
      </c>
    </row>
    <row r="81" spans="1:29" s="144" customFormat="1" x14ac:dyDescent="0.25">
      <c r="A81" s="148" t="s">
        <v>507</v>
      </c>
      <c r="B81" s="149" t="s">
        <v>485</v>
      </c>
      <c r="C81" s="214"/>
      <c r="D81" s="215"/>
      <c r="E81" s="216"/>
      <c r="F81" s="216"/>
      <c r="G81" s="147">
        <v>0</v>
      </c>
      <c r="H81" s="147">
        <v>0</v>
      </c>
      <c r="I81" s="215"/>
      <c r="J81" s="147">
        <v>0</v>
      </c>
      <c r="K81" s="215"/>
      <c r="L81" s="147">
        <v>0</v>
      </c>
      <c r="M81" s="215"/>
      <c r="N81" s="147">
        <v>0</v>
      </c>
      <c r="O81" s="215"/>
      <c r="P81" s="147">
        <v>0</v>
      </c>
      <c r="Q81" s="215"/>
      <c r="R81" s="147">
        <v>0</v>
      </c>
      <c r="S81" s="215"/>
      <c r="T81" s="147">
        <v>0</v>
      </c>
      <c r="U81" s="215"/>
      <c r="V81" s="147">
        <v>0</v>
      </c>
      <c r="W81" s="215"/>
      <c r="X81" s="147">
        <v>0</v>
      </c>
      <c r="Y81" s="215"/>
      <c r="Z81" s="147" t="s">
        <v>282</v>
      </c>
      <c r="AA81" s="215"/>
      <c r="AB81" s="147">
        <v>0</v>
      </c>
      <c r="AC81" s="147">
        <v>0</v>
      </c>
    </row>
    <row r="82" spans="1:29" s="144" customFormat="1" x14ac:dyDescent="0.25">
      <c r="A82" s="148" t="s">
        <v>508</v>
      </c>
      <c r="B82" s="149" t="s">
        <v>486</v>
      </c>
      <c r="C82" s="214"/>
      <c r="D82" s="215"/>
      <c r="E82" s="216"/>
      <c r="F82" s="216"/>
      <c r="G82" s="147">
        <v>0</v>
      </c>
      <c r="H82" s="147">
        <v>0</v>
      </c>
      <c r="I82" s="215"/>
      <c r="J82" s="147">
        <v>0</v>
      </c>
      <c r="K82" s="215"/>
      <c r="L82" s="147">
        <v>0</v>
      </c>
      <c r="M82" s="215"/>
      <c r="N82" s="147">
        <v>0</v>
      </c>
      <c r="O82" s="215"/>
      <c r="P82" s="147">
        <v>0</v>
      </c>
      <c r="Q82" s="215"/>
      <c r="R82" s="147">
        <v>0</v>
      </c>
      <c r="S82" s="215"/>
      <c r="T82" s="147">
        <v>0</v>
      </c>
      <c r="U82" s="215"/>
      <c r="V82" s="147">
        <v>0</v>
      </c>
      <c r="W82" s="215"/>
      <c r="X82" s="147">
        <v>0</v>
      </c>
      <c r="Y82" s="215"/>
      <c r="Z82" s="147" t="s">
        <v>282</v>
      </c>
      <c r="AA82" s="215"/>
      <c r="AB82" s="147">
        <v>0</v>
      </c>
      <c r="AC82" s="147">
        <v>0</v>
      </c>
    </row>
    <row r="83" spans="1:29" s="144" customFormat="1" x14ac:dyDescent="0.25">
      <c r="A83" s="148" t="s">
        <v>509</v>
      </c>
      <c r="B83" s="149" t="s">
        <v>488</v>
      </c>
      <c r="C83" s="214"/>
      <c r="D83" s="215"/>
      <c r="E83" s="216"/>
      <c r="F83" s="216"/>
      <c r="G83" s="147">
        <v>0</v>
      </c>
      <c r="H83" s="147">
        <v>0</v>
      </c>
      <c r="I83" s="215"/>
      <c r="J83" s="147">
        <v>0</v>
      </c>
      <c r="K83" s="215"/>
      <c r="L83" s="147">
        <v>0</v>
      </c>
      <c r="M83" s="215"/>
      <c r="N83" s="147">
        <v>0</v>
      </c>
      <c r="O83" s="215"/>
      <c r="P83" s="147">
        <v>0</v>
      </c>
      <c r="Q83" s="215"/>
      <c r="R83" s="147">
        <v>0</v>
      </c>
      <c r="S83" s="215"/>
      <c r="T83" s="147">
        <v>0</v>
      </c>
      <c r="U83" s="215"/>
      <c r="V83" s="147">
        <v>0</v>
      </c>
      <c r="W83" s="215"/>
      <c r="X83" s="147">
        <v>0</v>
      </c>
      <c r="Y83" s="215"/>
      <c r="Z83" s="147" t="s">
        <v>282</v>
      </c>
      <c r="AA83" s="215"/>
      <c r="AB83" s="147">
        <v>0</v>
      </c>
      <c r="AC83" s="147">
        <v>0</v>
      </c>
    </row>
    <row r="84" spans="1:29" s="144" customFormat="1" x14ac:dyDescent="0.25">
      <c r="A84" s="148" t="s">
        <v>510</v>
      </c>
      <c r="B84" s="149" t="s">
        <v>490</v>
      </c>
      <c r="C84" s="214"/>
      <c r="D84" s="215"/>
      <c r="E84" s="216"/>
      <c r="F84" s="216"/>
      <c r="G84" s="147">
        <v>0</v>
      </c>
      <c r="H84" s="147">
        <v>0</v>
      </c>
      <c r="I84" s="215"/>
      <c r="J84" s="147">
        <v>0</v>
      </c>
      <c r="K84" s="215"/>
      <c r="L84" s="147">
        <v>0</v>
      </c>
      <c r="M84" s="215"/>
      <c r="N84" s="147">
        <v>0</v>
      </c>
      <c r="O84" s="215"/>
      <c r="P84" s="147">
        <v>0</v>
      </c>
      <c r="Q84" s="215"/>
      <c r="R84" s="147">
        <v>0</v>
      </c>
      <c r="S84" s="215"/>
      <c r="T84" s="147">
        <v>0</v>
      </c>
      <c r="U84" s="215"/>
      <c r="V84" s="147">
        <v>0</v>
      </c>
      <c r="W84" s="215"/>
      <c r="X84" s="147">
        <v>0</v>
      </c>
      <c r="Y84" s="215"/>
      <c r="Z84" s="147" t="s">
        <v>282</v>
      </c>
      <c r="AA84" s="215"/>
      <c r="AB84" s="147">
        <v>0</v>
      </c>
      <c r="AC84" s="147">
        <v>0</v>
      </c>
    </row>
    <row r="85" spans="1:29" s="144" customFormat="1" x14ac:dyDescent="0.25">
      <c r="A85" s="148" t="s">
        <v>511</v>
      </c>
      <c r="B85" s="149" t="s">
        <v>492</v>
      </c>
      <c r="C85" s="214"/>
      <c r="D85" s="215"/>
      <c r="E85" s="216"/>
      <c r="F85" s="216"/>
      <c r="G85" s="147">
        <v>0</v>
      </c>
      <c r="H85" s="147">
        <v>0</v>
      </c>
      <c r="I85" s="215"/>
      <c r="J85" s="147">
        <v>0</v>
      </c>
      <c r="K85" s="215"/>
      <c r="L85" s="147">
        <v>0</v>
      </c>
      <c r="M85" s="215"/>
      <c r="N85" s="147">
        <v>0</v>
      </c>
      <c r="O85" s="215"/>
      <c r="P85" s="147">
        <v>0</v>
      </c>
      <c r="Q85" s="215"/>
      <c r="R85" s="147">
        <v>0</v>
      </c>
      <c r="S85" s="215"/>
      <c r="T85" s="147">
        <v>0</v>
      </c>
      <c r="U85" s="215"/>
      <c r="V85" s="147">
        <v>0</v>
      </c>
      <c r="W85" s="215"/>
      <c r="X85" s="147">
        <v>0</v>
      </c>
      <c r="Y85" s="215"/>
      <c r="Z85" s="147" t="s">
        <v>282</v>
      </c>
      <c r="AA85" s="215"/>
      <c r="AB85" s="147">
        <v>0</v>
      </c>
      <c r="AC85" s="147">
        <v>0</v>
      </c>
    </row>
    <row r="86" spans="1:29" s="144" customFormat="1" x14ac:dyDescent="0.25">
      <c r="A86" s="148" t="s">
        <v>512</v>
      </c>
      <c r="B86" s="149" t="s">
        <v>494</v>
      </c>
      <c r="C86" s="217"/>
      <c r="D86" s="215"/>
      <c r="E86" s="216"/>
      <c r="F86" s="216"/>
      <c r="G86" s="147">
        <v>0</v>
      </c>
      <c r="H86" s="147">
        <v>0</v>
      </c>
      <c r="I86" s="215"/>
      <c r="J86" s="147">
        <v>0</v>
      </c>
      <c r="K86" s="215"/>
      <c r="L86" s="147">
        <v>0</v>
      </c>
      <c r="M86" s="215"/>
      <c r="N86" s="147">
        <v>0</v>
      </c>
      <c r="O86" s="215"/>
      <c r="P86" s="147">
        <v>0</v>
      </c>
      <c r="Q86" s="215"/>
      <c r="R86" s="147">
        <v>0</v>
      </c>
      <c r="S86" s="215"/>
      <c r="T86" s="147">
        <v>0</v>
      </c>
      <c r="U86" s="215"/>
      <c r="V86" s="147">
        <v>0</v>
      </c>
      <c r="W86" s="215"/>
      <c r="X86" s="147">
        <v>0</v>
      </c>
      <c r="Y86" s="215"/>
      <c r="Z86" s="147" t="s">
        <v>282</v>
      </c>
      <c r="AA86" s="215"/>
      <c r="AB86" s="147">
        <v>0</v>
      </c>
      <c r="AC86" s="147">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1:I21"/>
    <mergeCell ref="AB20:AC21"/>
    <mergeCell ref="T21:U21"/>
    <mergeCell ref="V21:W21"/>
    <mergeCell ref="H20:K20"/>
    <mergeCell ref="L20:O20"/>
    <mergeCell ref="P20:S20"/>
    <mergeCell ref="P21:Q21"/>
    <mergeCell ref="R21:S21"/>
    <mergeCell ref="J21:K21"/>
    <mergeCell ref="L21:M21"/>
    <mergeCell ref="N21:O21"/>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3"/>
    </row>
    <row r="7" spans="1:48" ht="18.75" x14ac:dyDescent="0.2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4</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299" t="str">
        <f>'1. паспорт местоположение'!A12:C12</f>
        <v>L_NA1000.PR.0002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11" t="s">
        <v>3</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37.5" customHeight="1" x14ac:dyDescent="0.25">
      <c r="A15" s="335" t="str">
        <f>'1. паспорт местоположение'!A15:C15</f>
        <v>Создание конфигурации единой аналитической платформы, с возможностью прогнозирования событий</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11" t="s">
        <v>2</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0"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0" customFormat="1" x14ac:dyDescent="0.25">
      <c r="A21" s="475" t="s">
        <v>246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0" customFormat="1" ht="58.7" customHeight="1" x14ac:dyDescent="0.25">
      <c r="A22" s="476" t="s">
        <v>48</v>
      </c>
      <c r="B22" s="479" t="s">
        <v>20</v>
      </c>
      <c r="C22" s="476" t="s">
        <v>47</v>
      </c>
      <c r="D22" s="476" t="s">
        <v>46</v>
      </c>
      <c r="E22" s="482" t="s">
        <v>254</v>
      </c>
      <c r="F22" s="483"/>
      <c r="G22" s="483"/>
      <c r="H22" s="483"/>
      <c r="I22" s="483"/>
      <c r="J22" s="483"/>
      <c r="K22" s="483"/>
      <c r="L22" s="484"/>
      <c r="M22" s="476" t="s">
        <v>45</v>
      </c>
      <c r="N22" s="476" t="s">
        <v>44</v>
      </c>
      <c r="O22" s="476" t="s">
        <v>43</v>
      </c>
      <c r="P22" s="485" t="s">
        <v>162</v>
      </c>
      <c r="Q22" s="485" t="s">
        <v>42</v>
      </c>
      <c r="R22" s="485" t="s">
        <v>41</v>
      </c>
      <c r="S22" s="485" t="s">
        <v>40</v>
      </c>
      <c r="T22" s="485"/>
      <c r="U22" s="486" t="s">
        <v>39</v>
      </c>
      <c r="V22" s="486" t="s">
        <v>38</v>
      </c>
      <c r="W22" s="485" t="s">
        <v>37</v>
      </c>
      <c r="X22" s="485" t="s">
        <v>36</v>
      </c>
      <c r="Y22" s="485" t="s">
        <v>35</v>
      </c>
      <c r="Z22" s="499" t="s">
        <v>34</v>
      </c>
      <c r="AA22" s="485" t="s">
        <v>33</v>
      </c>
      <c r="AB22" s="485" t="s">
        <v>32</v>
      </c>
      <c r="AC22" s="485" t="s">
        <v>31</v>
      </c>
      <c r="AD22" s="485" t="s">
        <v>30</v>
      </c>
      <c r="AE22" s="485" t="s">
        <v>29</v>
      </c>
      <c r="AF22" s="485" t="s">
        <v>28</v>
      </c>
      <c r="AG22" s="485"/>
      <c r="AH22" s="485"/>
      <c r="AI22" s="485"/>
      <c r="AJ22" s="485"/>
      <c r="AK22" s="485"/>
      <c r="AL22" s="485" t="s">
        <v>27</v>
      </c>
      <c r="AM22" s="485"/>
      <c r="AN22" s="485"/>
      <c r="AO22" s="485"/>
      <c r="AP22" s="485" t="s">
        <v>26</v>
      </c>
      <c r="AQ22" s="485"/>
      <c r="AR22" s="485" t="s">
        <v>25</v>
      </c>
      <c r="AS22" s="485" t="s">
        <v>24</v>
      </c>
      <c r="AT22" s="485" t="s">
        <v>23</v>
      </c>
      <c r="AU22" s="485" t="s">
        <v>22</v>
      </c>
      <c r="AV22" s="489" t="s">
        <v>21</v>
      </c>
    </row>
    <row r="23" spans="1:48" s="20" customFormat="1" ht="64.5" customHeight="1" x14ac:dyDescent="0.25">
      <c r="A23" s="477"/>
      <c r="B23" s="480"/>
      <c r="C23" s="477"/>
      <c r="D23" s="477"/>
      <c r="E23" s="491" t="s">
        <v>19</v>
      </c>
      <c r="F23" s="493" t="s">
        <v>76</v>
      </c>
      <c r="G23" s="493" t="s">
        <v>75</v>
      </c>
      <c r="H23" s="493" t="s">
        <v>74</v>
      </c>
      <c r="I23" s="497" t="s">
        <v>210</v>
      </c>
      <c r="J23" s="497" t="s">
        <v>211</v>
      </c>
      <c r="K23" s="497" t="s">
        <v>212</v>
      </c>
      <c r="L23" s="493" t="s">
        <v>72</v>
      </c>
      <c r="M23" s="477"/>
      <c r="N23" s="477"/>
      <c r="O23" s="477"/>
      <c r="P23" s="485"/>
      <c r="Q23" s="485"/>
      <c r="R23" s="485"/>
      <c r="S23" s="495" t="s">
        <v>0</v>
      </c>
      <c r="T23" s="495" t="s">
        <v>7</v>
      </c>
      <c r="U23" s="486"/>
      <c r="V23" s="486"/>
      <c r="W23" s="485"/>
      <c r="X23" s="485"/>
      <c r="Y23" s="485"/>
      <c r="Z23" s="485"/>
      <c r="AA23" s="485"/>
      <c r="AB23" s="485"/>
      <c r="AC23" s="485"/>
      <c r="AD23" s="485"/>
      <c r="AE23" s="485"/>
      <c r="AF23" s="485" t="s">
        <v>18</v>
      </c>
      <c r="AG23" s="485"/>
      <c r="AH23" s="485" t="s">
        <v>17</v>
      </c>
      <c r="AI23" s="485"/>
      <c r="AJ23" s="476" t="s">
        <v>16</v>
      </c>
      <c r="AK23" s="476" t="s">
        <v>15</v>
      </c>
      <c r="AL23" s="476" t="s">
        <v>14</v>
      </c>
      <c r="AM23" s="476" t="s">
        <v>13</v>
      </c>
      <c r="AN23" s="476" t="s">
        <v>12</v>
      </c>
      <c r="AO23" s="476" t="s">
        <v>11</v>
      </c>
      <c r="AP23" s="476" t="s">
        <v>10</v>
      </c>
      <c r="AQ23" s="487" t="s">
        <v>7</v>
      </c>
      <c r="AR23" s="485"/>
      <c r="AS23" s="485"/>
      <c r="AT23" s="485"/>
      <c r="AU23" s="485"/>
      <c r="AV23" s="490"/>
    </row>
    <row r="24" spans="1:48" s="20"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43" t="s">
        <v>9</v>
      </c>
      <c r="AG24" s="43" t="s">
        <v>8</v>
      </c>
      <c r="AH24" s="44" t="s">
        <v>0</v>
      </c>
      <c r="AI24" s="44" t="s">
        <v>7</v>
      </c>
      <c r="AJ24" s="478"/>
      <c r="AK24" s="478"/>
      <c r="AL24" s="478"/>
      <c r="AM24" s="478"/>
      <c r="AN24" s="478"/>
      <c r="AO24" s="478"/>
      <c r="AP24" s="478"/>
      <c r="AQ24" s="488"/>
      <c r="AR24" s="485"/>
      <c r="AS24" s="485"/>
      <c r="AT24" s="485"/>
      <c r="AU24" s="485"/>
      <c r="AV24" s="490"/>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1" customFormat="1" ht="63.75" x14ac:dyDescent="0.2">
      <c r="A26" s="153" t="s">
        <v>517</v>
      </c>
      <c r="B26" s="154" t="s">
        <v>553</v>
      </c>
      <c r="C26" s="154" t="s">
        <v>519</v>
      </c>
      <c r="D26" s="209">
        <v>45627</v>
      </c>
      <c r="E26" s="210">
        <v>1</v>
      </c>
      <c r="F26" s="210" t="s">
        <v>331</v>
      </c>
      <c r="G26" s="210" t="s">
        <v>331</v>
      </c>
      <c r="H26" s="210" t="s">
        <v>331</v>
      </c>
      <c r="I26" s="210" t="s">
        <v>331</v>
      </c>
      <c r="J26" s="210" t="s">
        <v>331</v>
      </c>
      <c r="K26" s="210" t="s">
        <v>331</v>
      </c>
      <c r="L26" s="210" t="s">
        <v>331</v>
      </c>
      <c r="M26" s="154" t="s">
        <v>531</v>
      </c>
      <c r="N26" s="155" t="s">
        <v>518</v>
      </c>
      <c r="O26" s="154" t="s">
        <v>553</v>
      </c>
      <c r="P26" s="156">
        <v>7840</v>
      </c>
      <c r="Q26" s="154" t="s">
        <v>520</v>
      </c>
      <c r="R26" s="156">
        <v>7840</v>
      </c>
      <c r="S26" s="154" t="s">
        <v>521</v>
      </c>
      <c r="T26" s="154" t="s">
        <v>521</v>
      </c>
      <c r="U26" s="154">
        <v>1</v>
      </c>
      <c r="V26" s="154">
        <v>1</v>
      </c>
      <c r="W26" s="154" t="s">
        <v>516</v>
      </c>
      <c r="X26" s="156">
        <v>7840</v>
      </c>
      <c r="Y26" s="154" t="s">
        <v>331</v>
      </c>
      <c r="Z26" s="154" t="s">
        <v>331</v>
      </c>
      <c r="AA26" s="154" t="s">
        <v>331</v>
      </c>
      <c r="AB26" s="156">
        <v>7840</v>
      </c>
      <c r="AC26" s="154" t="s">
        <v>516</v>
      </c>
      <c r="AD26" s="156">
        <v>7840</v>
      </c>
      <c r="AE26" s="156">
        <v>7840</v>
      </c>
      <c r="AF26" s="154" t="s">
        <v>331</v>
      </c>
      <c r="AG26" s="154" t="s">
        <v>331</v>
      </c>
      <c r="AH26" s="154" t="s">
        <v>526</v>
      </c>
      <c r="AI26" s="154" t="s">
        <v>527</v>
      </c>
      <c r="AJ26" s="154" t="s">
        <v>528</v>
      </c>
      <c r="AK26" s="154" t="s">
        <v>528</v>
      </c>
      <c r="AL26" s="154" t="s">
        <v>522</v>
      </c>
      <c r="AM26" s="154" t="s">
        <v>523</v>
      </c>
      <c r="AN26" s="154" t="s">
        <v>524</v>
      </c>
      <c r="AO26" s="153" t="s">
        <v>525</v>
      </c>
      <c r="AP26" s="154" t="s">
        <v>527</v>
      </c>
      <c r="AQ26" s="154" t="s">
        <v>528</v>
      </c>
      <c r="AR26" s="154" t="s">
        <v>526</v>
      </c>
      <c r="AS26" s="154" t="s">
        <v>528</v>
      </c>
      <c r="AT26" s="154" t="s">
        <v>529</v>
      </c>
      <c r="AU26" s="154" t="s">
        <v>331</v>
      </c>
      <c r="AV26" s="154" t="s">
        <v>530</v>
      </c>
    </row>
    <row r="27" spans="1:48" s="211"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54"/>
      <c r="X27" s="156"/>
      <c r="Y27" s="154"/>
      <c r="Z27" s="154"/>
      <c r="AA27" s="156"/>
      <c r="AB27" s="154"/>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topLeftCell="A19" zoomScaleNormal="77" zoomScaleSheetLayoutView="100" workbookViewId="0">
      <selection activeCell="B68" sqref="B6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6" t="str">
        <f>'1. паспорт местоположение'!A5:C5</f>
        <v>Год раскрытия информации: 2026 год</v>
      </c>
      <c r="B5" s="466"/>
      <c r="C5" s="36"/>
      <c r="D5" s="36"/>
      <c r="E5" s="36"/>
      <c r="F5" s="36"/>
      <c r="G5" s="36"/>
      <c r="H5" s="36"/>
    </row>
    <row r="6" spans="1:8" ht="18.75" x14ac:dyDescent="0.3">
      <c r="A6" s="82"/>
      <c r="B6" s="82"/>
      <c r="C6" s="82"/>
      <c r="D6" s="82"/>
      <c r="E6" s="82"/>
      <c r="F6" s="82"/>
      <c r="G6" s="82"/>
      <c r="H6" s="82"/>
    </row>
    <row r="7" spans="1:8" ht="18.75" x14ac:dyDescent="0.25">
      <c r="A7" s="298" t="s">
        <v>5</v>
      </c>
      <c r="B7" s="298"/>
      <c r="C7" s="50"/>
      <c r="D7" s="50"/>
      <c r="E7" s="50"/>
      <c r="F7" s="50"/>
      <c r="G7" s="50"/>
      <c r="H7" s="50"/>
    </row>
    <row r="8" spans="1:8" ht="18.75" x14ac:dyDescent="0.25">
      <c r="A8" s="50"/>
      <c r="B8" s="50"/>
      <c r="C8" s="50"/>
      <c r="D8" s="50"/>
      <c r="E8" s="50"/>
      <c r="F8" s="50"/>
      <c r="G8" s="50"/>
      <c r="H8" s="50"/>
    </row>
    <row r="9" spans="1:8" x14ac:dyDescent="0.25">
      <c r="A9" s="299" t="str">
        <f>'1. паспорт местоположение'!A9:C9</f>
        <v>АО "Россети Тюмень"</v>
      </c>
      <c r="B9" s="299"/>
      <c r="C9" s="51"/>
      <c r="D9" s="51"/>
      <c r="E9" s="51"/>
      <c r="F9" s="51"/>
      <c r="G9" s="51"/>
      <c r="H9" s="51"/>
    </row>
    <row r="10" spans="1:8" x14ac:dyDescent="0.25">
      <c r="A10" s="295" t="s">
        <v>4</v>
      </c>
      <c r="B10" s="295"/>
      <c r="C10" s="52"/>
      <c r="D10" s="52"/>
      <c r="E10" s="52"/>
      <c r="F10" s="52"/>
      <c r="G10" s="52"/>
      <c r="H10" s="52"/>
    </row>
    <row r="11" spans="1:8" ht="18.75" x14ac:dyDescent="0.25">
      <c r="A11" s="50"/>
      <c r="B11" s="50"/>
      <c r="C11" s="50"/>
      <c r="D11" s="50"/>
      <c r="E11" s="50"/>
      <c r="F11" s="50"/>
      <c r="G11" s="50"/>
      <c r="H11" s="50"/>
    </row>
    <row r="12" spans="1:8" ht="30.75" customHeight="1" x14ac:dyDescent="0.25">
      <c r="A12" s="299" t="str">
        <f>'1. паспорт местоположение'!A12:C12</f>
        <v>L_NA1000.PR.0002</v>
      </c>
      <c r="B12" s="299"/>
      <c r="C12" s="51"/>
      <c r="D12" s="51"/>
      <c r="E12" s="51"/>
      <c r="F12" s="51"/>
      <c r="G12" s="51"/>
      <c r="H12" s="51"/>
    </row>
    <row r="13" spans="1:8" x14ac:dyDescent="0.25">
      <c r="A13" s="295" t="s">
        <v>3</v>
      </c>
      <c r="B13" s="295"/>
      <c r="C13" s="52"/>
      <c r="D13" s="52"/>
      <c r="E13" s="52"/>
      <c r="F13" s="52"/>
      <c r="G13" s="52"/>
      <c r="H13" s="52"/>
    </row>
    <row r="14" spans="1:8" ht="18.75" x14ac:dyDescent="0.25">
      <c r="A14" s="9"/>
      <c r="B14" s="9"/>
      <c r="C14" s="9"/>
      <c r="D14" s="9"/>
      <c r="E14" s="9"/>
      <c r="F14" s="9"/>
      <c r="G14" s="9"/>
      <c r="H14" s="9"/>
    </row>
    <row r="15" spans="1:8" ht="24" customHeight="1" x14ac:dyDescent="0.25">
      <c r="A15" s="300" t="str">
        <f>'1. паспорт местоположение'!A15:C15</f>
        <v>Создание конфигурации единой аналитической платформы, с возможностью прогнозирования событий</v>
      </c>
      <c r="B15" s="300"/>
      <c r="C15" s="51"/>
      <c r="D15" s="51"/>
      <c r="E15" s="51"/>
      <c r="F15" s="51"/>
      <c r="G15" s="51"/>
      <c r="H15" s="51"/>
    </row>
    <row r="16" spans="1:8" x14ac:dyDescent="0.25">
      <c r="A16" s="295" t="s">
        <v>2</v>
      </c>
      <c r="B16" s="295"/>
      <c r="C16" s="52"/>
      <c r="D16" s="52"/>
      <c r="E16" s="52"/>
      <c r="F16" s="52"/>
      <c r="G16" s="52"/>
      <c r="H16" s="52"/>
    </row>
    <row r="17" spans="1:2" x14ac:dyDescent="0.25">
      <c r="B17" s="40"/>
    </row>
    <row r="18" spans="1:2" ht="33.75" customHeight="1" x14ac:dyDescent="0.25">
      <c r="A18" s="502" t="s">
        <v>247</v>
      </c>
      <c r="B18" s="503"/>
    </row>
    <row r="19" spans="1:2" x14ac:dyDescent="0.25">
      <c r="B19" s="34"/>
    </row>
    <row r="20" spans="1:2" x14ac:dyDescent="0.25">
      <c r="B20" s="41"/>
    </row>
    <row r="21" spans="1:2" ht="46.5" customHeight="1" x14ac:dyDescent="0.25">
      <c r="A21" s="189" t="s">
        <v>165</v>
      </c>
      <c r="B21" s="190" t="str">
        <f>A15</f>
        <v>Создание конфигурации единой аналитической платформы, с возможностью прогнозирования событий</v>
      </c>
    </row>
    <row r="22" spans="1:2" x14ac:dyDescent="0.25">
      <c r="A22" s="189" t="s">
        <v>166</v>
      </c>
      <c r="B22" s="190" t="s">
        <v>262</v>
      </c>
    </row>
    <row r="23" spans="1:2" x14ac:dyDescent="0.25">
      <c r="A23" s="189" t="s">
        <v>163</v>
      </c>
      <c r="B23" s="190" t="s">
        <v>533</v>
      </c>
    </row>
    <row r="24" spans="1:2" x14ac:dyDescent="0.25">
      <c r="A24" s="189" t="s">
        <v>167</v>
      </c>
      <c r="B24" s="190"/>
    </row>
    <row r="25" spans="1:2" x14ac:dyDescent="0.25">
      <c r="A25" s="191" t="s">
        <v>168</v>
      </c>
      <c r="B25" s="190">
        <v>2021</v>
      </c>
    </row>
    <row r="26" spans="1:2" x14ac:dyDescent="0.25">
      <c r="A26" s="191" t="s">
        <v>169</v>
      </c>
      <c r="B26" s="190" t="s">
        <v>628</v>
      </c>
    </row>
    <row r="27" spans="1:2" ht="28.5" x14ac:dyDescent="0.25">
      <c r="A27" s="192" t="s">
        <v>279</v>
      </c>
      <c r="B27" s="285">
        <v>7.8445</v>
      </c>
    </row>
    <row r="28" spans="1:2" x14ac:dyDescent="0.25">
      <c r="A28" s="193" t="s">
        <v>170</v>
      </c>
      <c r="B28" s="193" t="s">
        <v>278</v>
      </c>
    </row>
    <row r="29" spans="1:2" ht="28.5" x14ac:dyDescent="0.25">
      <c r="A29" s="192" t="s">
        <v>171</v>
      </c>
      <c r="B29" s="194">
        <v>7.84</v>
      </c>
    </row>
    <row r="30" spans="1:2" ht="28.5" x14ac:dyDescent="0.25">
      <c r="A30" s="192" t="s">
        <v>172</v>
      </c>
      <c r="B30" s="194">
        <f>B29</f>
        <v>7.84</v>
      </c>
    </row>
    <row r="31" spans="1:2" x14ac:dyDescent="0.25">
      <c r="A31" s="193" t="s">
        <v>173</v>
      </c>
      <c r="B31" s="193"/>
    </row>
    <row r="32" spans="1:2" ht="28.5" x14ac:dyDescent="0.25">
      <c r="A32" s="192" t="s">
        <v>263</v>
      </c>
      <c r="B32" s="195">
        <v>7.84</v>
      </c>
    </row>
    <row r="33" spans="1:2" x14ac:dyDescent="0.25">
      <c r="A33" s="196"/>
      <c r="B33" s="197"/>
    </row>
    <row r="34" spans="1:2" ht="30" x14ac:dyDescent="0.25">
      <c r="A34" s="196" t="s">
        <v>515</v>
      </c>
      <c r="B34" s="198">
        <f>7840000/1000000</f>
        <v>7.84</v>
      </c>
    </row>
    <row r="35" spans="1:2" x14ac:dyDescent="0.25">
      <c r="A35" s="193" t="s">
        <v>175</v>
      </c>
      <c r="B35" s="207">
        <f>B34/B27</f>
        <v>0.99942634967174449</v>
      </c>
    </row>
    <row r="36" spans="1:2" x14ac:dyDescent="0.25">
      <c r="A36" s="193" t="s">
        <v>176</v>
      </c>
      <c r="B36" s="197">
        <f>B34</f>
        <v>7.84</v>
      </c>
    </row>
    <row r="37" spans="1:2" x14ac:dyDescent="0.25">
      <c r="A37" s="193" t="s">
        <v>177</v>
      </c>
      <c r="B37" s="197">
        <v>7.84</v>
      </c>
    </row>
    <row r="38" spans="1:2" x14ac:dyDescent="0.25">
      <c r="A38" s="196"/>
      <c r="B38" s="197"/>
    </row>
    <row r="39" spans="1:2" x14ac:dyDescent="0.25">
      <c r="A39" s="193" t="s">
        <v>175</v>
      </c>
      <c r="B39" s="199"/>
    </row>
    <row r="40" spans="1:2" x14ac:dyDescent="0.25">
      <c r="A40" s="193" t="s">
        <v>176</v>
      </c>
      <c r="B40" s="197"/>
    </row>
    <row r="41" spans="1:2" x14ac:dyDescent="0.25">
      <c r="A41" s="193" t="s">
        <v>177</v>
      </c>
      <c r="B41" s="197"/>
    </row>
    <row r="42" spans="1:2" x14ac:dyDescent="0.25">
      <c r="A42" s="196"/>
      <c r="B42" s="197"/>
    </row>
    <row r="43" spans="1:2" x14ac:dyDescent="0.25">
      <c r="A43" s="193" t="s">
        <v>175</v>
      </c>
      <c r="B43" s="199"/>
    </row>
    <row r="44" spans="1:2" x14ac:dyDescent="0.25">
      <c r="A44" s="193" t="s">
        <v>176</v>
      </c>
      <c r="B44" s="197"/>
    </row>
    <row r="45" spans="1:2" x14ac:dyDescent="0.25">
      <c r="A45" s="193" t="s">
        <v>177</v>
      </c>
      <c r="B45" s="197"/>
    </row>
    <row r="46" spans="1:2" x14ac:dyDescent="0.25">
      <c r="A46" s="196"/>
      <c r="B46" s="197"/>
    </row>
    <row r="47" spans="1:2" x14ac:dyDescent="0.25">
      <c r="A47" s="193" t="s">
        <v>175</v>
      </c>
      <c r="B47" s="199"/>
    </row>
    <row r="48" spans="1:2" x14ac:dyDescent="0.25">
      <c r="A48" s="193" t="s">
        <v>176</v>
      </c>
      <c r="B48" s="197"/>
    </row>
    <row r="49" spans="1:2" x14ac:dyDescent="0.25">
      <c r="A49" s="193" t="s">
        <v>177</v>
      </c>
      <c r="B49" s="197"/>
    </row>
    <row r="50" spans="1:2" ht="28.5" x14ac:dyDescent="0.25">
      <c r="A50" s="192" t="s">
        <v>178</v>
      </c>
      <c r="B50" s="195"/>
    </row>
    <row r="51" spans="1:2" x14ac:dyDescent="0.25">
      <c r="A51" s="193" t="s">
        <v>174</v>
      </c>
      <c r="B51" s="193"/>
    </row>
    <row r="52" spans="1:2" x14ac:dyDescent="0.25">
      <c r="A52" s="193" t="s">
        <v>175</v>
      </c>
      <c r="B52" s="193"/>
    </row>
    <row r="53" spans="1:2" x14ac:dyDescent="0.25">
      <c r="A53" s="193" t="s">
        <v>176</v>
      </c>
      <c r="B53" s="193"/>
    </row>
    <row r="54" spans="1:2" x14ac:dyDescent="0.25">
      <c r="A54" s="193" t="s">
        <v>177</v>
      </c>
      <c r="B54" s="193"/>
    </row>
    <row r="55" spans="1:2" ht="28.5" x14ac:dyDescent="0.25">
      <c r="A55" s="192" t="s">
        <v>179</v>
      </c>
      <c r="B55" s="195"/>
    </row>
    <row r="56" spans="1:2" x14ac:dyDescent="0.25">
      <c r="A56" s="193" t="s">
        <v>174</v>
      </c>
      <c r="B56" s="193"/>
    </row>
    <row r="57" spans="1:2" x14ac:dyDescent="0.25">
      <c r="A57" s="193" t="s">
        <v>175</v>
      </c>
      <c r="B57" s="193"/>
    </row>
    <row r="58" spans="1:2" x14ac:dyDescent="0.25">
      <c r="A58" s="193" t="s">
        <v>176</v>
      </c>
      <c r="B58" s="193"/>
    </row>
    <row r="59" spans="1:2" x14ac:dyDescent="0.25">
      <c r="A59" s="193" t="s">
        <v>177</v>
      </c>
      <c r="B59" s="193"/>
    </row>
    <row r="60" spans="1:2" ht="28.5" x14ac:dyDescent="0.25">
      <c r="A60" s="191" t="s">
        <v>180</v>
      </c>
      <c r="B60" s="200">
        <v>0</v>
      </c>
    </row>
    <row r="61" spans="1:2" x14ac:dyDescent="0.25">
      <c r="A61" s="201" t="s">
        <v>173</v>
      </c>
      <c r="B61" s="202"/>
    </row>
    <row r="62" spans="1:2" x14ac:dyDescent="0.25">
      <c r="A62" s="201" t="s">
        <v>181</v>
      </c>
      <c r="B62" s="202">
        <v>0</v>
      </c>
    </row>
    <row r="63" spans="1:2" x14ac:dyDescent="0.25">
      <c r="A63" s="201" t="s">
        <v>182</v>
      </c>
      <c r="B63" s="202">
        <v>0</v>
      </c>
    </row>
    <row r="64" spans="1:2" x14ac:dyDescent="0.25">
      <c r="A64" s="201" t="s">
        <v>183</v>
      </c>
      <c r="B64" s="202">
        <v>0</v>
      </c>
    </row>
    <row r="65" spans="1:4" x14ac:dyDescent="0.25">
      <c r="A65" s="191" t="s">
        <v>184</v>
      </c>
      <c r="B65" s="208">
        <f>B66/B27</f>
        <v>1.0000637389253617</v>
      </c>
    </row>
    <row r="66" spans="1:4" x14ac:dyDescent="0.25">
      <c r="A66" s="191" t="s">
        <v>185</v>
      </c>
      <c r="B66" s="203">
        <v>7.8449999999999998</v>
      </c>
    </row>
    <row r="67" spans="1:4" x14ac:dyDescent="0.25">
      <c r="A67" s="191" t="s">
        <v>186</v>
      </c>
      <c r="B67" s="208">
        <f>B66/B27</f>
        <v>1.0000637389253617</v>
      </c>
    </row>
    <row r="68" spans="1:4" ht="15.75" customHeight="1" x14ac:dyDescent="0.25">
      <c r="A68" s="191" t="s">
        <v>187</v>
      </c>
      <c r="B68" s="203">
        <v>7.8449999999999998</v>
      </c>
      <c r="C68" s="500"/>
      <c r="D68" s="157"/>
    </row>
    <row r="69" spans="1:4" ht="30" x14ac:dyDescent="0.25">
      <c r="A69" s="191" t="s">
        <v>188</v>
      </c>
      <c r="B69" s="201" t="s">
        <v>264</v>
      </c>
      <c r="C69" s="500"/>
      <c r="D69" s="157"/>
    </row>
    <row r="70" spans="1:4" ht="23.25" customHeight="1" x14ac:dyDescent="0.25">
      <c r="A70" s="201" t="s">
        <v>189</v>
      </c>
      <c r="B70" s="190" t="s">
        <v>478</v>
      </c>
      <c r="C70" s="500"/>
      <c r="D70" s="157"/>
    </row>
    <row r="71" spans="1:4" x14ac:dyDescent="0.25">
      <c r="A71" s="201" t="s">
        <v>190</v>
      </c>
      <c r="B71" s="201"/>
      <c r="C71" s="500"/>
      <c r="D71" s="157"/>
    </row>
    <row r="72" spans="1:4" x14ac:dyDescent="0.25">
      <c r="A72" s="201" t="s">
        <v>191</v>
      </c>
      <c r="B72" s="201"/>
      <c r="C72" s="500"/>
      <c r="D72" s="38"/>
    </row>
    <row r="73" spans="1:4" x14ac:dyDescent="0.25">
      <c r="A73" s="201" t="s">
        <v>192</v>
      </c>
      <c r="B73" s="201" t="s">
        <v>516</v>
      </c>
      <c r="C73" s="500"/>
      <c r="D73" s="38"/>
    </row>
    <row r="74" spans="1:4" x14ac:dyDescent="0.25">
      <c r="A74" s="201" t="s">
        <v>193</v>
      </c>
      <c r="B74" s="201"/>
    </row>
    <row r="75" spans="1:4" ht="30" x14ac:dyDescent="0.25">
      <c r="A75" s="201" t="s">
        <v>194</v>
      </c>
      <c r="B75" s="201" t="s">
        <v>331</v>
      </c>
    </row>
    <row r="76" spans="1:4" ht="28.5" x14ac:dyDescent="0.25">
      <c r="A76" s="191" t="s">
        <v>195</v>
      </c>
      <c r="B76" s="201" t="s">
        <v>331</v>
      </c>
    </row>
    <row r="77" spans="1:4" x14ac:dyDescent="0.25">
      <c r="A77" s="201" t="s">
        <v>173</v>
      </c>
      <c r="B77" s="201"/>
    </row>
    <row r="78" spans="1:4" x14ac:dyDescent="0.25">
      <c r="A78" s="201" t="s">
        <v>196</v>
      </c>
      <c r="B78" s="201" t="s">
        <v>331</v>
      </c>
    </row>
    <row r="79" spans="1:4" x14ac:dyDescent="0.25">
      <c r="A79" s="201" t="s">
        <v>197</v>
      </c>
      <c r="B79" s="201" t="s">
        <v>331</v>
      </c>
    </row>
    <row r="80" spans="1:4" x14ac:dyDescent="0.25">
      <c r="A80" s="204" t="s">
        <v>198</v>
      </c>
      <c r="B80" s="201" t="s">
        <v>260</v>
      </c>
    </row>
    <row r="81" spans="1:2" x14ac:dyDescent="0.25">
      <c r="A81" s="191" t="s">
        <v>199</v>
      </c>
      <c r="B81" s="193" t="s">
        <v>260</v>
      </c>
    </row>
    <row r="82" spans="1:2" x14ac:dyDescent="0.25">
      <c r="A82" s="201" t="s">
        <v>200</v>
      </c>
      <c r="B82" s="193" t="s">
        <v>331</v>
      </c>
    </row>
    <row r="83" spans="1:2" x14ac:dyDescent="0.25">
      <c r="A83" s="201" t="s">
        <v>201</v>
      </c>
      <c r="B83" s="193" t="s">
        <v>331</v>
      </c>
    </row>
    <row r="84" spans="1:2" x14ac:dyDescent="0.25">
      <c r="A84" s="201" t="s">
        <v>202</v>
      </c>
      <c r="B84" s="193" t="s">
        <v>331</v>
      </c>
    </row>
    <row r="85" spans="1:2" ht="28.5" x14ac:dyDescent="0.25">
      <c r="A85" s="205" t="s">
        <v>203</v>
      </c>
      <c r="B85" s="201" t="s">
        <v>627</v>
      </c>
    </row>
    <row r="86" spans="1:2" ht="28.5" x14ac:dyDescent="0.25">
      <c r="A86" s="191" t="s">
        <v>204</v>
      </c>
      <c r="B86" s="501" t="s">
        <v>276</v>
      </c>
    </row>
    <row r="87" spans="1:2" x14ac:dyDescent="0.25">
      <c r="A87" s="201" t="s">
        <v>205</v>
      </c>
      <c r="B87" s="501"/>
    </row>
    <row r="88" spans="1:2" x14ac:dyDescent="0.25">
      <c r="A88" s="201" t="s">
        <v>206</v>
      </c>
      <c r="B88" s="501"/>
    </row>
    <row r="89" spans="1:2" x14ac:dyDescent="0.25">
      <c r="A89" s="201" t="s">
        <v>207</v>
      </c>
      <c r="B89" s="501"/>
    </row>
    <row r="90" spans="1:2" x14ac:dyDescent="0.25">
      <c r="A90" s="201" t="s">
        <v>208</v>
      </c>
      <c r="B90" s="501"/>
    </row>
    <row r="91" spans="1:2" x14ac:dyDescent="0.25">
      <c r="A91" s="206" t="s">
        <v>209</v>
      </c>
      <c r="B91" s="501"/>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2026-04-21T12:57:06Z</dcterms:modified>
</cp:coreProperties>
</file>