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L_NS2000.PH.0015\"/>
    </mc:Choice>
  </mc:AlternateContent>
  <bookViews>
    <workbookView xWindow="0" yWindow="0" windowWidth="22080" windowHeight="135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AW24" i="5"/>
  <c r="C40" i="7" l="1"/>
  <c r="B44" i="22" l="1"/>
  <c r="B42" i="22"/>
  <c r="B34" i="22" l="1"/>
  <c r="B39" i="22" l="1"/>
  <c r="B32" i="22"/>
  <c r="B29" i="22" l="1"/>
  <c r="B55" i="22"/>
  <c r="B51" i="22" s="1"/>
  <c r="A15" i="32"/>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<sst xmlns="http://schemas.openxmlformats.org/spreadsheetml/2006/main" count="1306" uniqueCount="656">
  <si>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</si>
  <si>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</si>
  <si>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</si>
  <si>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</si>
  <si>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</si>
  <si>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</si>
  <si>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</si>
  <si>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</si>
  <si>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</si>
  <si>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</si>
  <si>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</si>
  <si>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</si>
  <si>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</si>
  <si>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</si>
  <si>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</si>
  <si>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</si>
  <si>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</si>
  <si>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</si>
  <si>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</si>
  <si>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</si>
  <si>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</si>
  <si>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</si>
  <si>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</si>
  <si>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</si>
  <si>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</si>
  <si>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</si>
  <si>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</si>
  <si>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</si>
  <si>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</si>
  <si>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</si>
  <si>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</si>
  <si>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</si>
  <si>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</si>
  <si>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</si>
  <si>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</si>
  <si>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</si>
  <si>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</si>
  <si>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</si>
  <si>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</si>
  <si>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</si>
  <si>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</si>
  <si>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</si>
  <si>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</si>
  <si>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</si>
  <si>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</si>
  <si>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</si>
  <si>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</si>
  <si>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</si>
  <si>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</si>
  <si>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</si>
  <si>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</si>
  <si>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</si>
  <si>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</si>
  <si>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</si>
  <si>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</si>
  <si>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</si>
  <si>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</si>
  <si>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</si>
  <si>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</si>
  <si>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</si>
  <si>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</si>
  <si>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</si>
  <si>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</si>
  <si>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</si>
  <si>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</si>
  <si>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</si>
  <si>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</si>
  <si>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</si>
  <si>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</si>
  <si>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</si>
  <si>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</si>
  <si>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</si>
  <si>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</si>
  <si>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</si>
  <si>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</si>
  <si>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</si>
  <si>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</si>
  <si>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</si>
  <si>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</si>
  <si>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</si>
  <si>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</si>
  <si>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</si>
  <si>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</si>
  <si>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</si>
  <si>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</si>
  <si>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</si>
  <si>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</si>
  <si>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</si>
  <si>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</si>
  <si>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</si>
  <si>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</si>
  <si>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</si>
  <si>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</si>
  <si>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</si>
  <si>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</si>
  <si>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</si>
  <si>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</si>
  <si>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</si>
  <si>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</si>
  <si>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</si>
  <si>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</si>
  <si>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</si>
  <si>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</si>
  <si>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</si>
  <si>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</si>
  <si>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</si>
  <si>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</si>
  <si>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</si>
  <si>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</si>
  <si>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</si>
  <si>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</si>
  <si>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</si>
  <si>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</si>
  <si>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</si>
  <si>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</si>
  <si>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</si>
  <si>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</si>
  <si>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</si>
  <si>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</si>
  <si>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</si>
  <si>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</si>
  <si>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</si>
  <si>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</si>
  <si>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</si>
  <si>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</si>
  <si>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</si>
  <si>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</si>
  <si>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</si>
  <si>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</si>
  <si>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</si>
  <si>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</si>
  <si>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</si>
  <si>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</si>
  <si>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</si>
  <si>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</si>
  <si>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</si>
  <si>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</si>
  <si>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</si>
  <si>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</si>
  <si>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</si>
  <si>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</si>
  <si>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</si>
  <si>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</si>
  <si>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</si>
  <si>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</si>
  <si>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</si>
  <si>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</si>
  <si>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</si>
  <si>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</si>
  <si>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</si>
  <si>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</si>
  <si>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</si>
  <si>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</si>
  <si>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</si>
  <si>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</si>
  <si>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</si>
  <si>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</si>
  <si>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</si>
  <si>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</si>
  <si>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</si>
  <si>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</si>
  <si>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</si>
  <si>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</si>
  <si>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</si>
  <si>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</si>
  <si>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</si>
  <si>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</si>
  <si>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</si>
  <si>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</si>
  <si>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</si>
  <si>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</si>
  <si>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</si>
  <si>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</si>
  <si>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</si>
  <si>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</si>
  <si>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</si>
  <si>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</si>
  <si>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</si>
  <si>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</si>
  <si>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</si>
  <si>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</si>
  <si>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</si>
  <si>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</si>
  <si>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</si>
  <si>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</si>
  <si>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</si>
  <si>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</si>
  <si>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</si>
  <si>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</si>
  <si>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</si>
  <si>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</si>
  <si>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</si>
  <si>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</si>
  <si>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</si>
  <si>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</si>
  <si>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</si>
  <si>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</si>
  <si>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</si>
  <si>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</si>
  <si>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</si>
  <si>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</si>
  <si>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</si>
  <si>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</si>
  <si>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</si>
  <si>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</si>
  <si>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</si>
  <si>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</si>
  <si>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</si>
  <si>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</si>
  <si>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</si>
  <si>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</si>
  <si>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</si>
  <si>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</si>
  <si>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</si>
  <si>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</si>
  <si>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</si>
  <si>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</si>
  <si>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</si>
  <si>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</si>
  <si>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</si>
  <si>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</si>
  <si>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</si>
  <si>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</si>
  <si>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</si>
  <si>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</si>
  <si>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</si>
  <si>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</si>
  <si>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</si>
  <si>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</si>
  <si>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</si>
  <si>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</si>
  <si>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</si>
  <si>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</si>
  <si>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</si>
  <si>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</si>
  <si>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</si>
  <si>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</si>
  <si>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</si>
  <si>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</si>
  <si>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</si>
  <si>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</si>
  <si>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</si>
  <si>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</si>
  <si>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</si>
  <si>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</si>
  <si>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</si>
  <si>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</si>
  <si>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</si>
  <si>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</si>
  <si>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</si>
  <si>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</si>
  <si>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</si>
  <si>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</si>
  <si>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</si>
  <si>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</si>
  <si>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</si>
  <si>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</si>
  <si>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</si>
  <si>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</si>
  <si>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</si>
  <si>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</si>
  <si>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</si>
  <si>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</si>
  <si>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</si>
  <si>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</si>
  <si>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</si>
  <si>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</si>
  <si>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</si>
  <si>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</si>
  <si>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</si>
  <si>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</si>
  <si>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</si>
  <si>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</si>
  <si>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</si>
  <si>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</si>
  <si>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</si>
  <si>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</si>
  <si>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</si>
  <si>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</si>
  <si>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</si>
  <si>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</si>
  <si>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</si>
  <si>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</si>
  <si>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</si>
  <si>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</si>
  <si>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</si>
  <si>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</si>
  <si>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</si>
  <si>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</si>
  <si>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</si>
  <si>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</si>
  <si>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</si>
  <si>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</si>
  <si>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</si>
  <si>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</si>
  <si>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</si>
  <si>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</si>
  <si>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</si>
  <si>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</si>
  <si>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</si>
  <si>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</si>
  <si>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</si>
  <si>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</si>
  <si>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</si>
  <si>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</si>
  <si>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</si>
  <si>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</si>
  <si>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</si>
  <si>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</si>
  <si>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</si>
  <si>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</si>
  <si>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</si>
  <si>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</si>
  <si>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</si>
  <si>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</si>
  <si>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</si>
  <si>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</si>
  <si>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</si>
  <si>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</si>
  <si>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</si>
  <si>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</si>
  <si>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</si>
  <si>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</si>
  <si>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</si>
  <si>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</si>
  <si>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</si>
  <si>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</si>
  <si>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</si>
  <si>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</si>
  <si>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</si>
  <si>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</si>
  <si>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</si>
  <si>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</si>
  <si>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</si>
  <si>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</si>
  <si>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</si>
  <si>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</si>
  <si>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</si>
  <si>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</si>
  <si>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</si>
  <si>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</si>
  <si>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</si>
  <si>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</si>
  <si>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</si>
  <si>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</si>
  <si>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</si>
  <si>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</si>
  <si>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</si>
  <si>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</si>
  <si>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</si>
  <si>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</si>
  <si>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</si>
  <si>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</si>
  <si>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</si>
  <si>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</si>
  <si>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</si>
  <si>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</si>
  <si>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</si>
  <si>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</si>
  <si>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</si>
  <si>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</si>
  <si>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</si>
  <si>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</si>
  <si>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</si>
  <si>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</si>
  <si>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</si>
  <si>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</si>
  <si>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</si>
  <si>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</si>
  <si>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</si>
  <si>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</si>
  <si>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</si>
  <si>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</si>
  <si>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</si>
  <si>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</si>
  <si>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</si>
  <si>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</si>
  <si>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</si>
  <si>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</si>
  <si>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</si>
  <si>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</si>
  <si>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</si>
  <si>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</si>
  <si>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</si>
  <si>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</si>
  <si>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</si>
  <si>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</si>
  <si>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</si>
  <si>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</si>
  <si>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</si>
  <si>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</si>
  <si>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</si>
  <si>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</si>
  <si>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</si>
  <si>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</si>
  <si>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</si>
  <si>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</si>
  <si>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</si>
  <si>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</si>
  <si>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</si>
  <si>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</si>
  <si>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</si>
  <si>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</si>
  <si>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</si>
  <si>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</si>
  <si>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</si>
  <si>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</si>
  <si>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</si>
  <si>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</si>
  <si>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</si>
  <si>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</si>
  <si>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</si>
  <si>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</si>
  <si>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</si>
  <si>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</si>
  <si>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</si>
  <si>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</si>
  <si>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</si>
  <si>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</si>
  <si>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</si>
  <si>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</si>
  <si>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</si>
  <si>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</si>
  <si>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</si>
  <si>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</si>
  <si>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</si>
  <si>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</si>
  <si>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</si>
  <si>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</si>
  <si>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</si>
  <si>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</si>
  <si>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</si>
  <si>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</si>
  <si>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</si>
  <si>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</si>
  <si>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</si>
  <si>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</si>
  <si>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</si>
  <si>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</si>
  <si>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</si>
  <si>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</si>
  <si>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</si>
  <si>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</si>
  <si>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</si>
  <si>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</si>
  <si>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</si>
  <si>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</si>
  <si>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</si>
  <si>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</si>
  <si>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</si>
  <si>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</si>
  <si>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</si>
  <si>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</si>
  <si>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</si>
  <si>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</si>
  <si>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</si>
  <si>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</si>
  <si>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</si>
  <si>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</si>
  <si>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</si>
  <si>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</si>
  <si>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</si>
  <si>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</si>
  <si>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</si>
  <si>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</si>
  <si>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</si>
  <si>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</si>
  <si>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</si>
  <si>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</si>
  <si>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</si>
  <si>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</si>
  <si>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</si>
  <si>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</si>
  <si>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</si>
  <si>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</si>
  <si>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</si>
  <si>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</si>
  <si>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</si>
  <si>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</si>
  <si>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</si>
  <si>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</si>
  <si>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</si>
  <si>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</si>
  <si>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</si>
  <si>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Этапов реконструкции не предусмотрено</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</si>
  <si>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</si>
  <si>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</si>
  <si>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</si>
  <si>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</si>
  <si>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</si>
  <si>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</si>
  <si>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</si>
  <si>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</si>
  <si>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</si>
  <si>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</si>
  <si>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</si>
  <si>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</si>
  <si>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</si>
  <si>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</si>
  <si>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</si>
  <si>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</si>
  <si>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</si>
  <si>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</si>
  <si>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</si>
  <si>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</si>
  <si>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</si>
  <si>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</si>
  <si>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</si>
  <si>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</si>
  <si>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</si>
  <si>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</si>
  <si>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</si>
  <si>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</si>
  <si>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</si>
  <si>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</si>
  <si>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</si>
  <si>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</si>
  <si>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</si>
  <si>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</si>
  <si>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</si>
  <si>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</si>
  <si>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</si>
  <si>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</si>
  <si>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</si>
  <si>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</si>
  <si>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</si>
  <si>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</si>
  <si>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</si>
  <si>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</si>
  <si>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</si>
  <si>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</si>
  <si>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</si>
  <si>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</si>
  <si>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</si>
  <si>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</si>
  <si>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</si>
  <si>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</si>
  <si>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</si>
  <si>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</si>
  <si>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</si>
  <si>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</si>
  <si>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</si>
  <si>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</si>
  <si>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</si>
  <si>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</si>
  <si>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</si>
  <si>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</si>
  <si>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</si>
  <si>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</si>
  <si>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</si>
  <si>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</si>
  <si>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</si>
  <si>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</si>
  <si>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</si>
  <si>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</si>
  <si>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</si>
  <si>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</si>
  <si>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</si>
  <si>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</si>
  <si>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</si>
  <si>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</si>
  <si>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</si>
  <si>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</si>
  <si>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</si>
  <si>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</si>
  <si>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</si>
  <si>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</si>
  <si>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</si>
  <si>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</si>
  <si>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</si>
  <si>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</si>
  <si>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</si>
  <si>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</si>
  <si>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</si>
  <si>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</si>
  <si>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</si>
  <si>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</si>
  <si>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</si>
  <si>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</si>
  <si>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</si>
  <si>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</si>
  <si>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</si>
  <si>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</si>
  <si>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</si>
  <si>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</si>
  <si>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</si>
  <si>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</si>
  <si>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</si>
  <si>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</si>
  <si>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</si>
  <si>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</si>
  <si>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</si>
  <si>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</si>
  <si>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</si>
  <si>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</si>
  <si>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</si>
  <si>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</si>
  <si>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</si>
  <si>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</si>
  <si>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</si>
  <si>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</si>
  <si>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</si>
  <si>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</si>
  <si>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</si>
  <si>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</si>
  <si>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</si>
  <si>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</si>
  <si>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</si>
  <si>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</si>
  <si>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</si>
  <si>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</si>
  <si>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</si>
  <si>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</si>
  <si>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</si>
  <si>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</si>
  <si>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</si>
  <si>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</si>
  <si>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</si>
  <si>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</si>
  <si>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</si>
  <si>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</si>
  <si>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</si>
  <si>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</si>
  <si>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</si>
  <si>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</si>
  <si>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</si>
  <si>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</si>
  <si>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</si>
  <si>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</si>
  <si>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</si>
  <si>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</si>
  <si>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</si>
  <si>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</si>
  <si>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2028</t>
  </si>
  <si>
    <t>Повышение качества оказываемых услуг в сфере электроэнергетики</t>
  </si>
  <si>
    <t>Сметная стоимость проекта в ценах 2025 года с НДС, млн. руб.</t>
  </si>
  <si>
    <t>8 347,358  тыс. руб./шт.</t>
  </si>
  <si>
    <t>Прочие</t>
  </si>
  <si>
    <t>Договор аренды земельного участка 147/24</t>
  </si>
  <si>
    <t>СЦ ЕП</t>
  </si>
  <si>
    <t>Департамент строительства города</t>
  </si>
  <si>
    <t>п. 5.7.3.12 Единый стандарт (Положение о закупке) от 02.02.2023</t>
  </si>
  <si>
    <t>новое строительство</t>
  </si>
  <si>
    <t>объем заключенного договора 147/24 от 26.07.2024 . Департамент строительства города   в ценах 2024 года с НДС, млн. руб</t>
  </si>
  <si>
    <t xml:space="preserve"> 2.6 Прочие инвестиционные проекты</t>
  </si>
  <si>
    <t>Год 2029</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</si>
  <si>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</si>
  <si>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Год раскрытия информации: 2026 год</t>
  </si>
  <si>
    <t>Планируется расторжение договора на ПИР.</t>
  </si>
  <si>
    <t>объем заключенного договора 3107 от 28.10.2025 . Администрация города Салехард    в ценах 2025 года с НДС, млн. руб</t>
  </si>
  <si>
    <t>Департамент строительства города ; Администрация города Салехард</t>
  </si>
  <si>
    <t xml:space="preserve"> по состоянию на 01.01.2025</t>
  </si>
  <si>
    <t>по состоянию на 01.01.2026</t>
  </si>
  <si>
    <t xml:space="preserve">Факт 2025 года </t>
  </si>
  <si>
    <t>Год 2030</t>
  </si>
  <si>
    <t>АЗ РТ6/01/1432 от 27.11.2024. Аренда земли НДС не облагается. Сумма договора 85.708,00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7.245,03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</si>
</sst>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00_);_(&quot;₽&quot;* \(#,##0.00\);_(&quot;₽&quot;*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_-* #,##0.00&quot;р.&quot;_-;\-* #,##0.00&quot;р.&quot;_-;_-* &quot;-&quot;??&quot;р.&quot;_-;_-@_-"/>
    <numFmt numFmtId="172" formatCode="#,##0_р_."/>
    <numFmt numFmtId="173" formatCode="_-* #,##0.00_р_._-;\-* #,##0.00_р_._-;_-* &quot;-&quot;_р_._-;_-@_-"/>
    <numFmt numFmtId="174" formatCode="000000"/>
    <numFmt numFmtId="175" formatCode="0_ ;\-0\ "/>
    <numFmt numFmtId="176" formatCode="0.000"/>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5" fontId="44" fillId="0" borderId="0" applyFont="0" applyFill="0" applyBorder="0" applyAlignment="0" applyProtection="0"/>
    <xf numFmtId="165" fontId="63" fillId="0" borderId="0" applyFont="0" applyFill="0" applyBorder="0" applyAlignment="0" applyProtection="0"/>
    <xf numFmtId="0" fontId="63" fillId="0" borderId="0"/>
    <xf numFmtId="165"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1"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2"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2" fontId="85" fillId="0" borderId="0">
      <alignment vertical="top"/>
    </xf>
    <xf numFmtId="0" fontId="64" fillId="0" borderId="0"/>
    <xf numFmtId="0" fontId="64" fillId="0" borderId="0"/>
    <xf numFmtId="38" fontId="85" fillId="0" borderId="0">
      <alignment vertical="top"/>
    </xf>
    <xf numFmtId="0" fontId="57" fillId="0" borderId="0"/>
    <xf numFmtId="168" fontId="85" fillId="0" borderId="0">
      <alignment vertical="top"/>
    </xf>
    <xf numFmtId="0" fontId="64" fillId="0" borderId="0"/>
    <xf numFmtId="173" fontId="85" fillId="0" borderId="0">
      <alignment vertical="top"/>
    </xf>
    <xf numFmtId="168" fontId="85" fillId="0" borderId="0">
      <alignment vertical="top"/>
    </xf>
    <xf numFmtId="168" fontId="85" fillId="0" borderId="0">
      <alignment vertical="top"/>
    </xf>
    <xf numFmtId="0" fontId="64" fillId="0" borderId="0"/>
    <xf numFmtId="168"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3" fillId="0" borderId="0" applyFont="0" applyFill="0" applyBorder="0" applyAlignment="0" applyProtection="0"/>
    <xf numFmtId="165" fontId="44" fillId="0" borderId="0" applyFont="0" applyFill="0" applyBorder="0" applyAlignment="0" applyProtection="0"/>
    <xf numFmtId="170"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8" fillId="0" borderId="0" applyFont="0" applyFill="0" applyBorder="0" applyAlignment="0" applyProtection="0"/>
    <xf numFmtId="165" fontId="6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8"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3" fillId="0" borderId="0" applyFont="0" applyFill="0" applyBorder="0" applyAlignment="0" applyProtection="0"/>
    <xf numFmtId="165" fontId="63" fillId="0" borderId="0" applyFont="0" applyFill="0" applyBorder="0" applyAlignment="0" applyProtection="0"/>
    <xf numFmtId="0" fontId="63" fillId="0" borderId="0"/>
    <xf numFmtId="38" fontId="85"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71"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5"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 fillId="0" borderId="0" applyFont="0" applyFill="0" applyBorder="0" applyAlignment="0" applyProtection="0"/>
    <xf numFmtId="165" fontId="1" fillId="0" borderId="0" applyFont="0" applyFill="0" applyBorder="0" applyAlignment="0" applyProtection="0"/>
    <xf numFmtId="0" fontId="86" fillId="0" borderId="0"/>
    <xf numFmtId="0" fontId="87" fillId="0" borderId="0"/>
    <xf numFmtId="0" fontId="57" fillId="0" borderId="0"/>
    <xf numFmtId="0" fontId="57" fillId="0" borderId="0"/>
    <xf numFmtId="0" fontId="29" fillId="0" borderId="0"/>
    <xf numFmtId="0" fontId="90" fillId="0" borderId="0"/>
    <xf numFmtId="0" fontId="3" fillId="0" borderId="0"/>
    <xf numFmtId="0" fontId="44" fillId="0" borderId="0"/>
    <xf numFmtId="0" fontId="91" fillId="0" borderId="0"/>
    <xf numFmtId="0" fontId="84" fillId="0" borderId="0"/>
    <xf numFmtId="0" fontId="89" fillId="0" borderId="0"/>
    <xf numFmtId="0" fontId="91" fillId="0" borderId="0"/>
    <xf numFmtId="0" fontId="10" fillId="0" borderId="0"/>
    <xf numFmtId="0" fontId="89" fillId="0" borderId="0"/>
    <xf numFmtId="0" fontId="44" fillId="0" borderId="0"/>
    <xf numFmtId="0" fontId="44" fillId="0" borderId="0"/>
    <xf numFmtId="0" fontId="44" fillId="0" borderId="0"/>
    <xf numFmtId="0" fontId="1" fillId="0" borderId="0"/>
    <xf numFmtId="0" fontId="44" fillId="0" borderId="0"/>
    <xf numFmtId="0" fontId="57" fillId="0" borderId="0"/>
    <xf numFmtId="165" fontId="88" fillId="0" borderId="0" applyFont="0" applyFill="0" applyBorder="0" applyAlignment="0" applyProtection="0"/>
    <xf numFmtId="165" fontId="44" fillId="0" borderId="0" applyFont="0" applyFill="0" applyBorder="0" applyAlignment="0" applyProtection="0"/>
    <xf numFmtId="165" fontId="88"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7" fillId="0" borderId="0" xfId="49" applyFont="1" applyFill="1" applyAlignment="1">
      <alignment horizontal="center" vertical="center"/>
    </xf>
    <xf numFmtId="0" fontId="41" fillId="0" borderId="26" xfId="2" applyFont="1" applyFill="1" applyBorder="1" applyAlignment="1">
      <alignment horizontal="justify" vertical="top" wrapText="1"/>
    </xf>
    <xf numFmtId="0" fontId="41" fillId="49" borderId="26" xfId="2" applyFont="1" applyFill="1" applyBorder="1" applyAlignment="1">
      <alignment horizontal="justify" vertical="top" wrapText="1"/>
    </xf>
    <xf numFmtId="169"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9"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9"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2"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4" fillId="0" borderId="0" xfId="50" applyFont="1"/>
    <xf numFmtId="0" fontId="95" fillId="0" borderId="0" xfId="50" applyFont="1"/>
    <xf numFmtId="0" fontId="95" fillId="0" borderId="0" xfId="50" applyFont="1" applyFill="1" applyBorder="1" applyAlignment="1">
      <alignment horizontal="center" vertical="center"/>
    </xf>
    <xf numFmtId="0" fontId="95" fillId="0" borderId="27" xfId="50" applyFont="1" applyBorder="1" applyAlignment="1">
      <alignment horizontal="center" vertical="center"/>
    </xf>
    <xf numFmtId="0" fontId="95" fillId="0" borderId="1" xfId="50" applyFont="1" applyFill="1" applyBorder="1" applyAlignment="1">
      <alignment horizontal="center" vertical="center"/>
    </xf>
    <xf numFmtId="0" fontId="95" fillId="0" borderId="23" xfId="50" applyFont="1" applyFill="1" applyBorder="1" applyAlignment="1">
      <alignment horizontal="center" vertical="center"/>
    </xf>
    <xf numFmtId="0" fontId="95" fillId="0" borderId="0" xfId="50" applyFont="1" applyBorder="1" applyAlignment="1">
      <alignment vertical="center"/>
    </xf>
    <xf numFmtId="0" fontId="95" fillId="0" borderId="0" xfId="50" applyFont="1" applyBorder="1"/>
    <xf numFmtId="0" fontId="95" fillId="0" borderId="0" xfId="50" applyFont="1" applyBorder="1" applyAlignment="1"/>
    <xf numFmtId="0" fontId="94" fillId="0" borderId="0" xfId="50" applyFont="1" applyBorder="1"/>
    <xf numFmtId="0" fontId="95" fillId="0" borderId="2" xfId="50" applyFont="1" applyFill="1" applyBorder="1" applyAlignment="1">
      <alignment horizontal="center" vertical="center"/>
    </xf>
    <xf numFmtId="0" fontId="95" fillId="0" borderId="0" xfId="50" applyFont="1" applyAlignment="1">
      <alignment vertical="center"/>
    </xf>
    <xf numFmtId="0" fontId="95" fillId="0" borderId="0" xfId="50" applyFont="1" applyAlignment="1"/>
    <xf numFmtId="0" fontId="93" fillId="0" borderId="2" xfId="50" applyFont="1" applyFill="1" applyBorder="1" applyAlignment="1">
      <alignment horizontal="center" vertical="center"/>
    </xf>
    <xf numFmtId="0" fontId="97" fillId="0" borderId="0" xfId="50" applyFont="1"/>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1" xfId="50" applyFont="1" applyFill="1" applyBorder="1" applyAlignment="1">
      <alignment horizontal="center"/>
    </xf>
    <xf numFmtId="0" fontId="95" fillId="0" borderId="1" xfId="50" applyFont="1" applyFill="1" applyBorder="1" applyAlignment="1">
      <alignment horizontal="center"/>
    </xf>
    <xf numFmtId="0" fontId="93" fillId="0" borderId="1" xfId="50" applyFont="1" applyBorder="1" applyAlignment="1">
      <alignment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23" xfId="50" applyFont="1" applyFill="1" applyBorder="1" applyAlignment="1">
      <alignment horizontal="center"/>
    </xf>
    <xf numFmtId="49" fontId="94" fillId="0" borderId="0" xfId="50" applyNumberFormat="1" applyFont="1"/>
    <xf numFmtId="49" fontId="95" fillId="0" borderId="0" xfId="50" applyNumberFormat="1" applyFont="1" applyAlignment="1">
      <alignment vertical="center"/>
    </xf>
    <xf numFmtId="49" fontId="94"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165" fontId="3" fillId="0" borderId="1" xfId="67" applyFont="1" applyBorder="1" applyAlignment="1">
      <alignment horizontal="left" vertical="center"/>
    </xf>
    <xf numFmtId="0" fontId="3" fillId="0" borderId="0" xfId="1" applyBorder="1" applyAlignment="1">
      <alignment horizontal="center" vertical="center"/>
    </xf>
    <xf numFmtId="174"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2" fontId="36" fillId="0"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0" fillId="51" borderId="26" xfId="2" applyFont="1" applyFill="1" applyBorder="1" applyAlignment="1">
      <alignment horizontal="left" vertical="center" wrapText="1"/>
    </xf>
    <xf numFmtId="169" fontId="36" fillId="51" borderId="38" xfId="0" applyNumberFormat="1" applyFont="1" applyFill="1" applyBorder="1" applyAlignment="1">
      <alignment horizontal="left" vertical="center" wrapText="1"/>
    </xf>
    <xf numFmtId="169" fontId="38" fillId="0" borderId="38" xfId="0" applyNumberFormat="1" applyFont="1" applyBorder="1" applyAlignment="1">
      <alignment horizontal="left" vertical="center"/>
    </xf>
    <xf numFmtId="0" fontId="38" fillId="50" borderId="39" xfId="0" applyFont="1" applyFill="1" applyBorder="1" applyAlignment="1">
      <alignment horizontal="left" vertical="center"/>
    </xf>
    <xf numFmtId="169" fontId="38" fillId="50" borderId="39" xfId="0" applyNumberFormat="1" applyFont="1" applyFill="1" applyBorder="1" applyAlignment="1">
      <alignment horizontal="left"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2"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1" fillId="0" borderId="33" xfId="2" applyFont="1" applyFill="1" applyBorder="1" applyAlignment="1">
      <alignment vertical="top" wrapText="1"/>
    </xf>
    <xf numFmtId="9" fontId="40" fillId="0" borderId="54" xfId="2" quotePrefix="1" applyNumberFormat="1" applyFont="1" applyFill="1" applyBorder="1" applyAlignment="1">
      <alignment horizontal="left" vertical="top" wrapText="1"/>
    </xf>
    <xf numFmtId="0" fontId="36" fillId="0" borderId="38" xfId="0" applyFont="1" applyFill="1" applyBorder="1" applyAlignment="1">
      <alignment horizontal="left" vertical="center" wrapText="1"/>
    </xf>
    <xf numFmtId="0" fontId="11" fillId="52" borderId="1" xfId="2" applyFont="1" applyFill="1" applyBorder="1" applyAlignment="1">
      <alignment vertical="center" wrapText="1"/>
    </xf>
    <xf numFmtId="176"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3" fillId="0" borderId="53" xfId="50" applyFont="1" applyFill="1" applyBorder="1" applyAlignment="1">
      <alignment horizontal="center" vertical="center"/>
    </xf>
    <xf numFmtId="0" fontId="93" fillId="0" borderId="52" xfId="50" applyFont="1" applyFill="1" applyBorder="1" applyAlignment="1">
      <alignment horizontal="center" vertical="center"/>
    </xf>
    <xf numFmtId="0" fontId="93" fillId="0" borderId="53" xfId="50" applyFont="1" applyFill="1" applyBorder="1" applyAlignment="1">
      <alignment horizontal="center"/>
    </xf>
    <xf numFmtId="0" fontId="93" fillId="0" borderId="52" xfId="50" applyFont="1" applyFill="1" applyBorder="1" applyAlignment="1">
      <alignment horizontal="center"/>
    </xf>
    <xf numFmtId="0" fontId="93" fillId="0" borderId="25" xfId="50" applyFont="1" applyBorder="1" applyAlignment="1">
      <alignment horizontal="left" vertical="top"/>
    </xf>
    <xf numFmtId="0" fontId="93" fillId="0" borderId="7" xfId="50" applyFont="1" applyBorder="1" applyAlignment="1">
      <alignment horizontal="left" vertical="top"/>
    </xf>
    <xf numFmtId="0" fontId="93" fillId="0" borderId="3" xfId="50" applyFont="1" applyBorder="1" applyAlignment="1">
      <alignment horizontal="left" vertical="top"/>
    </xf>
    <xf numFmtId="0" fontId="93" fillId="0" borderId="4" xfId="50" applyFont="1" applyFill="1" applyBorder="1" applyAlignment="1">
      <alignment horizontal="center" vertical="center"/>
    </xf>
    <xf numFmtId="0" fontId="93" fillId="0" borderId="3" xfId="50" applyFont="1" applyFill="1" applyBorder="1" applyAlignment="1">
      <alignment horizontal="center" vertical="center"/>
    </xf>
    <xf numFmtId="0" fontId="93" fillId="0" borderId="4" xfId="50" applyFont="1" applyFill="1" applyBorder="1" applyAlignment="1">
      <alignment horizontal="center"/>
    </xf>
    <xf numFmtId="0" fontId="93" fillId="0" borderId="3" xfId="50" applyFont="1" applyFill="1" applyBorder="1" applyAlignment="1">
      <alignment horizontal="center"/>
    </xf>
    <xf numFmtId="0" fontId="93" fillId="0" borderId="25" xfId="50" applyFont="1" applyBorder="1" applyAlignment="1">
      <alignment vertical="center" wrapText="1"/>
    </xf>
    <xf numFmtId="0" fontId="93" fillId="0" borderId="7" xfId="50" applyFont="1" applyBorder="1" applyAlignment="1">
      <alignment vertical="center" wrapText="1"/>
    </xf>
    <xf numFmtId="0" fontId="93" fillId="0" borderId="3" xfId="50" applyFont="1" applyBorder="1" applyAlignment="1">
      <alignment vertical="center" wrapText="1"/>
    </xf>
    <xf numFmtId="0" fontId="93" fillId="0" borderId="1" xfId="50" applyFont="1" applyFill="1" applyBorder="1" applyAlignment="1">
      <alignment horizontal="center" vertical="center"/>
    </xf>
    <xf numFmtId="0" fontId="93" fillId="0" borderId="1" xfId="50" applyFont="1" applyFill="1" applyBorder="1" applyAlignment="1">
      <alignment horizontal="center"/>
    </xf>
    <xf numFmtId="0" fontId="93" fillId="0" borderId="26" xfId="50" applyFont="1" applyBorder="1" applyAlignment="1">
      <alignment vertical="center"/>
    </xf>
    <xf numFmtId="0" fontId="93" fillId="0" borderId="1" xfId="50" applyFont="1" applyBorder="1" applyAlignment="1">
      <alignment vertical="center"/>
    </xf>
    <xf numFmtId="0" fontId="95" fillId="0" borderId="26" xfId="50" applyFont="1" applyBorder="1" applyAlignment="1">
      <alignment vertical="center"/>
    </xf>
    <xf numFmtId="0" fontId="95" fillId="0" borderId="1" xfId="50" applyFont="1" applyBorder="1" applyAlignment="1">
      <alignment vertical="center"/>
    </xf>
    <xf numFmtId="0" fontId="95" fillId="0" borderId="1" xfId="50" applyFont="1" applyFill="1" applyBorder="1" applyAlignment="1">
      <alignment horizontal="center" vertical="center"/>
    </xf>
    <xf numFmtId="0" fontId="95" fillId="0" borderId="1" xfId="50" applyFont="1" applyFill="1" applyBorder="1" applyAlignment="1">
      <alignment horizontal="center"/>
    </xf>
    <xf numFmtId="0" fontId="93" fillId="0" borderId="28" xfId="50" applyFont="1" applyBorder="1" applyAlignment="1">
      <alignment horizontal="left" vertical="center"/>
    </xf>
    <xf numFmtId="0" fontId="93" fillId="0" borderId="27" xfId="50" applyFont="1" applyBorder="1" applyAlignment="1">
      <alignment horizontal="left" vertical="center"/>
    </xf>
    <xf numFmtId="0" fontId="95" fillId="0" borderId="27" xfId="50" applyFont="1" applyBorder="1" applyAlignment="1">
      <alignment horizontal="center" vertical="center"/>
    </xf>
    <xf numFmtId="0" fontId="93" fillId="0" borderId="50" xfId="50" applyFont="1" applyBorder="1" applyAlignment="1">
      <alignment vertical="center"/>
    </xf>
    <xf numFmtId="0" fontId="93" fillId="0" borderId="51" xfId="50" applyFont="1" applyBorder="1" applyAlignment="1">
      <alignment vertical="center"/>
    </xf>
    <xf numFmtId="0" fontId="93" fillId="0" borderId="52" xfId="50" applyFont="1" applyBorder="1" applyAlignment="1">
      <alignment vertical="center"/>
    </xf>
    <xf numFmtId="0" fontId="93" fillId="0" borderId="23" xfId="50" applyFont="1" applyFill="1" applyBorder="1" applyAlignment="1">
      <alignment horizontal="center" vertical="center"/>
    </xf>
    <xf numFmtId="0" fontId="93" fillId="0" borderId="49" xfId="50" applyFont="1" applyBorder="1" applyAlignment="1">
      <alignment vertical="center"/>
    </xf>
    <xf numFmtId="0" fontId="93" fillId="0" borderId="2" xfId="50" applyFont="1" applyBorder="1" applyAlignment="1">
      <alignment vertical="center"/>
    </xf>
    <xf numFmtId="0" fontId="93" fillId="0" borderId="2" xfId="50" applyFont="1" applyFill="1" applyBorder="1" applyAlignment="1">
      <alignment horizontal="center" vertical="center"/>
    </xf>
    <xf numFmtId="0" fontId="95" fillId="0" borderId="24" xfId="50" applyFont="1" applyBorder="1" applyAlignment="1">
      <alignment vertical="center"/>
    </xf>
    <xf numFmtId="0" fontId="95" fillId="0" borderId="23" xfId="50" applyFont="1" applyBorder="1" applyAlignment="1">
      <alignment vertical="center"/>
    </xf>
    <xf numFmtId="0" fontId="95" fillId="0" borderId="23" xfId="50" applyFont="1" applyFill="1" applyBorder="1" applyAlignment="1">
      <alignment horizontal="center" vertical="center"/>
    </xf>
    <xf numFmtId="0" fontId="95" fillId="0" borderId="49" xfId="50" applyFont="1" applyBorder="1" applyAlignment="1">
      <alignment vertical="center"/>
    </xf>
    <xf numFmtId="0" fontId="95" fillId="0" borderId="2" xfId="50" applyFont="1" applyBorder="1" applyAlignment="1">
      <alignment vertical="center"/>
    </xf>
    <xf numFmtId="0" fontId="95" fillId="0" borderId="2" xfId="50" applyFont="1" applyFill="1" applyBorder="1" applyAlignment="1">
      <alignment horizontal="center" vertical="center"/>
    </xf>
    <xf numFmtId="0" fontId="95" fillId="0" borderId="46" xfId="50" applyFont="1" applyBorder="1" applyAlignment="1">
      <alignment vertical="center"/>
    </xf>
    <xf numFmtId="0" fontId="95" fillId="0" borderId="6" xfId="50" applyFont="1" applyBorder="1" applyAlignment="1">
      <alignment vertical="center"/>
    </xf>
    <xf numFmtId="0" fontId="95" fillId="0" borderId="6" xfId="50" applyFont="1" applyFill="1" applyBorder="1" applyAlignment="1">
      <alignment horizontal="center" vertical="center"/>
    </xf>
    <xf numFmtId="0" fontId="95" fillId="0" borderId="29" xfId="50" applyFont="1" applyBorder="1" applyAlignment="1">
      <alignment horizontal="left" vertical="center"/>
    </xf>
    <xf numFmtId="0" fontId="95" fillId="0" borderId="47" xfId="50" applyFont="1" applyBorder="1" applyAlignment="1">
      <alignment horizontal="left" vertical="center"/>
    </xf>
    <xf numFmtId="0" fontId="95" fillId="0" borderId="48" xfId="50" applyFont="1" applyBorder="1" applyAlignment="1">
      <alignment horizontal="left" vertical="center"/>
    </xf>
    <xf numFmtId="0" fontId="95" fillId="0" borderId="27" xfId="50" applyFont="1" applyFill="1" applyBorder="1" applyAlignment="1">
      <alignment horizontal="center" vertical="center"/>
    </xf>
    <xf numFmtId="0" fontId="95" fillId="0" borderId="28" xfId="50" applyFont="1" applyBorder="1" applyAlignment="1">
      <alignment vertical="center"/>
    </xf>
    <xf numFmtId="0" fontId="95" fillId="0" borderId="27" xfId="50" applyFont="1" applyBorder="1" applyAlignment="1">
      <alignment vertical="center"/>
    </xf>
    <xf numFmtId="0" fontId="95" fillId="0" borderId="43" xfId="50" applyFont="1" applyBorder="1" applyAlignment="1">
      <alignment vertical="center"/>
    </xf>
    <xf numFmtId="0" fontId="95" fillId="0" borderId="44" xfId="50" applyFont="1" applyBorder="1" applyAlignment="1">
      <alignment vertical="center"/>
    </xf>
    <xf numFmtId="0" fontId="95" fillId="0" borderId="45" xfId="50" applyFont="1" applyBorder="1" applyAlignment="1">
      <alignment vertical="center"/>
    </xf>
    <xf numFmtId="0" fontId="95" fillId="0" borderId="1" xfId="50" applyFont="1" applyBorder="1" applyAlignment="1">
      <alignment horizontal="center" vertical="center"/>
    </xf>
    <xf numFmtId="0" fontId="96" fillId="0" borderId="1" xfId="50" applyFont="1" applyBorder="1" applyAlignment="1">
      <alignment horizontal="center" vertical="center"/>
    </xf>
    <xf numFmtId="0" fontId="95" fillId="0" borderId="4" xfId="50" applyFont="1" applyFill="1" applyBorder="1" applyAlignment="1">
      <alignment horizontal="center" vertical="center"/>
    </xf>
    <xf numFmtId="0" fontId="95" fillId="0" borderId="3" xfId="50" applyFont="1" applyFill="1" applyBorder="1" applyAlignment="1">
      <alignment horizontal="center" vertical="center"/>
    </xf>
    <xf numFmtId="0" fontId="9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5" fillId="0" borderId="41" xfId="50" applyFont="1" applyBorder="1" applyAlignment="1">
      <alignment vertical="center"/>
    </xf>
    <xf numFmtId="0" fontId="95" fillId="0" borderId="40" xfId="50" applyFont="1" applyBorder="1" applyAlignment="1">
      <alignment vertical="center"/>
    </xf>
    <xf numFmtId="0" fontId="95" fillId="0" borderId="42" xfId="50" applyFont="1" applyBorder="1" applyAlignment="1">
      <alignment vertical="center"/>
    </xf>
    <xf numFmtId="0" fontId="9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3" fillId="0" borderId="40" xfId="50" applyFont="1" applyBorder="1" applyAlignment="1">
      <alignment horizontal="center" vertical="center"/>
    </xf>
    <xf numFmtId="0" fontId="93" fillId="0" borderId="20" xfId="50" applyFont="1" applyBorder="1" applyAlignment="1">
      <alignment horizontal="center"/>
    </xf>
    <xf numFmtId="0" fontId="95"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92" t="s">
        <v>647</v>
      </c>
      <c r="B5" s="292"/>
      <c r="C5" s="292"/>
      <c r="D5" s="149"/>
      <c r="E5" s="149"/>
      <c r="F5" s="140"/>
      <c r="G5" s="140"/>
      <c r="H5" s="140"/>
      <c r="I5" s="140"/>
    </row>
    <row r="6" spans="1:21" s="12" customFormat="1" ht="18.75" x14ac:dyDescent="0.3">
      <c r="A6" s="17"/>
      <c r="D6" s="148"/>
      <c r="E6" s="148"/>
      <c r="F6" s="16"/>
      <c r="G6" s="15"/>
    </row>
    <row r="7" spans="1:21" s="12" customFormat="1" ht="18.75" x14ac:dyDescent="0.2">
      <c r="A7" s="296" t="s">
        <v>10</v>
      </c>
      <c r="B7" s="296"/>
      <c r="C7" s="296"/>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97" t="s">
        <v>532</v>
      </c>
      <c r="B9" s="297"/>
      <c r="C9" s="297"/>
      <c r="D9" s="151"/>
      <c r="E9" s="153"/>
      <c r="F9" s="8"/>
      <c r="G9" s="8"/>
      <c r="H9" s="13"/>
      <c r="I9" s="13"/>
      <c r="J9" s="13"/>
      <c r="K9" s="13"/>
      <c r="L9" s="13"/>
      <c r="M9" s="13"/>
      <c r="N9" s="13"/>
      <c r="O9" s="13"/>
      <c r="P9" s="13"/>
      <c r="Q9" s="13"/>
      <c r="R9" s="13"/>
      <c r="S9" s="13"/>
      <c r="T9" s="13"/>
      <c r="U9" s="13"/>
    </row>
    <row r="10" spans="1:21" s="12" customFormat="1" ht="18.75" x14ac:dyDescent="0.2">
      <c r="A10" s="293" t="s">
        <v>9</v>
      </c>
      <c r="B10" s="293"/>
      <c r="C10" s="293"/>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97" t="s">
        <v>538</v>
      </c>
      <c r="B12" s="297"/>
      <c r="C12" s="297"/>
      <c r="D12" s="153"/>
      <c r="E12" s="153"/>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98" t="s">
        <v>536</v>
      </c>
      <c r="B15" s="298"/>
      <c r="C15" s="298"/>
      <c r="D15" s="153"/>
      <c r="E15" s="153"/>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94" t="s">
        <v>464</v>
      </c>
      <c r="B18" s="295"/>
      <c r="C18" s="295"/>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644</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634</v>
      </c>
      <c r="D23" s="29"/>
      <c r="E23" s="29"/>
      <c r="F23" s="28"/>
      <c r="G23" s="28"/>
      <c r="H23" s="28"/>
      <c r="I23" s="28"/>
      <c r="J23" s="28"/>
      <c r="K23" s="28"/>
      <c r="L23" s="28"/>
      <c r="M23" s="28"/>
      <c r="N23" s="28"/>
      <c r="O23" s="28"/>
      <c r="P23" s="28"/>
      <c r="Q23" s="27"/>
      <c r="R23" s="27"/>
      <c r="S23" s="27"/>
    </row>
    <row r="24" spans="1:21" s="3" customFormat="1" ht="24" customHeight="1" x14ac:dyDescent="0.2">
      <c r="A24" s="289"/>
      <c r="B24" s="290"/>
      <c r="C24" s="29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489</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485</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537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482</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482</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482</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535</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482</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482</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88"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330</v>
      </c>
      <c r="D38" s="159"/>
      <c r="E38" s="159"/>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tr">
        <f>IF(C48=0,"нд",CONCATENATE((ROUND(C48,2))," ","млн. руб."))</f>
        <v>12,69 млн. руб.</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483</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483</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483</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483</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483</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483</v>
      </c>
      <c r="D46" s="159"/>
      <c r="E46" s="159"/>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256">
        <v>12.685653195692307</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256">
        <v>10.398076389911726</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L_NS2000.PH.0015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439</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336</v>
      </c>
      <c r="D19" s="303" t="s">
        <v>335</v>
      </c>
      <c r="E19" s="303" t="s">
        <v>108</v>
      </c>
      <c r="F19" s="303" t="s">
        <v>107</v>
      </c>
      <c r="G19" s="303" t="s">
        <v>331</v>
      </c>
      <c r="H19" s="303" t="s">
        <v>106</v>
      </c>
      <c r="I19" s="303" t="s">
        <v>105</v>
      </c>
      <c r="J19" s="303" t="s">
        <v>104</v>
      </c>
      <c r="K19" s="303" t="s">
        <v>103</v>
      </c>
      <c r="L19" s="303" t="s">
        <v>102</v>
      </c>
      <c r="M19" s="303" t="s">
        <v>101</v>
      </c>
      <c r="N19" s="303" t="s">
        <v>100</v>
      </c>
      <c r="O19" s="303" t="s">
        <v>99</v>
      </c>
      <c r="P19" s="303" t="s">
        <v>98</v>
      </c>
      <c r="Q19" s="303" t="s">
        <v>334</v>
      </c>
      <c r="R19" s="303"/>
      <c r="S19" s="306" t="s">
        <v>431</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2" t="s">
        <v>332</v>
      </c>
      <c r="R20" s="43" t="s">
        <v>333</v>
      </c>
      <c r="S20" s="306"/>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L_NS2000.PH.0015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444</v>
      </c>
      <c r="B19" s="295"/>
      <c r="C19" s="295"/>
      <c r="D19" s="295"/>
      <c r="E19" s="295"/>
      <c r="F19" s="295"/>
      <c r="G19" s="295"/>
      <c r="H19" s="295"/>
      <c r="I19" s="295"/>
      <c r="J19" s="295"/>
      <c r="K19" s="295"/>
      <c r="L19" s="295"/>
      <c r="M19" s="295"/>
      <c r="N19" s="295"/>
      <c r="O19" s="295"/>
      <c r="P19" s="295"/>
      <c r="Q19" s="295"/>
      <c r="R19" s="295"/>
      <c r="S19" s="295"/>
      <c r="T19" s="295"/>
    </row>
    <row r="20" spans="1:113" s="5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228</v>
      </c>
      <c r="C21" s="315"/>
      <c r="D21" s="318" t="s">
        <v>131</v>
      </c>
      <c r="E21" s="314" t="s">
        <v>472</v>
      </c>
      <c r="F21" s="315"/>
      <c r="G21" s="314" t="s">
        <v>278</v>
      </c>
      <c r="H21" s="315"/>
      <c r="I21" s="314" t="s">
        <v>130</v>
      </c>
      <c r="J21" s="315"/>
      <c r="K21" s="318" t="s">
        <v>129</v>
      </c>
      <c r="L21" s="314" t="s">
        <v>128</v>
      </c>
      <c r="M21" s="315"/>
      <c r="N21" s="314" t="s">
        <v>468</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88" t="s">
        <v>124</v>
      </c>
      <c r="R22" s="88" t="s">
        <v>443</v>
      </c>
      <c r="S22" s="88" t="s">
        <v>123</v>
      </c>
      <c r="T22" s="88" t="s">
        <v>122</v>
      </c>
    </row>
    <row r="23" spans="1:113" ht="51.75" customHeight="1" x14ac:dyDescent="0.25">
      <c r="A23" s="313"/>
      <c r="B23" s="138" t="s">
        <v>120</v>
      </c>
      <c r="C23" s="138" t="s">
        <v>121</v>
      </c>
      <c r="D23" s="319"/>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20" t="s">
        <v>478</v>
      </c>
      <c r="C28" s="320"/>
      <c r="D28" s="320"/>
      <c r="E28" s="320"/>
      <c r="F28" s="320"/>
      <c r="G28" s="320"/>
      <c r="H28" s="320"/>
      <c r="I28" s="320"/>
      <c r="J28" s="320"/>
      <c r="K28" s="320"/>
      <c r="L28" s="320"/>
      <c r="M28" s="320"/>
      <c r="N28" s="320"/>
      <c r="O28" s="320"/>
      <c r="P28" s="320"/>
      <c r="Q28" s="320"/>
      <c r="R28" s="320"/>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L_NS2000.PH.0015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9" customFormat="1" ht="21" customHeight="1" x14ac:dyDescent="0.25"/>
    <row r="21" spans="1:27" ht="15.75" customHeight="1" x14ac:dyDescent="0.25">
      <c r="A21" s="322" t="s">
        <v>6</v>
      </c>
      <c r="B21" s="324" t="s">
        <v>452</v>
      </c>
      <c r="C21" s="325"/>
      <c r="D21" s="324" t="s">
        <v>454</v>
      </c>
      <c r="E21" s="325"/>
      <c r="F21" s="307" t="s">
        <v>103</v>
      </c>
      <c r="G21" s="309"/>
      <c r="H21" s="309"/>
      <c r="I21" s="308"/>
      <c r="J21" s="322" t="s">
        <v>455</v>
      </c>
      <c r="K21" s="324" t="s">
        <v>456</v>
      </c>
      <c r="L21" s="325"/>
      <c r="M21" s="324" t="s">
        <v>457</v>
      </c>
      <c r="N21" s="325"/>
      <c r="O21" s="324" t="s">
        <v>445</v>
      </c>
      <c r="P21" s="325"/>
      <c r="Q21" s="324" t="s">
        <v>136</v>
      </c>
      <c r="R21" s="325"/>
      <c r="S21" s="322" t="s">
        <v>135</v>
      </c>
      <c r="T21" s="322" t="s">
        <v>458</v>
      </c>
      <c r="U21" s="322" t="s">
        <v>453</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88" t="s">
        <v>124</v>
      </c>
      <c r="Y22" s="88" t="s">
        <v>443</v>
      </c>
      <c r="Z22" s="88" t="s">
        <v>123</v>
      </c>
      <c r="AA22" s="88" t="s">
        <v>122</v>
      </c>
    </row>
    <row r="23" spans="1:27" ht="60" customHeight="1" x14ac:dyDescent="0.25">
      <c r="A23" s="323"/>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0"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2026 год</v>
      </c>
      <c r="B5" s="292"/>
      <c r="C5" s="29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L_NS2000.PH.0015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438</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1" customHeight="1" x14ac:dyDescent="0.2">
      <c r="A22" s="24" t="s">
        <v>66</v>
      </c>
      <c r="B22" s="31" t="s">
        <v>450</v>
      </c>
      <c r="C22" s="169" t="s">
        <v>646</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636</v>
      </c>
      <c r="D25" s="23"/>
      <c r="E25" s="257"/>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3"/>
      <c r="AB6" s="13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3"/>
      <c r="AB7" s="13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34"/>
      <c r="AB8" s="13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3"/>
      <c r="AB10" s="133"/>
    </row>
    <row r="11" spans="1:28" ht="15.75" x14ac:dyDescent="0.25">
      <c r="A11" s="299" t="str">
        <f>'1. паспорт местоположение'!A12:C12</f>
        <v>L_NS2000.PH.0015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34"/>
      <c r="AB11" s="13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4"/>
      <c r="AB14" s="13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3"/>
      <c r="AB16" s="14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3"/>
      <c r="AB17" s="14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3"/>
      <c r="AB18" s="14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3"/>
      <c r="AB19" s="14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4"/>
      <c r="AB20" s="14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4"/>
      <c r="AB21" s="144"/>
    </row>
    <row r="22" spans="1:28" x14ac:dyDescent="0.25">
      <c r="A22" s="331" t="s">
        <v>469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5"/>
      <c r="AB22" s="145"/>
    </row>
    <row r="23" spans="1:28" ht="32.25" customHeight="1" x14ac:dyDescent="0.25">
      <c r="A23" s="333" t="s">
        <v>327</v>
      </c>
      <c r="B23" s="334"/>
      <c r="C23" s="334"/>
      <c r="D23" s="334"/>
      <c r="E23" s="334"/>
      <c r="F23" s="334"/>
      <c r="G23" s="334"/>
      <c r="H23" s="334"/>
      <c r="I23" s="334"/>
      <c r="J23" s="334"/>
      <c r="K23" s="334"/>
      <c r="L23" s="335"/>
      <c r="M23" s="332" t="s">
        <v>328</v>
      </c>
      <c r="N23" s="332"/>
      <c r="O23" s="332"/>
      <c r="P23" s="332"/>
      <c r="Q23" s="332"/>
      <c r="R23" s="332"/>
      <c r="S23" s="332"/>
      <c r="T23" s="332"/>
      <c r="U23" s="332"/>
      <c r="V23" s="332"/>
      <c r="W23" s="332"/>
      <c r="X23" s="332"/>
      <c r="Y23" s="332"/>
      <c r="Z23" s="332"/>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L_NS2000.PH.0015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447</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6" t="s">
        <v>87</v>
      </c>
      <c r="F19" s="337"/>
      <c r="G19" s="337"/>
      <c r="H19" s="337"/>
      <c r="I19" s="33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17"/>
      <c r="B8" s="217"/>
      <c r="C8" s="217"/>
      <c r="D8" s="217"/>
      <c r="E8" s="217"/>
      <c r="F8" s="217"/>
      <c r="G8" s="217"/>
      <c r="H8" s="217"/>
      <c r="I8" s="217"/>
      <c r="J8" s="217"/>
      <c r="K8" s="217"/>
      <c r="L8" s="133"/>
      <c r="M8" s="133"/>
      <c r="N8" s="133"/>
      <c r="O8" s="133"/>
      <c r="P8" s="133"/>
      <c r="Q8" s="133"/>
      <c r="R8" s="133"/>
      <c r="S8" s="133"/>
      <c r="T8" s="133"/>
      <c r="U8" s="133"/>
      <c r="V8" s="133"/>
      <c r="W8" s="133"/>
      <c r="X8" s="133"/>
      <c r="Y8" s="133"/>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17"/>
      <c r="B11" s="217"/>
      <c r="C11" s="217"/>
      <c r="D11" s="217"/>
      <c r="E11" s="217"/>
      <c r="F11" s="217"/>
      <c r="G11" s="217"/>
      <c r="H11" s="217"/>
      <c r="I11" s="217"/>
      <c r="J11" s="217"/>
      <c r="K11" s="217"/>
      <c r="L11" s="133"/>
      <c r="M11" s="133"/>
      <c r="N11" s="133"/>
      <c r="O11" s="133"/>
      <c r="P11" s="133"/>
      <c r="Q11" s="133"/>
      <c r="R11" s="133"/>
      <c r="S11" s="133"/>
      <c r="T11" s="133"/>
      <c r="U11" s="133"/>
      <c r="V11" s="133"/>
      <c r="W11" s="133"/>
      <c r="X11" s="133"/>
      <c r="Y11" s="133"/>
    </row>
    <row r="12" spans="1:44" s="12" customFormat="1" ht="18.75" customHeight="1" x14ac:dyDescent="0.2">
      <c r="A12" s="404" t="str">
        <f>'1. паспорт местоположение'!A12:C12</f>
        <v>L_NS2000.PH.0015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40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95" t="s">
        <v>533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1"/>
      <c r="AP19" s="221"/>
      <c r="AQ19" s="221"/>
      <c r="AR19" s="39"/>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405" t="s">
        <v>302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23"/>
      <c r="AN24" s="223"/>
      <c r="AO24" s="224"/>
      <c r="AP24" s="224"/>
      <c r="AQ24" s="224"/>
      <c r="AR24" s="224"/>
      <c r="AS24" s="225"/>
    </row>
    <row r="25" spans="1:45" ht="12.75" customHeight="1" x14ac:dyDescent="0.25">
      <c r="A25" s="385" t="s">
        <v>609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26"/>
      <c r="AN25" s="406" t="s">
        <v>301</v>
      </c>
      <c r="AO25" s="406"/>
      <c r="AP25" s="406"/>
      <c r="AQ25" s="407"/>
      <c r="AR25" s="407"/>
      <c r="AS25" s="225"/>
    </row>
    <row r="26" spans="1:45" ht="17.25" customHeight="1" x14ac:dyDescent="0.25">
      <c r="A26" s="358" t="s">
        <v>490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6"/>
      <c r="AN26" s="394" t="s">
        <v>300</v>
      </c>
      <c r="AO26" s="395"/>
      <c r="AP26" s="396"/>
      <c r="AQ26" s="392"/>
      <c r="AR26" s="397"/>
      <c r="AS26" s="225"/>
    </row>
    <row r="27" spans="1:45" ht="17.25" customHeight="1" x14ac:dyDescent="0.25">
      <c r="A27" s="358" t="s">
        <v>491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6"/>
      <c r="AN27" s="394" t="s">
        <v>299</v>
      </c>
      <c r="AO27" s="395"/>
      <c r="AP27" s="396"/>
      <c r="AQ27" s="392"/>
      <c r="AR27" s="397"/>
      <c r="AS27" s="225"/>
    </row>
    <row r="28" spans="1:45" ht="27.75" customHeight="1" thickBot="1" x14ac:dyDescent="0.3">
      <c r="A28" s="398" t="s">
        <v>492</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26"/>
      <c r="AN28" s="401" t="s">
        <v>610</v>
      </c>
      <c r="AO28" s="402"/>
      <c r="AP28" s="403"/>
      <c r="AQ28" s="392"/>
      <c r="AR28" s="397"/>
      <c r="AS28" s="225"/>
    </row>
    <row r="29" spans="1:45" ht="17.25" customHeight="1" x14ac:dyDescent="0.25">
      <c r="A29" s="387" t="s">
        <v>493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26"/>
      <c r="AN29" s="390"/>
      <c r="AO29" s="391"/>
      <c r="AP29" s="391"/>
      <c r="AQ29" s="392"/>
      <c r="AR29" s="393"/>
      <c r="AS29" s="225"/>
    </row>
    <row r="30" spans="1:45" ht="17.25" customHeight="1" x14ac:dyDescent="0.25">
      <c r="A30" s="358" t="s">
        <v>611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6"/>
      <c r="AS30" s="225"/>
    </row>
    <row r="31" spans="1:45" ht="17.25" customHeight="1" x14ac:dyDescent="0.25">
      <c r="A31" s="358" t="s">
        <v>494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6"/>
      <c r="AN31" s="226"/>
      <c r="AO31" s="227"/>
      <c r="AP31" s="227"/>
      <c r="AQ31" s="227"/>
      <c r="AR31" s="227"/>
      <c r="AS31" s="225"/>
    </row>
    <row r="32" spans="1:45" ht="17.25" customHeight="1" x14ac:dyDescent="0.25">
      <c r="A32" s="358" t="s">
        <v>495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6"/>
      <c r="AN32" s="226"/>
      <c r="AO32" s="226"/>
      <c r="AP32" s="226"/>
      <c r="AQ32" s="226"/>
      <c r="AR32" s="226"/>
      <c r="AS32" s="225"/>
    </row>
    <row r="33" spans="1:45" ht="17.25" customHeight="1" x14ac:dyDescent="0.25">
      <c r="A33" s="358" t="s">
        <v>496</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26"/>
      <c r="AN33" s="226"/>
      <c r="AO33" s="226"/>
      <c r="AP33" s="226"/>
      <c r="AQ33" s="226"/>
      <c r="AR33" s="226"/>
      <c r="AS33" s="225"/>
    </row>
    <row r="34" spans="1:45" ht="17.25" customHeight="1" x14ac:dyDescent="0.25">
      <c r="A34" s="358" t="s">
        <v>497</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6"/>
      <c r="AN34" s="226"/>
      <c r="AO34" s="226"/>
      <c r="AP34" s="226"/>
      <c r="AQ34" s="226"/>
      <c r="AR34" s="226"/>
      <c r="AS34" s="22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6"/>
      <c r="AN35" s="226"/>
      <c r="AO35" s="226"/>
      <c r="AP35" s="226"/>
      <c r="AQ35" s="226"/>
      <c r="AR35" s="226"/>
      <c r="AS35" s="225"/>
    </row>
    <row r="36" spans="1:45" ht="17.25" customHeight="1" thickBot="1" x14ac:dyDescent="0.3">
      <c r="A36" s="372" t="s">
        <v>498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26"/>
      <c r="AN36" s="226"/>
      <c r="AO36" s="226"/>
      <c r="AP36" s="226"/>
      <c r="AQ36" s="226"/>
      <c r="AR36" s="226"/>
      <c r="AS36" s="22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26"/>
      <c r="AN37" s="226"/>
      <c r="AO37" s="226"/>
      <c r="AP37" s="226"/>
      <c r="AQ37" s="226"/>
      <c r="AR37" s="226"/>
      <c r="AS37" s="225"/>
    </row>
    <row r="38" spans="1:45" ht="17.25" customHeight="1" x14ac:dyDescent="0.25">
      <c r="A38" s="358" t="s">
        <v>500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6"/>
      <c r="AN38" s="226"/>
      <c r="AO38" s="226"/>
      <c r="AP38" s="226"/>
      <c r="AQ38" s="226"/>
      <c r="AR38" s="226"/>
      <c r="AS38" s="225"/>
    </row>
    <row r="39" spans="1:45" ht="17.25" customHeight="1" thickBot="1" x14ac:dyDescent="0.3">
      <c r="A39" s="372" t="s">
        <v>501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26"/>
      <c r="AN39" s="226"/>
      <c r="AO39" s="226"/>
      <c r="AP39" s="226"/>
      <c r="AQ39" s="226"/>
      <c r="AR39" s="226"/>
      <c r="AS39" s="225"/>
    </row>
    <row r="40" spans="1:45" ht="17.25" customHeight="1" x14ac:dyDescent="0.25">
      <c r="A40" s="385" t="s">
        <v>612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26"/>
      <c r="AN40" s="226"/>
      <c r="AO40" s="226"/>
      <c r="AP40" s="226"/>
      <c r="AQ40" s="226"/>
      <c r="AR40" s="226"/>
      <c r="AS40" s="225"/>
    </row>
    <row r="41" spans="1:45" ht="17.25" customHeight="1" x14ac:dyDescent="0.25">
      <c r="A41" s="358" t="s">
        <v>502</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6"/>
      <c r="AN41" s="226"/>
      <c r="AO41" s="226"/>
      <c r="AP41" s="226"/>
      <c r="AQ41" s="226"/>
      <c r="AR41" s="226"/>
      <c r="AS41" s="225"/>
    </row>
    <row r="42" spans="1:45" ht="17.25" customHeight="1" x14ac:dyDescent="0.25">
      <c r="A42" s="358" t="s">
        <v>503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6"/>
      <c r="AN42" s="226"/>
      <c r="AO42" s="226"/>
      <c r="AP42" s="226"/>
      <c r="AQ42" s="226"/>
      <c r="AR42" s="226"/>
      <c r="AS42" s="225"/>
    </row>
    <row r="43" spans="1:45" ht="17.25" customHeight="1" x14ac:dyDescent="0.25">
      <c r="A43" s="358" t="s">
        <v>504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6"/>
      <c r="AN43" s="226"/>
      <c r="AO43" s="226"/>
      <c r="AP43" s="226"/>
      <c r="AQ43" s="226"/>
      <c r="AR43" s="226"/>
      <c r="AS43" s="225"/>
    </row>
    <row r="44" spans="1:45" ht="17.25" customHeight="1" x14ac:dyDescent="0.25">
      <c r="A44" s="358" t="s">
        <v>505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6"/>
      <c r="AN44" s="226"/>
      <c r="AO44" s="226"/>
      <c r="AP44" s="226"/>
      <c r="AQ44" s="226"/>
      <c r="AR44" s="226"/>
      <c r="AS44" s="225"/>
    </row>
    <row r="45" spans="1:45" ht="17.25" customHeight="1" x14ac:dyDescent="0.25">
      <c r="A45" s="358" t="s">
        <v>506</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6"/>
      <c r="AN45" s="226"/>
      <c r="AO45" s="226"/>
      <c r="AP45" s="226"/>
      <c r="AQ45" s="226"/>
      <c r="AR45" s="226"/>
      <c r="AS45" s="225"/>
    </row>
    <row r="46" spans="1:45" ht="17.25" customHeight="1" thickBot="1" x14ac:dyDescent="0.3">
      <c r="A46" s="378" t="s">
        <v>613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6"/>
      <c r="AN46" s="226"/>
      <c r="AO46" s="226"/>
      <c r="AP46" s="226"/>
      <c r="AQ46" s="226"/>
      <c r="AR46" s="226"/>
      <c r="AS46" s="225"/>
    </row>
    <row r="47" spans="1:45" ht="24" customHeight="1" x14ac:dyDescent="0.25">
      <c r="A47" s="381" t="s">
        <v>507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4" t="s">
        <v>614</v>
      </c>
      <c r="AN47" s="364"/>
      <c r="AO47" s="228" t="s">
        <v>615</v>
      </c>
      <c r="AP47" s="228" t="s">
        <v>616</v>
      </c>
      <c r="AQ47" s="225"/>
    </row>
    <row r="48" spans="1:45" ht="12" customHeight="1" x14ac:dyDescent="0.25">
      <c r="A48" s="358" t="s">
        <v>508</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9"/>
      <c r="AP48" s="229"/>
      <c r="AQ48" s="225"/>
    </row>
    <row r="49" spans="1:43" ht="12" customHeight="1" x14ac:dyDescent="0.25">
      <c r="A49" s="358" t="s">
        <v>509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9"/>
      <c r="AP49" s="229"/>
      <c r="AQ49" s="225"/>
    </row>
    <row r="50" spans="1:43" ht="12" customHeight="1" thickBot="1" x14ac:dyDescent="0.3">
      <c r="A50" s="372" t="s">
        <v>617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2" t="s">
        <v>510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614</v>
      </c>
      <c r="AN52" s="364"/>
      <c r="AO52" s="228" t="s">
        <v>615</v>
      </c>
      <c r="AP52" s="228" t="s">
        <v>616</v>
      </c>
      <c r="AQ52" s="225"/>
    </row>
    <row r="53" spans="1:43" ht="11.25" customHeight="1" x14ac:dyDescent="0.25">
      <c r="A53" s="375" t="s">
        <v>511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35"/>
      <c r="AP53" s="235"/>
      <c r="AQ53" s="225"/>
    </row>
    <row r="54" spans="1:43" ht="12" customHeight="1" x14ac:dyDescent="0.25">
      <c r="A54" s="358" t="s">
        <v>512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9"/>
      <c r="AP54" s="229"/>
      <c r="AQ54" s="225"/>
    </row>
    <row r="55" spans="1:43" ht="12" customHeight="1" x14ac:dyDescent="0.25">
      <c r="A55" s="358" t="s">
        <v>513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9"/>
      <c r="AP55" s="229"/>
      <c r="AQ55" s="225"/>
    </row>
    <row r="56" spans="1:43" ht="12" customHeight="1" thickBot="1" x14ac:dyDescent="0.3">
      <c r="A56" s="372" t="s">
        <v>514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2" t="s">
        <v>618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614</v>
      </c>
      <c r="AN58" s="364"/>
      <c r="AO58" s="228" t="s">
        <v>615</v>
      </c>
      <c r="AP58" s="228" t="s">
        <v>616</v>
      </c>
      <c r="AQ58" s="225"/>
    </row>
    <row r="59" spans="1:43" ht="12.75" customHeight="1" x14ac:dyDescent="0.25">
      <c r="A59" s="369" t="s">
        <v>515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8"/>
      <c r="AP59" s="238"/>
      <c r="AQ59" s="239"/>
    </row>
    <row r="60" spans="1:43" ht="12" customHeight="1" x14ac:dyDescent="0.25">
      <c r="A60" s="358" t="s">
        <v>516</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9"/>
      <c r="AP60" s="229"/>
      <c r="AQ60" s="225"/>
    </row>
    <row r="61" spans="1:43" ht="12" customHeight="1" x14ac:dyDescent="0.25">
      <c r="A61" s="358" t="s">
        <v>517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9"/>
      <c r="AP61" s="229"/>
      <c r="AQ61" s="225"/>
    </row>
    <row r="62" spans="1:43" ht="12" customHeight="1" x14ac:dyDescent="0.25">
      <c r="A62" s="358" t="s">
        <v>495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9"/>
      <c r="AP62" s="229"/>
      <c r="AQ62" s="22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9"/>
      <c r="AP63" s="229"/>
      <c r="AQ63" s="22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9"/>
      <c r="AP64" s="229"/>
      <c r="AQ64" s="225"/>
    </row>
    <row r="65" spans="1:43" ht="12" customHeight="1" x14ac:dyDescent="0.25">
      <c r="A65" s="358" t="s">
        <v>518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9"/>
      <c r="AP65" s="229"/>
      <c r="AQ65" s="225"/>
    </row>
    <row r="66" spans="1:43" ht="27.75" customHeight="1" x14ac:dyDescent="0.25">
      <c r="A66" s="351" t="s">
        <v>619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0"/>
      <c r="AP66" s="240"/>
      <c r="AQ66" s="239"/>
    </row>
    <row r="67" spans="1:43" ht="11.25" customHeight="1" x14ac:dyDescent="0.25">
      <c r="A67" s="358" t="s">
        <v>519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9"/>
      <c r="AP67" s="229"/>
      <c r="AQ67" s="225"/>
    </row>
    <row r="68" spans="1:43" ht="25.5" customHeight="1" x14ac:dyDescent="0.25">
      <c r="A68" s="351" t="s">
        <v>620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0"/>
      <c r="AP68" s="240"/>
      <c r="AQ68" s="239"/>
    </row>
    <row r="69" spans="1:43" ht="12" customHeight="1" x14ac:dyDescent="0.25">
      <c r="A69" s="358" t="s">
        <v>520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9"/>
      <c r="AP69" s="229"/>
      <c r="AQ69" s="225"/>
    </row>
    <row r="70" spans="1:43" ht="12.75" customHeight="1" x14ac:dyDescent="0.25">
      <c r="A70" s="356" t="s">
        <v>521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40"/>
      <c r="AP70" s="240"/>
      <c r="AQ70" s="239"/>
    </row>
    <row r="71" spans="1:43" ht="12" customHeight="1" x14ac:dyDescent="0.25">
      <c r="A71" s="358" t="s">
        <v>498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9"/>
      <c r="AP71" s="229"/>
      <c r="AQ71" s="225"/>
    </row>
    <row r="72" spans="1:43" ht="12.75" customHeight="1" thickBot="1" x14ac:dyDescent="0.3">
      <c r="A72" s="365" t="s">
        <v>522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2" t="s">
        <v>523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614</v>
      </c>
      <c r="AN74" s="364"/>
      <c r="AO74" s="228" t="s">
        <v>615</v>
      </c>
      <c r="AP74" s="228" t="s">
        <v>616</v>
      </c>
      <c r="AQ74" s="225"/>
    </row>
    <row r="75" spans="1:43" ht="25.5" customHeight="1" x14ac:dyDescent="0.25">
      <c r="A75" s="351" t="s">
        <v>620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42"/>
      <c r="AP75" s="242"/>
      <c r="AQ75" s="239"/>
    </row>
    <row r="76" spans="1:43" ht="12" customHeight="1" x14ac:dyDescent="0.25">
      <c r="A76" s="358" t="s">
        <v>519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3"/>
      <c r="AP76" s="243"/>
      <c r="AQ76" s="225"/>
    </row>
    <row r="77" spans="1:43" ht="12" customHeight="1" x14ac:dyDescent="0.25">
      <c r="A77" s="358" t="s">
        <v>520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3"/>
      <c r="AP77" s="243"/>
      <c r="AQ77" s="225"/>
    </row>
    <row r="78" spans="1:43" ht="12" customHeight="1" x14ac:dyDescent="0.25">
      <c r="A78" s="358" t="s">
        <v>498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3"/>
      <c r="AP78" s="243"/>
      <c r="AQ78" s="225"/>
    </row>
    <row r="79" spans="1:43" ht="12" customHeight="1" x14ac:dyDescent="0.25">
      <c r="A79" s="358" t="s">
        <v>524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3"/>
      <c r="AP79" s="243"/>
      <c r="AQ79" s="225"/>
    </row>
    <row r="80" spans="1:43" ht="12" customHeight="1" x14ac:dyDescent="0.25">
      <c r="A80" s="358" t="s">
        <v>525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3"/>
      <c r="AP80" s="243"/>
      <c r="AQ80" s="225"/>
    </row>
    <row r="81" spans="1:45" ht="12.75" customHeight="1" x14ac:dyDescent="0.25">
      <c r="A81" s="358" t="s">
        <v>526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3"/>
      <c r="AP81" s="243"/>
      <c r="AQ81" s="225"/>
    </row>
    <row r="82" spans="1:45" ht="12.75" customHeight="1" x14ac:dyDescent="0.25">
      <c r="A82" s="358" t="s">
        <v>527</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3"/>
      <c r="AP82" s="243"/>
      <c r="AQ82" s="225"/>
    </row>
    <row r="83" spans="1:45" ht="12" customHeight="1" x14ac:dyDescent="0.25">
      <c r="A83" s="356" t="s">
        <v>528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42"/>
      <c r="AP83" s="242"/>
      <c r="AQ83" s="239"/>
    </row>
    <row r="84" spans="1:45" ht="12" customHeight="1" x14ac:dyDescent="0.25">
      <c r="A84" s="356" t="s">
        <v>621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42"/>
      <c r="AP84" s="242"/>
      <c r="AQ84" s="239"/>
    </row>
    <row r="85" spans="1:45" ht="12" customHeight="1" x14ac:dyDescent="0.25">
      <c r="A85" s="358" t="s">
        <v>529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3"/>
      <c r="AP85" s="243"/>
      <c r="AQ85" s="223"/>
    </row>
    <row r="86" spans="1:45" ht="27.75" customHeight="1" x14ac:dyDescent="0.25">
      <c r="A86" s="351" t="s">
        <v>622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42"/>
      <c r="AP86" s="242"/>
      <c r="AQ86" s="239"/>
    </row>
    <row r="87" spans="1:45" x14ac:dyDescent="0.25">
      <c r="A87" s="351" t="s">
        <v>623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42"/>
      <c r="AP87" s="242"/>
      <c r="AQ87" s="239"/>
    </row>
    <row r="88" spans="1:45" ht="14.25" customHeight="1" x14ac:dyDescent="0.25">
      <c r="A88" s="344" t="s">
        <v>624</v>
      </c>
      <c r="B88" s="345"/>
      <c r="C88" s="345"/>
      <c r="D88" s="34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47"/>
      <c r="AL88" s="348"/>
      <c r="AM88" s="349"/>
      <c r="AN88" s="350"/>
      <c r="AO88" s="242"/>
      <c r="AP88" s="242"/>
      <c r="AQ88" s="239"/>
    </row>
    <row r="89" spans="1:45" x14ac:dyDescent="0.25">
      <c r="A89" s="344" t="s">
        <v>625</v>
      </c>
      <c r="B89" s="345"/>
      <c r="C89" s="345"/>
      <c r="D89" s="34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47"/>
      <c r="AL89" s="348"/>
      <c r="AM89" s="349"/>
      <c r="AN89" s="350"/>
      <c r="AO89" s="242"/>
      <c r="AP89" s="242"/>
      <c r="AQ89" s="223"/>
    </row>
    <row r="90" spans="1:45" ht="12" customHeight="1" thickBot="1" x14ac:dyDescent="0.3">
      <c r="A90" s="245" t="s">
        <v>626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40"/>
      <c r="AL90" s="341"/>
      <c r="AM90" s="342"/>
      <c r="AN90" s="343"/>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627</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628</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629</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630</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631</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C37" sqref="C37:D3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L_NS2000.PH.0015</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76"/>
    </row>
    <row r="18" spans="1:12" x14ac:dyDescent="0.25">
      <c r="K18" s="75"/>
    </row>
    <row r="19" spans="1:12" ht="15.75" customHeight="1" x14ac:dyDescent="0.25">
      <c r="A19" s="409" t="s">
        <v>448</v>
      </c>
      <c r="B19" s="409"/>
      <c r="C19" s="409"/>
      <c r="D19" s="409"/>
      <c r="E19" s="409"/>
      <c r="F19" s="409"/>
      <c r="G19" s="409"/>
      <c r="H19" s="409"/>
      <c r="I19" s="409"/>
      <c r="J19" s="409"/>
      <c r="K19" s="409"/>
      <c r="L19" s="409"/>
    </row>
    <row r="20" spans="1:12" x14ac:dyDescent="0.25">
      <c r="A20" s="171"/>
      <c r="B20" s="172"/>
      <c r="C20" s="173"/>
      <c r="D20" s="173"/>
      <c r="E20" s="173"/>
      <c r="F20" s="173"/>
      <c r="G20" s="174"/>
      <c r="H20" s="174"/>
      <c r="I20" s="174"/>
      <c r="J20" s="174"/>
      <c r="K20" s="174"/>
      <c r="L20" s="174"/>
    </row>
    <row r="21" spans="1:12" ht="28.5" customHeight="1" x14ac:dyDescent="0.25">
      <c r="A21" s="408" t="s">
        <v>227</v>
      </c>
      <c r="B21" s="408" t="s">
        <v>226</v>
      </c>
      <c r="C21" s="415" t="s">
        <v>382</v>
      </c>
      <c r="D21" s="415"/>
      <c r="E21" s="415"/>
      <c r="F21" s="415"/>
      <c r="G21" s="415"/>
      <c r="H21" s="415"/>
      <c r="I21" s="410" t="s">
        <v>225</v>
      </c>
      <c r="J21" s="412" t="s">
        <v>384</v>
      </c>
      <c r="K21" s="408" t="s">
        <v>224</v>
      </c>
      <c r="L21" s="411" t="s">
        <v>383</v>
      </c>
    </row>
    <row r="22" spans="1:12" ht="58.5" customHeight="1" x14ac:dyDescent="0.25">
      <c r="A22" s="408"/>
      <c r="B22" s="408"/>
      <c r="C22" s="416" t="s">
        <v>3</v>
      </c>
      <c r="D22" s="416"/>
      <c r="E22" s="121"/>
      <c r="F22" s="122"/>
      <c r="G22" s="417" t="s">
        <v>2</v>
      </c>
      <c r="H22" s="418"/>
      <c r="I22" s="410"/>
      <c r="J22" s="413"/>
      <c r="K22" s="408"/>
      <c r="L22" s="411"/>
    </row>
    <row r="23" spans="1:12" ht="47.25" x14ac:dyDescent="0.25">
      <c r="A23" s="408"/>
      <c r="B23" s="408"/>
      <c r="C23" s="74" t="s">
        <v>223</v>
      </c>
      <c r="D23" s="74" t="s">
        <v>222</v>
      </c>
      <c r="E23" s="74" t="s">
        <v>223</v>
      </c>
      <c r="F23" s="74" t="s">
        <v>222</v>
      </c>
      <c r="G23" s="74" t="s">
        <v>223</v>
      </c>
      <c r="H23" s="74" t="s">
        <v>222</v>
      </c>
      <c r="I23" s="410"/>
      <c r="J23" s="414"/>
      <c r="K23" s="408"/>
      <c r="L23" s="411"/>
    </row>
    <row r="24" spans="1:12" x14ac:dyDescent="0.25">
      <c r="A24" s="177">
        <v>1</v>
      </c>
      <c r="B24" s="177">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5" t="s">
        <v>482</v>
      </c>
      <c r="D26" s="175" t="s">
        <v>482</v>
      </c>
      <c r="E26" s="175"/>
      <c r="F26" s="175"/>
      <c r="G26" s="175" t="s">
        <v>482</v>
      </c>
      <c r="H26" s="175" t="s">
        <v>482</v>
      </c>
      <c r="I26" s="176"/>
      <c r="J26" s="176"/>
      <c r="K26" s="30"/>
      <c r="L26" s="68"/>
    </row>
    <row r="27" spans="1:12" s="64" customFormat="1" ht="39" customHeight="1" x14ac:dyDescent="0.25">
      <c r="A27" s="70" t="s">
        <v>219</v>
      </c>
      <c r="B27" s="73" t="s">
        <v>390</v>
      </c>
      <c r="C27" s="175" t="s">
        <v>482</v>
      </c>
      <c r="D27" s="175" t="s">
        <v>482</v>
      </c>
      <c r="E27" s="175"/>
      <c r="F27" s="175"/>
      <c r="G27" s="175" t="s">
        <v>482</v>
      </c>
      <c r="H27" s="175" t="s">
        <v>482</v>
      </c>
      <c r="I27" s="176"/>
      <c r="J27" s="176"/>
      <c r="K27" s="30"/>
      <c r="L27" s="68"/>
    </row>
    <row r="28" spans="1:12" s="64" customFormat="1" ht="70.5" customHeight="1" x14ac:dyDescent="0.25">
      <c r="A28" s="70" t="s">
        <v>389</v>
      </c>
      <c r="B28" s="73" t="s">
        <v>394</v>
      </c>
      <c r="C28" s="175">
        <v>45856</v>
      </c>
      <c r="D28" s="175">
        <v>46229</v>
      </c>
      <c r="E28" s="175"/>
      <c r="F28" s="175"/>
      <c r="G28" s="175">
        <v>45856</v>
      </c>
      <c r="H28" s="175">
        <v>46229</v>
      </c>
      <c r="I28" s="176"/>
      <c r="J28" s="176"/>
      <c r="K28" s="30"/>
      <c r="L28" s="68"/>
    </row>
    <row r="29" spans="1:12" s="64" customFormat="1" ht="54" customHeight="1" x14ac:dyDescent="0.25">
      <c r="A29" s="70" t="s">
        <v>218</v>
      </c>
      <c r="B29" s="73" t="s">
        <v>393</v>
      </c>
      <c r="C29" s="175">
        <v>45889</v>
      </c>
      <c r="D29" s="175">
        <v>46229</v>
      </c>
      <c r="E29" s="175"/>
      <c r="F29" s="175"/>
      <c r="G29" s="175">
        <v>45889</v>
      </c>
      <c r="H29" s="175">
        <v>46229</v>
      </c>
      <c r="I29" s="176"/>
      <c r="J29" s="176"/>
      <c r="K29" s="30"/>
      <c r="L29" s="68"/>
    </row>
    <row r="30" spans="1:12" s="64" customFormat="1" ht="42" customHeight="1" x14ac:dyDescent="0.25">
      <c r="A30" s="70" t="s">
        <v>217</v>
      </c>
      <c r="B30" s="73" t="s">
        <v>395</v>
      </c>
      <c r="C30" s="175">
        <v>45918</v>
      </c>
      <c r="D30" s="175">
        <v>46229</v>
      </c>
      <c r="E30" s="175"/>
      <c r="F30" s="175"/>
      <c r="G30" s="175">
        <v>45918</v>
      </c>
      <c r="H30" s="175">
        <v>46229</v>
      </c>
      <c r="I30" s="176"/>
      <c r="J30" s="176"/>
      <c r="K30" s="30"/>
      <c r="L30" s="68"/>
    </row>
    <row r="31" spans="1:12" s="64" customFormat="1" ht="37.5" customHeight="1" x14ac:dyDescent="0.25">
      <c r="A31" s="70" t="s">
        <v>216</v>
      </c>
      <c r="B31" s="69" t="s">
        <v>391</v>
      </c>
      <c r="C31" s="175">
        <v>44814</v>
      </c>
      <c r="D31" s="175">
        <v>44832</v>
      </c>
      <c r="E31" s="175"/>
      <c r="F31" s="175"/>
      <c r="G31" s="175">
        <v>44814</v>
      </c>
      <c r="H31" s="175">
        <v>44832</v>
      </c>
      <c r="I31" s="176">
        <v>1</v>
      </c>
      <c r="J31" s="176">
        <v>1</v>
      </c>
      <c r="K31" s="287" t="s">
        <v>648</v>
      </c>
      <c r="L31" s="68"/>
    </row>
    <row r="32" spans="1:12" s="64" customFormat="1" ht="31.5" x14ac:dyDescent="0.25">
      <c r="A32" s="70" t="s">
        <v>214</v>
      </c>
      <c r="B32" s="69" t="s">
        <v>396</v>
      </c>
      <c r="C32" s="175">
        <v>46218</v>
      </c>
      <c r="D32" s="175">
        <v>46254</v>
      </c>
      <c r="E32" s="175"/>
      <c r="F32" s="175"/>
      <c r="G32" s="175">
        <v>46218</v>
      </c>
      <c r="H32" s="175">
        <v>46254</v>
      </c>
      <c r="I32" s="176"/>
      <c r="J32" s="176"/>
      <c r="K32" s="30"/>
      <c r="L32" s="68"/>
    </row>
    <row r="33" spans="1:12" s="64" customFormat="1" ht="37.5" customHeight="1" x14ac:dyDescent="0.25">
      <c r="A33" s="70" t="s">
        <v>407</v>
      </c>
      <c r="B33" s="69" t="s">
        <v>326</v>
      </c>
      <c r="C33" s="175">
        <v>46254</v>
      </c>
      <c r="D33" s="175">
        <v>46324</v>
      </c>
      <c r="E33" s="175"/>
      <c r="F33" s="175"/>
      <c r="G33" s="175">
        <v>46254</v>
      </c>
      <c r="H33" s="175">
        <v>46324</v>
      </c>
      <c r="I33" s="176"/>
      <c r="J33" s="176"/>
      <c r="K33" s="30"/>
      <c r="L33" s="68"/>
    </row>
    <row r="34" spans="1:12" s="64" customFormat="1" ht="47.25" customHeight="1" x14ac:dyDescent="0.25">
      <c r="A34" s="70" t="s">
        <v>408</v>
      </c>
      <c r="B34" s="69" t="s">
        <v>400</v>
      </c>
      <c r="C34" s="175" t="s">
        <v>482</v>
      </c>
      <c r="D34" s="175" t="s">
        <v>482</v>
      </c>
      <c r="E34" s="175"/>
      <c r="F34" s="175"/>
      <c r="G34" s="175" t="s">
        <v>482</v>
      </c>
      <c r="H34" s="175" t="s">
        <v>482</v>
      </c>
      <c r="I34" s="176"/>
      <c r="J34" s="176"/>
      <c r="K34" s="30"/>
      <c r="L34" s="68"/>
    </row>
    <row r="35" spans="1:12" s="64" customFormat="1" ht="49.5" customHeight="1" x14ac:dyDescent="0.25">
      <c r="A35" s="70" t="s">
        <v>409</v>
      </c>
      <c r="B35" s="69" t="s">
        <v>215</v>
      </c>
      <c r="C35" s="175">
        <v>46325</v>
      </c>
      <c r="D35" s="175">
        <v>46331</v>
      </c>
      <c r="E35" s="175"/>
      <c r="F35" s="175"/>
      <c r="G35" s="175">
        <v>46325</v>
      </c>
      <c r="H35" s="175">
        <v>46331</v>
      </c>
      <c r="I35" s="176"/>
      <c r="J35" s="176"/>
      <c r="K35" s="30"/>
      <c r="L35" s="68"/>
    </row>
    <row r="36" spans="1:12" ht="37.5" customHeight="1" x14ac:dyDescent="0.25">
      <c r="A36" s="70" t="s">
        <v>410</v>
      </c>
      <c r="B36" s="69" t="s">
        <v>392</v>
      </c>
      <c r="C36" s="175" t="s">
        <v>534</v>
      </c>
      <c r="D36" s="175" t="s">
        <v>534</v>
      </c>
      <c r="E36" s="175"/>
      <c r="F36" s="175"/>
      <c r="G36" s="175" t="s">
        <v>534</v>
      </c>
      <c r="H36" s="175" t="s">
        <v>534</v>
      </c>
      <c r="I36" s="176"/>
      <c r="J36" s="176"/>
      <c r="K36" s="30"/>
      <c r="L36" s="68"/>
    </row>
    <row r="37" spans="1:12" x14ac:dyDescent="0.25">
      <c r="A37" s="70" t="s">
        <v>411</v>
      </c>
      <c r="B37" s="69" t="s">
        <v>213</v>
      </c>
      <c r="C37" s="175">
        <v>46204</v>
      </c>
      <c r="D37" s="175">
        <v>46324</v>
      </c>
      <c r="E37" s="175"/>
      <c r="F37" s="175"/>
      <c r="G37" s="175">
        <v>46204</v>
      </c>
      <c r="H37" s="175">
        <v>46324</v>
      </c>
      <c r="I37" s="176"/>
      <c r="J37" s="176"/>
      <c r="K37" s="30"/>
      <c r="L37" s="68"/>
    </row>
    <row r="38" spans="1:12" x14ac:dyDescent="0.25">
      <c r="A38" s="70" t="s">
        <v>543</v>
      </c>
      <c r="B38" s="71" t="s">
        <v>212</v>
      </c>
      <c r="C38" s="175"/>
      <c r="D38" s="175"/>
      <c r="E38" s="175"/>
      <c r="F38" s="175"/>
      <c r="G38" s="175"/>
      <c r="H38" s="175"/>
      <c r="I38" s="176"/>
      <c r="J38" s="176"/>
      <c r="K38" s="30"/>
      <c r="L38" s="68"/>
    </row>
    <row r="39" spans="1:12" ht="63" x14ac:dyDescent="0.25">
      <c r="A39" s="70">
        <v>2</v>
      </c>
      <c r="B39" s="69" t="s">
        <v>397</v>
      </c>
      <c r="C39" s="175" t="s">
        <v>534</v>
      </c>
      <c r="D39" s="175" t="s">
        <v>534</v>
      </c>
      <c r="E39" s="175"/>
      <c r="F39" s="175"/>
      <c r="G39" s="175" t="s">
        <v>534</v>
      </c>
      <c r="H39" s="175" t="s">
        <v>534</v>
      </c>
      <c r="I39" s="176"/>
      <c r="J39" s="176"/>
      <c r="K39" s="30"/>
      <c r="L39" s="68"/>
    </row>
    <row r="40" spans="1:12" ht="33.75" customHeight="1" x14ac:dyDescent="0.25">
      <c r="A40" s="70" t="s">
        <v>211</v>
      </c>
      <c r="B40" s="69" t="s">
        <v>399</v>
      </c>
      <c r="C40" s="175" t="s">
        <v>534</v>
      </c>
      <c r="D40" s="175" t="s">
        <v>534</v>
      </c>
      <c r="E40" s="175"/>
      <c r="F40" s="175"/>
      <c r="G40" s="175" t="s">
        <v>534</v>
      </c>
      <c r="H40" s="175" t="s">
        <v>534</v>
      </c>
      <c r="I40" s="176"/>
      <c r="J40" s="176"/>
      <c r="K40" s="30"/>
      <c r="L40" s="68"/>
    </row>
    <row r="41" spans="1:12" ht="63" customHeight="1" x14ac:dyDescent="0.25">
      <c r="A41" s="70" t="s">
        <v>210</v>
      </c>
      <c r="B41" s="71" t="s">
        <v>479</v>
      </c>
      <c r="C41" s="175"/>
      <c r="D41" s="175"/>
      <c r="E41" s="175"/>
      <c r="F41" s="175"/>
      <c r="G41" s="175"/>
      <c r="H41" s="175"/>
      <c r="I41" s="176"/>
      <c r="J41" s="176"/>
      <c r="K41" s="30"/>
      <c r="L41" s="68"/>
    </row>
    <row r="42" spans="1:12" ht="58.5" customHeight="1" x14ac:dyDescent="0.25">
      <c r="A42" s="70">
        <v>3</v>
      </c>
      <c r="B42" s="69" t="s">
        <v>398</v>
      </c>
      <c r="C42" s="175" t="s">
        <v>534</v>
      </c>
      <c r="D42" s="175" t="s">
        <v>534</v>
      </c>
      <c r="E42" s="175"/>
      <c r="F42" s="175"/>
      <c r="G42" s="175" t="s">
        <v>534</v>
      </c>
      <c r="H42" s="175" t="s">
        <v>534</v>
      </c>
      <c r="I42" s="176"/>
      <c r="J42" s="176"/>
      <c r="K42" s="30"/>
      <c r="L42" s="68"/>
    </row>
    <row r="43" spans="1:12" ht="34.5" customHeight="1" x14ac:dyDescent="0.25">
      <c r="A43" s="70" t="s">
        <v>209</v>
      </c>
      <c r="B43" s="69" t="s">
        <v>207</v>
      </c>
      <c r="C43" s="175" t="s">
        <v>534</v>
      </c>
      <c r="D43" s="175" t="s">
        <v>534</v>
      </c>
      <c r="E43" s="175"/>
      <c r="F43" s="175"/>
      <c r="G43" s="175" t="s">
        <v>534</v>
      </c>
      <c r="H43" s="175" t="s">
        <v>534</v>
      </c>
      <c r="I43" s="178"/>
      <c r="J43" s="178"/>
      <c r="K43" s="30"/>
      <c r="L43" s="68"/>
    </row>
    <row r="44" spans="1:12" ht="24.75" customHeight="1" x14ac:dyDescent="0.25">
      <c r="A44" s="70" t="s">
        <v>208</v>
      </c>
      <c r="B44" s="69" t="s">
        <v>205</v>
      </c>
      <c r="C44" s="175" t="s">
        <v>534</v>
      </c>
      <c r="D44" s="175" t="s">
        <v>534</v>
      </c>
      <c r="E44" s="175"/>
      <c r="F44" s="175"/>
      <c r="G44" s="175" t="s">
        <v>534</v>
      </c>
      <c r="H44" s="175" t="s">
        <v>534</v>
      </c>
      <c r="I44" s="176"/>
      <c r="J44" s="176"/>
      <c r="K44" s="30"/>
      <c r="L44" s="68"/>
    </row>
    <row r="45" spans="1:12" ht="90.75" customHeight="1" x14ac:dyDescent="0.25">
      <c r="A45" s="70" t="s">
        <v>206</v>
      </c>
      <c r="B45" s="69" t="s">
        <v>403</v>
      </c>
      <c r="C45" s="175" t="s">
        <v>534</v>
      </c>
      <c r="D45" s="175" t="s">
        <v>534</v>
      </c>
      <c r="E45" s="175"/>
      <c r="F45" s="175"/>
      <c r="G45" s="175" t="s">
        <v>534</v>
      </c>
      <c r="H45" s="175" t="s">
        <v>534</v>
      </c>
      <c r="I45" s="176"/>
      <c r="J45" s="176"/>
      <c r="K45" s="30"/>
      <c r="L45" s="68"/>
    </row>
    <row r="46" spans="1:12" ht="167.25" customHeight="1" x14ac:dyDescent="0.25">
      <c r="A46" s="70" t="s">
        <v>204</v>
      </c>
      <c r="B46" s="69" t="s">
        <v>401</v>
      </c>
      <c r="C46" s="175" t="s">
        <v>534</v>
      </c>
      <c r="D46" s="175" t="s">
        <v>534</v>
      </c>
      <c r="E46" s="175"/>
      <c r="F46" s="175"/>
      <c r="G46" s="175" t="s">
        <v>534</v>
      </c>
      <c r="H46" s="175" t="s">
        <v>534</v>
      </c>
      <c r="I46" s="176"/>
      <c r="J46" s="176"/>
      <c r="K46" s="30"/>
      <c r="L46" s="68"/>
    </row>
    <row r="47" spans="1:12" ht="30.75" customHeight="1" x14ac:dyDescent="0.25">
      <c r="A47" s="70" t="s">
        <v>202</v>
      </c>
      <c r="B47" s="69" t="s">
        <v>203</v>
      </c>
      <c r="C47" s="175" t="s">
        <v>534</v>
      </c>
      <c r="D47" s="175" t="s">
        <v>534</v>
      </c>
      <c r="E47" s="175"/>
      <c r="F47" s="175"/>
      <c r="G47" s="175" t="s">
        <v>534</v>
      </c>
      <c r="H47" s="175" t="s">
        <v>534</v>
      </c>
      <c r="I47" s="176"/>
      <c r="J47" s="176"/>
      <c r="K47" s="30"/>
      <c r="L47" s="68"/>
    </row>
    <row r="48" spans="1:12" ht="37.5" customHeight="1" x14ac:dyDescent="0.25">
      <c r="A48" s="70" t="s">
        <v>544</v>
      </c>
      <c r="B48" s="71" t="s">
        <v>201</v>
      </c>
      <c r="C48" s="175"/>
      <c r="D48" s="175"/>
      <c r="E48" s="68"/>
      <c r="F48" s="68"/>
      <c r="G48" s="175"/>
      <c r="H48" s="175"/>
      <c r="I48" s="176"/>
      <c r="J48" s="176"/>
      <c r="K48" s="30"/>
      <c r="L48" s="68"/>
    </row>
    <row r="49" spans="1:12" ht="35.25" customHeight="1" x14ac:dyDescent="0.25">
      <c r="A49" s="70">
        <v>4</v>
      </c>
      <c r="B49" s="69" t="s">
        <v>199</v>
      </c>
      <c r="C49" s="175" t="s">
        <v>534</v>
      </c>
      <c r="D49" s="175" t="s">
        <v>534</v>
      </c>
      <c r="E49" s="68"/>
      <c r="F49" s="68"/>
      <c r="G49" s="175" t="s">
        <v>534</v>
      </c>
      <c r="H49" s="175" t="s">
        <v>534</v>
      </c>
      <c r="I49" s="176"/>
      <c r="J49" s="176"/>
      <c r="K49" s="30"/>
      <c r="L49" s="68"/>
    </row>
    <row r="50" spans="1:12" ht="86.25" customHeight="1" x14ac:dyDescent="0.25">
      <c r="A50" s="70" t="s">
        <v>200</v>
      </c>
      <c r="B50" s="69" t="s">
        <v>402</v>
      </c>
      <c r="C50" s="175" t="s">
        <v>534</v>
      </c>
      <c r="D50" s="175" t="s">
        <v>534</v>
      </c>
      <c r="E50" s="68"/>
      <c r="F50" s="68"/>
      <c r="G50" s="175" t="s">
        <v>534</v>
      </c>
      <c r="H50" s="175" t="s">
        <v>534</v>
      </c>
      <c r="I50" s="176"/>
      <c r="J50" s="176"/>
      <c r="K50" s="30"/>
      <c r="L50" s="68"/>
    </row>
    <row r="51" spans="1:12" ht="77.25" customHeight="1" x14ac:dyDescent="0.25">
      <c r="A51" s="70" t="s">
        <v>198</v>
      </c>
      <c r="B51" s="69" t="s">
        <v>404</v>
      </c>
      <c r="C51" s="175" t="s">
        <v>534</v>
      </c>
      <c r="D51" s="175" t="s">
        <v>534</v>
      </c>
      <c r="E51" s="175"/>
      <c r="F51" s="175"/>
      <c r="G51" s="175" t="s">
        <v>534</v>
      </c>
      <c r="H51" s="175" t="s">
        <v>534</v>
      </c>
      <c r="I51" s="176"/>
      <c r="J51" s="176"/>
      <c r="K51" s="30"/>
      <c r="L51" s="68"/>
    </row>
    <row r="52" spans="1:12" ht="71.25" customHeight="1" x14ac:dyDescent="0.25">
      <c r="A52" s="70" t="s">
        <v>196</v>
      </c>
      <c r="B52" s="69" t="s">
        <v>197</v>
      </c>
      <c r="C52" s="175" t="s">
        <v>534</v>
      </c>
      <c r="D52" s="175" t="s">
        <v>534</v>
      </c>
      <c r="E52" s="175"/>
      <c r="F52" s="175"/>
      <c r="G52" s="175" t="s">
        <v>534</v>
      </c>
      <c r="H52" s="175" t="s">
        <v>534</v>
      </c>
      <c r="I52" s="176"/>
      <c r="J52" s="176"/>
      <c r="K52" s="30"/>
      <c r="L52" s="68"/>
    </row>
    <row r="53" spans="1:12" ht="48" customHeight="1" x14ac:dyDescent="0.25">
      <c r="A53" s="70" t="s">
        <v>194</v>
      </c>
      <c r="B53" s="129" t="s">
        <v>405</v>
      </c>
      <c r="C53" s="175" t="s">
        <v>534</v>
      </c>
      <c r="D53" s="175" t="s">
        <v>534</v>
      </c>
      <c r="E53" s="175"/>
      <c r="F53" s="175"/>
      <c r="G53" s="175" t="s">
        <v>534</v>
      </c>
      <c r="H53" s="175" t="s">
        <v>534</v>
      </c>
      <c r="I53" s="176"/>
      <c r="J53" s="176"/>
      <c r="K53" s="30"/>
      <c r="L53" s="68"/>
    </row>
    <row r="54" spans="1:12" ht="46.5" customHeight="1" x14ac:dyDescent="0.25">
      <c r="A54" s="70" t="s">
        <v>406</v>
      </c>
      <c r="B54" s="69" t="s">
        <v>195</v>
      </c>
      <c r="C54" s="175" t="s">
        <v>534</v>
      </c>
      <c r="D54" s="175" t="s">
        <v>534</v>
      </c>
      <c r="E54" s="175"/>
      <c r="F54" s="175"/>
      <c r="G54" s="175" t="s">
        <v>534</v>
      </c>
      <c r="H54" s="175" t="s">
        <v>534</v>
      </c>
      <c r="I54" s="176"/>
      <c r="J54" s="176"/>
      <c r="K54" s="30"/>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9" zoomScale="70" zoomScaleNormal="70" zoomScaleSheetLayoutView="70" workbookViewId="0">
      <selection activeCell="H25" sqref="H25"/>
    </sheetView>
  </sheetViews>
  <sheetFormatPr defaultColWidth="9.140625"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582</v>
      </c>
    </row>
    <row r="4" spans="1:27"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3"/>
      <c r="B5" s="63"/>
      <c r="C5" s="63"/>
      <c r="D5" s="63"/>
      <c r="E5" s="63"/>
      <c r="F5" s="63"/>
      <c r="L5" s="63"/>
      <c r="M5" s="63"/>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99" t="s">
        <v>532</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95" t="str">
        <f>'6.1. Паспорт сетевой график'!A12:L12</f>
        <v>L_NS2000.PH.0015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99"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3"/>
      <c r="L17" s="63"/>
      <c r="M17" s="63"/>
      <c r="N17" s="63"/>
      <c r="O17" s="63"/>
      <c r="P17" s="63"/>
      <c r="Q17" s="63"/>
      <c r="R17" s="63"/>
      <c r="S17" s="63"/>
      <c r="T17" s="63"/>
      <c r="U17" s="63"/>
      <c r="V17" s="63"/>
      <c r="W17" s="63"/>
      <c r="X17" s="63"/>
      <c r="Y17" s="63"/>
      <c r="Z17" s="63"/>
      <c r="AA17" s="63"/>
    </row>
    <row r="18" spans="1:34" x14ac:dyDescent="0.25">
      <c r="A18" s="424" t="s">
        <v>449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78" customFormat="1" ht="29.25" customHeight="1" x14ac:dyDescent="0.25">
      <c r="A20" s="425" t="s">
        <v>193</v>
      </c>
      <c r="B20" s="425" t="s">
        <v>192</v>
      </c>
      <c r="C20" s="428" t="s">
        <v>191</v>
      </c>
      <c r="D20" s="428"/>
      <c r="E20" s="429" t="s">
        <v>190</v>
      </c>
      <c r="F20" s="429"/>
      <c r="G20" s="430" t="s">
        <v>653</v>
      </c>
      <c r="H20" s="421" t="s">
        <v>545</v>
      </c>
      <c r="I20" s="422"/>
      <c r="J20" s="422"/>
      <c r="K20" s="422"/>
      <c r="L20" s="421" t="s">
        <v>546</v>
      </c>
      <c r="M20" s="422"/>
      <c r="N20" s="422"/>
      <c r="O20" s="422"/>
      <c r="P20" s="421" t="s">
        <v>633</v>
      </c>
      <c r="Q20" s="422"/>
      <c r="R20" s="422"/>
      <c r="S20" s="422"/>
      <c r="T20" s="421" t="s">
        <v>645</v>
      </c>
      <c r="U20" s="422"/>
      <c r="V20" s="422"/>
      <c r="W20" s="422"/>
      <c r="X20" s="421" t="s">
        <v>654</v>
      </c>
      <c r="Y20" s="422"/>
      <c r="Z20" s="422"/>
      <c r="AA20" s="422"/>
      <c r="AB20" s="419" t="s">
        <v>189</v>
      </c>
      <c r="AC20" s="419"/>
      <c r="AH20" s="279"/>
    </row>
    <row r="21" spans="1:34" s="278" customFormat="1" ht="28.5" customHeight="1" x14ac:dyDescent="0.25">
      <c r="A21" s="426"/>
      <c r="B21" s="426"/>
      <c r="C21" s="428"/>
      <c r="D21" s="428"/>
      <c r="E21" s="429"/>
      <c r="F21" s="429"/>
      <c r="G21" s="431"/>
      <c r="H21" s="420" t="s">
        <v>3</v>
      </c>
      <c r="I21" s="420"/>
      <c r="J21" s="420" t="s">
        <v>187</v>
      </c>
      <c r="K21" s="420"/>
      <c r="L21" s="420" t="s">
        <v>3</v>
      </c>
      <c r="M21" s="420"/>
      <c r="N21" s="420" t="s">
        <v>187</v>
      </c>
      <c r="O21" s="420"/>
      <c r="P21" s="420" t="s">
        <v>3</v>
      </c>
      <c r="Q21" s="420"/>
      <c r="R21" s="420" t="s">
        <v>187</v>
      </c>
      <c r="S21" s="420"/>
      <c r="T21" s="420" t="s">
        <v>3</v>
      </c>
      <c r="U21" s="420"/>
      <c r="V21" s="420" t="s">
        <v>187</v>
      </c>
      <c r="W21" s="420"/>
      <c r="X21" s="420" t="s">
        <v>3</v>
      </c>
      <c r="Y21" s="420"/>
      <c r="Z21" s="420" t="s">
        <v>187</v>
      </c>
      <c r="AA21" s="420"/>
      <c r="AB21" s="419"/>
      <c r="AC21" s="419"/>
      <c r="AG21" s="278" t="s">
        <v>499</v>
      </c>
      <c r="AH21" s="280"/>
    </row>
    <row r="22" spans="1:34" s="278" customFormat="1" ht="62.25" customHeight="1" x14ac:dyDescent="0.3">
      <c r="A22" s="427"/>
      <c r="B22" s="427"/>
      <c r="C22" s="277" t="s">
        <v>3</v>
      </c>
      <c r="D22" s="277" t="s">
        <v>187</v>
      </c>
      <c r="E22" s="190" t="s">
        <v>651</v>
      </c>
      <c r="F22" s="190" t="s">
        <v>652</v>
      </c>
      <c r="G22" s="432"/>
      <c r="H22" s="281" t="s">
        <v>429</v>
      </c>
      <c r="I22" s="281" t="s">
        <v>430</v>
      </c>
      <c r="J22" s="281" t="s">
        <v>429</v>
      </c>
      <c r="K22" s="281" t="s">
        <v>430</v>
      </c>
      <c r="L22" s="281" t="s">
        <v>429</v>
      </c>
      <c r="M22" s="281" t="s">
        <v>430</v>
      </c>
      <c r="N22" s="281" t="s">
        <v>429</v>
      </c>
      <c r="O22" s="281" t="s">
        <v>430</v>
      </c>
      <c r="P22" s="281" t="s">
        <v>429</v>
      </c>
      <c r="Q22" s="281" t="s">
        <v>430</v>
      </c>
      <c r="R22" s="281" t="s">
        <v>429</v>
      </c>
      <c r="S22" s="281" t="s">
        <v>430</v>
      </c>
      <c r="T22" s="281" t="s">
        <v>429</v>
      </c>
      <c r="U22" s="281" t="s">
        <v>430</v>
      </c>
      <c r="V22" s="281" t="s">
        <v>429</v>
      </c>
      <c r="W22" s="281" t="s">
        <v>430</v>
      </c>
      <c r="X22" s="281" t="s">
        <v>429</v>
      </c>
      <c r="Y22" s="281" t="s">
        <v>430</v>
      </c>
      <c r="Z22" s="281" t="s">
        <v>429</v>
      </c>
      <c r="AA22" s="281" t="s">
        <v>430</v>
      </c>
      <c r="AB22" s="277" t="s">
        <v>188</v>
      </c>
      <c r="AC22" s="277" t="s">
        <v>187</v>
      </c>
      <c r="AE22" s="282"/>
      <c r="AF22" s="282"/>
      <c r="AG22" s="282"/>
      <c r="AH22" s="283"/>
    </row>
    <row r="23" spans="1:34"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v>1</v>
      </c>
      <c r="B24" s="193" t="s">
        <v>186</v>
      </c>
      <c r="C24" s="194">
        <v>9.9708538846759858</v>
      </c>
      <c r="D24" s="194">
        <v>12.916519005692306</v>
      </c>
      <c r="E24" s="194">
        <v>9.7419509246759866</v>
      </c>
      <c r="F24" s="194">
        <v>9.7409775646759869</v>
      </c>
      <c r="G24" s="194">
        <v>1.9628499999999999E-3</v>
      </c>
      <c r="H24" s="194">
        <v>9.7409775646759869</v>
      </c>
      <c r="I24" s="194"/>
      <c r="J24" s="194">
        <v>0</v>
      </c>
      <c r="K24" s="194"/>
      <c r="L24" s="194">
        <v>0</v>
      </c>
      <c r="M24" s="194"/>
      <c r="N24" s="194">
        <v>12.685653195692307</v>
      </c>
      <c r="O24" s="194"/>
      <c r="P24" s="194">
        <v>0</v>
      </c>
      <c r="Q24" s="194"/>
      <c r="R24" s="194">
        <v>0</v>
      </c>
      <c r="S24" s="194"/>
      <c r="T24" s="194">
        <v>0</v>
      </c>
      <c r="U24" s="194"/>
      <c r="V24" s="194">
        <v>0</v>
      </c>
      <c r="W24" s="194"/>
      <c r="X24" s="194">
        <v>0</v>
      </c>
      <c r="Y24" s="194"/>
      <c r="Z24" s="194" t="s">
        <v>534</v>
      </c>
      <c r="AA24" s="194"/>
      <c r="AB24" s="194">
        <v>9.7409775646759869</v>
      </c>
      <c r="AC24" s="194">
        <v>12.685653195692307</v>
      </c>
    </row>
    <row r="25" spans="1:34" ht="24" customHeight="1" x14ac:dyDescent="0.25">
      <c r="A25" s="195" t="s">
        <v>185</v>
      </c>
      <c r="B25" s="196" t="s">
        <v>184</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534</v>
      </c>
      <c r="AA25" s="194"/>
      <c r="AB25" s="194">
        <v>0</v>
      </c>
      <c r="AC25" s="194">
        <v>0</v>
      </c>
    </row>
    <row r="26" spans="1:34" x14ac:dyDescent="0.25">
      <c r="A26" s="195" t="s">
        <v>183</v>
      </c>
      <c r="B26" s="196" t="s">
        <v>182</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534</v>
      </c>
      <c r="AA26" s="194"/>
      <c r="AB26" s="194">
        <v>0</v>
      </c>
      <c r="AC26" s="194">
        <v>0</v>
      </c>
    </row>
    <row r="27" spans="1:34" ht="31.5" x14ac:dyDescent="0.25">
      <c r="A27" s="195" t="s">
        <v>181</v>
      </c>
      <c r="B27" s="196" t="s">
        <v>486</v>
      </c>
      <c r="C27" s="194"/>
      <c r="D27" s="194"/>
      <c r="E27" s="194"/>
      <c r="F27" s="194"/>
      <c r="G27" s="194">
        <v>1.9628499999999999E-3</v>
      </c>
      <c r="H27" s="194">
        <v>8.1174813038966569</v>
      </c>
      <c r="I27" s="194"/>
      <c r="J27" s="194">
        <v>0</v>
      </c>
      <c r="K27" s="194"/>
      <c r="L27" s="194">
        <v>0</v>
      </c>
      <c r="M27" s="194"/>
      <c r="N27" s="194">
        <v>10.398076389911727</v>
      </c>
      <c r="O27" s="194"/>
      <c r="P27" s="194">
        <v>0</v>
      </c>
      <c r="Q27" s="194"/>
      <c r="R27" s="194">
        <v>0</v>
      </c>
      <c r="S27" s="194"/>
      <c r="T27" s="194">
        <v>0</v>
      </c>
      <c r="U27" s="194"/>
      <c r="V27" s="194">
        <v>0</v>
      </c>
      <c r="W27" s="194"/>
      <c r="X27" s="194">
        <v>0</v>
      </c>
      <c r="Y27" s="194"/>
      <c r="Z27" s="194" t="s">
        <v>534</v>
      </c>
      <c r="AA27" s="194"/>
      <c r="AB27" s="194">
        <v>8.1174813038966569</v>
      </c>
      <c r="AC27" s="194">
        <v>10.398076389911727</v>
      </c>
    </row>
    <row r="28" spans="1:34" x14ac:dyDescent="0.25">
      <c r="A28" s="195" t="s">
        <v>180</v>
      </c>
      <c r="B28" s="196" t="s">
        <v>487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34" x14ac:dyDescent="0.25">
      <c r="A29" s="195" t="s">
        <v>179</v>
      </c>
      <c r="B29" s="197" t="s">
        <v>488</v>
      </c>
      <c r="C29" s="194"/>
      <c r="D29" s="194"/>
      <c r="E29" s="194"/>
      <c r="F29" s="194"/>
      <c r="G29" s="194">
        <v>0</v>
      </c>
      <c r="H29" s="194">
        <v>1.62349626077933</v>
      </c>
      <c r="I29" s="194"/>
      <c r="J29" s="194">
        <v>0</v>
      </c>
      <c r="K29" s="194"/>
      <c r="L29" s="194">
        <v>0</v>
      </c>
      <c r="M29" s="194"/>
      <c r="N29" s="194">
        <v>2.2875768057805796</v>
      </c>
      <c r="O29" s="194"/>
      <c r="P29" s="194">
        <v>0</v>
      </c>
      <c r="Q29" s="194"/>
      <c r="R29" s="194">
        <v>0</v>
      </c>
      <c r="S29" s="194"/>
      <c r="T29" s="194">
        <v>0</v>
      </c>
      <c r="U29" s="194"/>
      <c r="V29" s="194">
        <v>0</v>
      </c>
      <c r="W29" s="194"/>
      <c r="X29" s="194">
        <v>0</v>
      </c>
      <c r="Y29" s="194"/>
      <c r="Z29" s="194" t="s">
        <v>534</v>
      </c>
      <c r="AA29" s="194"/>
      <c r="AB29" s="194">
        <v>1.62349626077933</v>
      </c>
      <c r="AC29" s="194">
        <v>2.2875768057805796</v>
      </c>
    </row>
    <row r="30" spans="1:34" s="189" customFormat="1" ht="47.25" x14ac:dyDescent="0.25">
      <c r="A30" s="192" t="s">
        <v>64</v>
      </c>
      <c r="B30" s="193" t="s">
        <v>178</v>
      </c>
      <c r="C30" s="194">
        <v>8.3473576238966558</v>
      </c>
      <c r="D30" s="194">
        <v>10.628942199911727</v>
      </c>
      <c r="E30" s="194">
        <v>8.1184546638966566</v>
      </c>
      <c r="F30" s="194">
        <v>8.1174813038966569</v>
      </c>
      <c r="G30" s="194">
        <v>1.9628499999999999E-3</v>
      </c>
      <c r="H30" s="194">
        <v>8.1174813038966551</v>
      </c>
      <c r="I30" s="194"/>
      <c r="J30" s="194">
        <v>10.398076389911726</v>
      </c>
      <c r="K30" s="194"/>
      <c r="L30" s="194">
        <v>0</v>
      </c>
      <c r="M30" s="194"/>
      <c r="N30" s="194">
        <v>0</v>
      </c>
      <c r="O30" s="194"/>
      <c r="P30" s="194">
        <v>0</v>
      </c>
      <c r="Q30" s="194"/>
      <c r="R30" s="194">
        <v>0</v>
      </c>
      <c r="S30" s="194"/>
      <c r="T30" s="194">
        <v>0</v>
      </c>
      <c r="U30" s="194"/>
      <c r="V30" s="194">
        <v>0</v>
      </c>
      <c r="W30" s="194"/>
      <c r="X30" s="194">
        <v>0</v>
      </c>
      <c r="Y30" s="194"/>
      <c r="Z30" s="194" t="s">
        <v>534</v>
      </c>
      <c r="AA30" s="194"/>
      <c r="AB30" s="194">
        <v>8.1174813038966551</v>
      </c>
      <c r="AC30" s="194">
        <v>10.398076389911726</v>
      </c>
    </row>
    <row r="31" spans="1:34" x14ac:dyDescent="0.25">
      <c r="A31" s="192" t="s">
        <v>177</v>
      </c>
      <c r="B31" s="196" t="s">
        <v>176</v>
      </c>
      <c r="C31" s="194">
        <v>8.1184546638966566</v>
      </c>
      <c r="D31" s="194">
        <v>10.400039239911726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4"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0.22890296000000002</v>
      </c>
      <c r="D34" s="194">
        <v>0.22890296000000002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6" t="s">
        <v>572</v>
      </c>
      <c r="C36" s="194"/>
      <c r="D36" s="194"/>
      <c r="E36" s="194"/>
      <c r="F36" s="194"/>
      <c r="G36" s="194">
        <v>0</v>
      </c>
      <c r="H36" s="194">
        <v>0</v>
      </c>
      <c r="I36" s="194" t="s">
        <v>499</v>
      </c>
      <c r="J36" s="194">
        <v>0</v>
      </c>
      <c r="K36" s="194" t="s">
        <v>499</v>
      </c>
      <c r="L36" s="194">
        <v>0</v>
      </c>
      <c r="M36" s="194" t="s">
        <v>499</v>
      </c>
      <c r="N36" s="194">
        <v>0</v>
      </c>
      <c r="O36" s="194" t="s">
        <v>499</v>
      </c>
      <c r="P36" s="194">
        <v>0</v>
      </c>
      <c r="Q36" s="198" t="s">
        <v>499</v>
      </c>
      <c r="R36" s="194">
        <v>0</v>
      </c>
      <c r="S36" s="194" t="s">
        <v>499</v>
      </c>
      <c r="T36" s="194">
        <v>0</v>
      </c>
      <c r="U36" s="198" t="s">
        <v>499</v>
      </c>
      <c r="V36" s="194">
        <v>0</v>
      </c>
      <c r="W36" s="194" t="s">
        <v>499</v>
      </c>
      <c r="X36" s="194">
        <v>0</v>
      </c>
      <c r="Y36" s="198" t="s">
        <v>499</v>
      </c>
      <c r="Z36" s="194" t="s">
        <v>534</v>
      </c>
      <c r="AA36" s="194" t="s">
        <v>534</v>
      </c>
      <c r="AB36" s="194">
        <v>0</v>
      </c>
      <c r="AC36" s="194">
        <v>0</v>
      </c>
    </row>
    <row r="37" spans="1:29" ht="31.5" x14ac:dyDescent="0.25">
      <c r="A37" s="195" t="s">
        <v>167</v>
      </c>
      <c r="B37" s="199" t="s">
        <v>570</v>
      </c>
      <c r="C37" s="194"/>
      <c r="D37" s="194"/>
      <c r="E37" s="194"/>
      <c r="F37" s="194"/>
      <c r="G37" s="194">
        <v>0</v>
      </c>
      <c r="H37" s="194">
        <v>0</v>
      </c>
      <c r="I37" s="194" t="s">
        <v>499</v>
      </c>
      <c r="J37" s="194">
        <v>0</v>
      </c>
      <c r="K37" s="194" t="s">
        <v>499</v>
      </c>
      <c r="L37" s="194">
        <v>0</v>
      </c>
      <c r="M37" s="194" t="s">
        <v>499</v>
      </c>
      <c r="N37" s="194">
        <v>0</v>
      </c>
      <c r="O37" s="194" t="s">
        <v>499</v>
      </c>
      <c r="P37" s="194">
        <v>0</v>
      </c>
      <c r="Q37" s="198" t="s">
        <v>499</v>
      </c>
      <c r="R37" s="194">
        <v>0</v>
      </c>
      <c r="S37" s="194" t="s">
        <v>499</v>
      </c>
      <c r="T37" s="194">
        <v>0</v>
      </c>
      <c r="U37" s="198" t="s">
        <v>499</v>
      </c>
      <c r="V37" s="194">
        <v>0</v>
      </c>
      <c r="W37" s="194" t="s">
        <v>499</v>
      </c>
      <c r="X37" s="194">
        <v>0</v>
      </c>
      <c r="Y37" s="198" t="s">
        <v>499</v>
      </c>
      <c r="Z37" s="194" t="s">
        <v>534</v>
      </c>
      <c r="AA37" s="194" t="s">
        <v>534</v>
      </c>
      <c r="AB37" s="194">
        <v>0</v>
      </c>
      <c r="AC37" s="194">
        <v>0</v>
      </c>
    </row>
    <row r="38" spans="1:29" x14ac:dyDescent="0.25">
      <c r="A38" s="195" t="s">
        <v>166</v>
      </c>
      <c r="B38" s="199" t="s">
        <v>157</v>
      </c>
      <c r="C38" s="194"/>
      <c r="D38" s="194"/>
      <c r="E38" s="194"/>
      <c r="F38" s="194"/>
      <c r="G38" s="194">
        <v>0</v>
      </c>
      <c r="H38" s="194">
        <v>0</v>
      </c>
      <c r="I38" s="194" t="s">
        <v>499</v>
      </c>
      <c r="J38" s="194">
        <v>0</v>
      </c>
      <c r="K38" s="194" t="s">
        <v>499</v>
      </c>
      <c r="L38" s="194">
        <v>0</v>
      </c>
      <c r="M38" s="194" t="s">
        <v>499</v>
      </c>
      <c r="N38" s="194">
        <v>0</v>
      </c>
      <c r="O38" s="194" t="s">
        <v>499</v>
      </c>
      <c r="P38" s="194">
        <v>0</v>
      </c>
      <c r="Q38" s="198" t="s">
        <v>499</v>
      </c>
      <c r="R38" s="194">
        <v>0</v>
      </c>
      <c r="S38" s="194" t="s">
        <v>499</v>
      </c>
      <c r="T38" s="194">
        <v>0</v>
      </c>
      <c r="U38" s="198" t="s">
        <v>499</v>
      </c>
      <c r="V38" s="194">
        <v>0</v>
      </c>
      <c r="W38" s="194" t="s">
        <v>499</v>
      </c>
      <c r="X38" s="194">
        <v>0</v>
      </c>
      <c r="Y38" s="198" t="s">
        <v>499</v>
      </c>
      <c r="Z38" s="194" t="s">
        <v>534</v>
      </c>
      <c r="AA38" s="194" t="s">
        <v>534</v>
      </c>
      <c r="AB38" s="194">
        <v>0</v>
      </c>
      <c r="AC38" s="194">
        <v>0</v>
      </c>
    </row>
    <row r="39" spans="1:29" x14ac:dyDescent="0.25">
      <c r="A39" s="195" t="s">
        <v>165</v>
      </c>
      <c r="B39" s="196" t="s">
        <v>571</v>
      </c>
      <c r="C39" s="194"/>
      <c r="D39" s="194"/>
      <c r="E39" s="194"/>
      <c r="F39" s="194"/>
      <c r="G39" s="194">
        <v>0</v>
      </c>
      <c r="H39" s="194">
        <v>0</v>
      </c>
      <c r="I39" s="194" t="s">
        <v>499</v>
      </c>
      <c r="J39" s="194">
        <v>0</v>
      </c>
      <c r="K39" s="194" t="s">
        <v>499</v>
      </c>
      <c r="L39" s="194">
        <v>0</v>
      </c>
      <c r="M39" s="194" t="s">
        <v>499</v>
      </c>
      <c r="N39" s="194">
        <v>0</v>
      </c>
      <c r="O39" s="194" t="s">
        <v>499</v>
      </c>
      <c r="P39" s="194">
        <v>0</v>
      </c>
      <c r="Q39" s="198" t="s">
        <v>499</v>
      </c>
      <c r="R39" s="194">
        <v>0</v>
      </c>
      <c r="S39" s="194" t="s">
        <v>499</v>
      </c>
      <c r="T39" s="194">
        <v>0</v>
      </c>
      <c r="U39" s="198" t="s">
        <v>499</v>
      </c>
      <c r="V39" s="194">
        <v>0</v>
      </c>
      <c r="W39" s="194" t="s">
        <v>499</v>
      </c>
      <c r="X39" s="194">
        <v>0</v>
      </c>
      <c r="Y39" s="198" t="s">
        <v>499</v>
      </c>
      <c r="Z39" s="194" t="s">
        <v>534</v>
      </c>
      <c r="AA39" s="194" t="s">
        <v>534</v>
      </c>
      <c r="AB39" s="194">
        <v>0</v>
      </c>
      <c r="AC39" s="194">
        <v>0</v>
      </c>
    </row>
    <row r="40" spans="1:29" x14ac:dyDescent="0.25">
      <c r="A40" s="195" t="s">
        <v>164</v>
      </c>
      <c r="B40" s="196" t="s">
        <v>573</v>
      </c>
      <c r="C40" s="194"/>
      <c r="D40" s="194"/>
      <c r="E40" s="194"/>
      <c r="F40" s="194"/>
      <c r="G40" s="194">
        <v>0</v>
      </c>
      <c r="H40" s="194">
        <v>0</v>
      </c>
      <c r="I40" s="194" t="s">
        <v>499</v>
      </c>
      <c r="J40" s="194">
        <v>0</v>
      </c>
      <c r="K40" s="194" t="s">
        <v>499</v>
      </c>
      <c r="L40" s="194">
        <v>0</v>
      </c>
      <c r="M40" s="194" t="s">
        <v>499</v>
      </c>
      <c r="N40" s="194">
        <v>0</v>
      </c>
      <c r="O40" s="194" t="s">
        <v>499</v>
      </c>
      <c r="P40" s="194">
        <v>0</v>
      </c>
      <c r="Q40" s="198" t="s">
        <v>499</v>
      </c>
      <c r="R40" s="194">
        <v>0</v>
      </c>
      <c r="S40" s="194" t="s">
        <v>499</v>
      </c>
      <c r="T40" s="194">
        <v>0</v>
      </c>
      <c r="U40" s="198" t="s">
        <v>499</v>
      </c>
      <c r="V40" s="194">
        <v>0</v>
      </c>
      <c r="W40" s="194" t="s">
        <v>499</v>
      </c>
      <c r="X40" s="194">
        <v>0</v>
      </c>
      <c r="Y40" s="198" t="s">
        <v>499</v>
      </c>
      <c r="Z40" s="194" t="s">
        <v>534</v>
      </c>
      <c r="AA40" s="194" t="s">
        <v>534</v>
      </c>
      <c r="AB40" s="194">
        <v>0</v>
      </c>
      <c r="AC40" s="194">
        <v>0</v>
      </c>
    </row>
    <row r="41" spans="1:29" x14ac:dyDescent="0.25">
      <c r="A41" s="195" t="s">
        <v>163</v>
      </c>
      <c r="B41" s="196" t="s">
        <v>574</v>
      </c>
      <c r="C41" s="194"/>
      <c r="D41" s="194"/>
      <c r="E41" s="194"/>
      <c r="F41" s="194"/>
      <c r="G41" s="194">
        <v>0</v>
      </c>
      <c r="H41" s="194">
        <v>0</v>
      </c>
      <c r="I41" s="194" t="s">
        <v>499</v>
      </c>
      <c r="J41" s="194">
        <v>0</v>
      </c>
      <c r="K41" s="194" t="s">
        <v>499</v>
      </c>
      <c r="L41" s="194">
        <v>0</v>
      </c>
      <c r="M41" s="194" t="s">
        <v>499</v>
      </c>
      <c r="N41" s="194">
        <v>0</v>
      </c>
      <c r="O41" s="194" t="s">
        <v>499</v>
      </c>
      <c r="P41" s="194">
        <v>0</v>
      </c>
      <c r="Q41" s="198" t="s">
        <v>499</v>
      </c>
      <c r="R41" s="194">
        <v>0</v>
      </c>
      <c r="S41" s="194" t="s">
        <v>499</v>
      </c>
      <c r="T41" s="194">
        <v>0</v>
      </c>
      <c r="U41" s="198" t="s">
        <v>499</v>
      </c>
      <c r="V41" s="194">
        <v>0</v>
      </c>
      <c r="W41" s="194" t="s">
        <v>499</v>
      </c>
      <c r="X41" s="194">
        <v>0</v>
      </c>
      <c r="Y41" s="198" t="s">
        <v>499</v>
      </c>
      <c r="Z41" s="194" t="s">
        <v>534</v>
      </c>
      <c r="AA41" s="194" t="s">
        <v>534</v>
      </c>
      <c r="AB41" s="194">
        <v>0</v>
      </c>
      <c r="AC41" s="194">
        <v>0</v>
      </c>
    </row>
    <row r="42" spans="1:29" x14ac:dyDescent="0.25">
      <c r="A42" s="195" t="s">
        <v>162</v>
      </c>
      <c r="B42" s="196" t="s">
        <v>575</v>
      </c>
      <c r="C42" s="194"/>
      <c r="D42" s="194"/>
      <c r="E42" s="194"/>
      <c r="F42" s="194"/>
      <c r="G42" s="194">
        <v>0</v>
      </c>
      <c r="H42" s="194">
        <v>0</v>
      </c>
      <c r="I42" s="194" t="s">
        <v>499</v>
      </c>
      <c r="J42" s="194">
        <v>0</v>
      </c>
      <c r="K42" s="194" t="s">
        <v>499</v>
      </c>
      <c r="L42" s="194">
        <v>0</v>
      </c>
      <c r="M42" s="194" t="s">
        <v>499</v>
      </c>
      <c r="N42" s="194">
        <v>0</v>
      </c>
      <c r="O42" s="194" t="s">
        <v>499</v>
      </c>
      <c r="P42" s="194">
        <v>0</v>
      </c>
      <c r="Q42" s="198" t="s">
        <v>499</v>
      </c>
      <c r="R42" s="194">
        <v>0</v>
      </c>
      <c r="S42" s="194" t="s">
        <v>499</v>
      </c>
      <c r="T42" s="194">
        <v>0</v>
      </c>
      <c r="U42" s="198" t="s">
        <v>499</v>
      </c>
      <c r="V42" s="194">
        <v>0</v>
      </c>
      <c r="W42" s="194" t="s">
        <v>499</v>
      </c>
      <c r="X42" s="194">
        <v>0</v>
      </c>
      <c r="Y42" s="198" t="s">
        <v>499</v>
      </c>
      <c r="Z42" s="194" t="s">
        <v>534</v>
      </c>
      <c r="AA42" s="194" t="s">
        <v>534</v>
      </c>
      <c r="AB42" s="194">
        <v>0</v>
      </c>
      <c r="AC42" s="194">
        <v>0</v>
      </c>
    </row>
    <row r="43" spans="1:29" x14ac:dyDescent="0.25">
      <c r="A43" s="195" t="s">
        <v>548</v>
      </c>
      <c r="B43" s="196" t="s">
        <v>576</v>
      </c>
      <c r="C43" s="194"/>
      <c r="D43" s="194"/>
      <c r="E43" s="194"/>
      <c r="F43" s="194"/>
      <c r="G43" s="194">
        <v>0</v>
      </c>
      <c r="H43" s="194">
        <v>0</v>
      </c>
      <c r="I43" s="194" t="s">
        <v>499</v>
      </c>
      <c r="J43" s="194">
        <v>0</v>
      </c>
      <c r="K43" s="194" t="s">
        <v>499</v>
      </c>
      <c r="L43" s="194">
        <v>0</v>
      </c>
      <c r="M43" s="194" t="s">
        <v>499</v>
      </c>
      <c r="N43" s="194">
        <v>0</v>
      </c>
      <c r="O43" s="194" t="s">
        <v>499</v>
      </c>
      <c r="P43" s="194">
        <v>0</v>
      </c>
      <c r="Q43" s="198" t="s">
        <v>499</v>
      </c>
      <c r="R43" s="194">
        <v>0</v>
      </c>
      <c r="S43" s="194" t="s">
        <v>499</v>
      </c>
      <c r="T43" s="194">
        <v>0</v>
      </c>
      <c r="U43" s="198" t="s">
        <v>499</v>
      </c>
      <c r="V43" s="194">
        <v>0</v>
      </c>
      <c r="W43" s="194" t="s">
        <v>499</v>
      </c>
      <c r="X43" s="194">
        <v>0</v>
      </c>
      <c r="Y43" s="198" t="s">
        <v>499</v>
      </c>
      <c r="Z43" s="194" t="s">
        <v>534</v>
      </c>
      <c r="AA43" s="194" t="s">
        <v>534</v>
      </c>
      <c r="AB43" s="194">
        <v>0</v>
      </c>
      <c r="AC43" s="194">
        <v>0</v>
      </c>
    </row>
    <row r="44" spans="1:29" x14ac:dyDescent="0.25">
      <c r="A44" s="195" t="s">
        <v>549</v>
      </c>
      <c r="B44" s="196" t="s">
        <v>577</v>
      </c>
      <c r="C44" s="194"/>
      <c r="D44" s="194"/>
      <c r="E44" s="194"/>
      <c r="F44" s="194"/>
      <c r="G44" s="194">
        <v>0</v>
      </c>
      <c r="H44" s="194">
        <v>0</v>
      </c>
      <c r="I44" s="194" t="s">
        <v>499</v>
      </c>
      <c r="J44" s="194">
        <v>0</v>
      </c>
      <c r="K44" s="194" t="s">
        <v>499</v>
      </c>
      <c r="L44" s="194">
        <v>0</v>
      </c>
      <c r="M44" s="194" t="s">
        <v>499</v>
      </c>
      <c r="N44" s="194">
        <v>0</v>
      </c>
      <c r="O44" s="194" t="s">
        <v>499</v>
      </c>
      <c r="P44" s="194">
        <v>0</v>
      </c>
      <c r="Q44" s="198" t="s">
        <v>499</v>
      </c>
      <c r="R44" s="194">
        <v>0</v>
      </c>
      <c r="S44" s="194" t="s">
        <v>499</v>
      </c>
      <c r="T44" s="194">
        <v>0</v>
      </c>
      <c r="U44" s="198" t="s">
        <v>499</v>
      </c>
      <c r="V44" s="194">
        <v>0</v>
      </c>
      <c r="W44" s="194" t="s">
        <v>499</v>
      </c>
      <c r="X44" s="194">
        <v>0</v>
      </c>
      <c r="Y44" s="198" t="s">
        <v>499</v>
      </c>
      <c r="Z44" s="194" t="s">
        <v>534</v>
      </c>
      <c r="AA44" s="194" t="s">
        <v>534</v>
      </c>
      <c r="AB44" s="194">
        <v>0</v>
      </c>
      <c r="AC44" s="194">
        <v>0</v>
      </c>
    </row>
    <row r="45" spans="1:29" x14ac:dyDescent="0.25">
      <c r="A45" s="195" t="s">
        <v>550</v>
      </c>
      <c r="B45" s="196" t="s">
        <v>578</v>
      </c>
      <c r="C45" s="194"/>
      <c r="D45" s="194"/>
      <c r="E45" s="194"/>
      <c r="F45" s="194"/>
      <c r="G45" s="194">
        <v>0</v>
      </c>
      <c r="H45" s="194">
        <v>0</v>
      </c>
      <c r="I45" s="194" t="s">
        <v>499</v>
      </c>
      <c r="J45" s="194">
        <v>0</v>
      </c>
      <c r="K45" s="194" t="s">
        <v>499</v>
      </c>
      <c r="L45" s="194">
        <v>0</v>
      </c>
      <c r="M45" s="194" t="s">
        <v>499</v>
      </c>
      <c r="N45" s="194">
        <v>0</v>
      </c>
      <c r="O45" s="194" t="s">
        <v>499</v>
      </c>
      <c r="P45" s="194">
        <v>0</v>
      </c>
      <c r="Q45" s="198" t="s">
        <v>499</v>
      </c>
      <c r="R45" s="194">
        <v>0</v>
      </c>
      <c r="S45" s="194" t="s">
        <v>499</v>
      </c>
      <c r="T45" s="194">
        <v>0</v>
      </c>
      <c r="U45" s="198" t="s">
        <v>499</v>
      </c>
      <c r="V45" s="194">
        <v>0</v>
      </c>
      <c r="W45" s="194" t="s">
        <v>499</v>
      </c>
      <c r="X45" s="194">
        <v>0</v>
      </c>
      <c r="Y45" s="198" t="s">
        <v>499</v>
      </c>
      <c r="Z45" s="194" t="s">
        <v>534</v>
      </c>
      <c r="AA45" s="194" t="s">
        <v>534</v>
      </c>
      <c r="AB45" s="194">
        <v>0</v>
      </c>
      <c r="AC45" s="194">
        <v>0</v>
      </c>
    </row>
    <row r="46" spans="1:29" x14ac:dyDescent="0.25">
      <c r="A46" s="195" t="s">
        <v>551</v>
      </c>
      <c r="B46" s="196" t="s">
        <v>579</v>
      </c>
      <c r="C46" s="194"/>
      <c r="D46" s="194"/>
      <c r="E46" s="194"/>
      <c r="F46" s="194"/>
      <c r="G46" s="194">
        <v>0</v>
      </c>
      <c r="H46" s="194">
        <v>0</v>
      </c>
      <c r="I46" s="194" t="s">
        <v>499</v>
      </c>
      <c r="J46" s="194"/>
      <c r="K46" s="194" t="s">
        <v>499</v>
      </c>
      <c r="L46" s="194">
        <v>0</v>
      </c>
      <c r="M46" s="194" t="s">
        <v>499</v>
      </c>
      <c r="N46" s="194"/>
      <c r="O46" s="194" t="s">
        <v>499</v>
      </c>
      <c r="P46" s="194">
        <v>0</v>
      </c>
      <c r="Q46" s="198" t="s">
        <v>499</v>
      </c>
      <c r="R46" s="194"/>
      <c r="S46" s="194" t="s">
        <v>499</v>
      </c>
      <c r="T46" s="194">
        <v>0</v>
      </c>
      <c r="U46" s="198" t="s">
        <v>499</v>
      </c>
      <c r="V46" s="194"/>
      <c r="W46" s="194" t="s">
        <v>499</v>
      </c>
      <c r="X46" s="194"/>
      <c r="Y46" s="198" t="s">
        <v>499</v>
      </c>
      <c r="Z46" s="194"/>
      <c r="AA46" s="194" t="s">
        <v>499</v>
      </c>
      <c r="AB46" s="194">
        <v>0</v>
      </c>
      <c r="AC46" s="194">
        <v>0</v>
      </c>
    </row>
    <row r="47" spans="1:29" s="189"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198"/>
      <c r="X47" s="194"/>
      <c r="Y47" s="194"/>
      <c r="Z47" s="194"/>
      <c r="AA47" s="194"/>
      <c r="AB47" s="194"/>
      <c r="AC47" s="194"/>
    </row>
    <row r="48" spans="1:29" x14ac:dyDescent="0.25">
      <c r="A48" s="195" t="s">
        <v>160</v>
      </c>
      <c r="B48" s="196" t="s">
        <v>572</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534</v>
      </c>
      <c r="AA48" s="194"/>
      <c r="AB48" s="194">
        <v>0</v>
      </c>
      <c r="AC48" s="194">
        <v>0</v>
      </c>
    </row>
    <row r="49" spans="1:29" ht="31.5" x14ac:dyDescent="0.25">
      <c r="A49" s="195" t="s">
        <v>159</v>
      </c>
      <c r="B49" s="199" t="s">
        <v>570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534</v>
      </c>
      <c r="AA49" s="194"/>
      <c r="AB49" s="194">
        <v>0</v>
      </c>
      <c r="AC49" s="194">
        <v>0</v>
      </c>
    </row>
    <row r="50" spans="1:29" x14ac:dyDescent="0.25">
      <c r="A50" s="195" t="s">
        <v>158</v>
      </c>
      <c r="B50" s="199"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534</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534</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534</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534</v>
      </c>
      <c r="AA53" s="194"/>
      <c r="AB53" s="194">
        <v>0</v>
      </c>
      <c r="AC53" s="194">
        <v>0</v>
      </c>
    </row>
    <row r="54" spans="1:29" x14ac:dyDescent="0.25">
      <c r="A54" s="195" t="s">
        <v>150</v>
      </c>
      <c r="B54" s="196" t="s">
        <v>573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534</v>
      </c>
      <c r="AA54" s="194"/>
      <c r="AB54" s="194">
        <v>0</v>
      </c>
      <c r="AC54" s="194">
        <v>0</v>
      </c>
    </row>
    <row r="55" spans="1:29" x14ac:dyDescent="0.25">
      <c r="A55" s="195" t="s">
        <v>552</v>
      </c>
      <c r="B55" s="196" t="s">
        <v>574</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534</v>
      </c>
      <c r="AA55" s="194"/>
      <c r="AB55" s="194">
        <v>0</v>
      </c>
      <c r="AC55" s="194">
        <v>0</v>
      </c>
    </row>
    <row r="56" spans="1:29" x14ac:dyDescent="0.25">
      <c r="A56" s="195" t="s">
        <v>553</v>
      </c>
      <c r="B56" s="196" t="s">
        <v>575</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534</v>
      </c>
      <c r="AA56" s="194"/>
      <c r="AB56" s="194">
        <v>0</v>
      </c>
      <c r="AC56" s="194">
        <v>0</v>
      </c>
    </row>
    <row r="57" spans="1:29" x14ac:dyDescent="0.25">
      <c r="A57" s="195" t="s">
        <v>554</v>
      </c>
      <c r="B57" s="196" t="s">
        <v>576</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534</v>
      </c>
      <c r="AA57" s="194"/>
      <c r="AB57" s="194">
        <v>0</v>
      </c>
      <c r="AC57" s="194">
        <v>0</v>
      </c>
    </row>
    <row r="58" spans="1:29" ht="36.75" customHeight="1" x14ac:dyDescent="0.25">
      <c r="A58" s="195" t="s">
        <v>555</v>
      </c>
      <c r="B58" s="196" t="s">
        <v>577</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534</v>
      </c>
      <c r="AA58" s="194"/>
      <c r="AB58" s="194">
        <v>0</v>
      </c>
      <c r="AC58" s="194">
        <v>0</v>
      </c>
    </row>
    <row r="59" spans="1:29" x14ac:dyDescent="0.25">
      <c r="A59" s="195" t="s">
        <v>556</v>
      </c>
      <c r="B59" s="196" t="s">
        <v>578</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534</v>
      </c>
      <c r="AA59" s="194"/>
      <c r="AB59" s="194">
        <v>0</v>
      </c>
      <c r="AC59" s="194">
        <v>0</v>
      </c>
    </row>
    <row r="60" spans="1:29" x14ac:dyDescent="0.25">
      <c r="A60" s="195" t="s">
        <v>557</v>
      </c>
      <c r="B60" s="196" t="s">
        <v>579</v>
      </c>
      <c r="C60" s="194">
        <v>0</v>
      </c>
      <c r="D60" s="194">
        <v>0</v>
      </c>
      <c r="E60" s="194"/>
      <c r="F60" s="194"/>
      <c r="G60" s="194">
        <v>0</v>
      </c>
      <c r="H60" s="194">
        <v>0</v>
      </c>
      <c r="I60" s="194"/>
      <c r="J60" s="194"/>
      <c r="K60" s="194"/>
      <c r="L60" s="194">
        <v>0</v>
      </c>
      <c r="M60" s="194"/>
      <c r="N60" s="194"/>
      <c r="O60" s="194"/>
      <c r="P60" s="194">
        <v>0</v>
      </c>
      <c r="Q60" s="194"/>
      <c r="R60" s="194"/>
      <c r="S60" s="194"/>
      <c r="T60" s="194">
        <v>0</v>
      </c>
      <c r="U60" s="194"/>
      <c r="V60" s="194"/>
      <c r="W60" s="194"/>
      <c r="X60" s="194"/>
      <c r="Y60" s="194"/>
      <c r="Z60" s="194"/>
      <c r="AA60" s="194"/>
      <c r="AB60" s="194">
        <v>0</v>
      </c>
      <c r="AC60" s="194">
        <v>0</v>
      </c>
    </row>
    <row r="61" spans="1:29" s="189" customFormat="1"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8.3473576238966558</v>
      </c>
      <c r="D62" s="194">
        <v>10.628942199911727</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534</v>
      </c>
      <c r="AA62" s="194"/>
      <c r="AB62" s="194">
        <v>0</v>
      </c>
      <c r="AC62" s="194">
        <v>0</v>
      </c>
    </row>
    <row r="63" spans="1:29" x14ac:dyDescent="0.25">
      <c r="A63" s="195" t="s">
        <v>146</v>
      </c>
      <c r="B63" s="199"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534</v>
      </c>
      <c r="AA63" s="194"/>
      <c r="AB63" s="194">
        <v>0</v>
      </c>
      <c r="AC63" s="194">
        <v>0</v>
      </c>
    </row>
    <row r="64" spans="1:29" x14ac:dyDescent="0.25">
      <c r="A64" s="195" t="s">
        <v>145</v>
      </c>
      <c r="B64" s="196"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534</v>
      </c>
      <c r="AA64" s="194"/>
      <c r="AB64" s="194">
        <v>0</v>
      </c>
      <c r="AC64" s="194">
        <v>0</v>
      </c>
    </row>
    <row r="65" spans="1:29" x14ac:dyDescent="0.25">
      <c r="A65" s="195" t="s">
        <v>144</v>
      </c>
      <c r="B65" s="199"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534</v>
      </c>
      <c r="AA65" s="194"/>
      <c r="AB65" s="194">
        <v>0</v>
      </c>
      <c r="AC65" s="194">
        <v>0</v>
      </c>
    </row>
    <row r="66" spans="1:29" ht="54" customHeight="1" x14ac:dyDescent="0.25">
      <c r="A66" s="195" t="s">
        <v>143</v>
      </c>
      <c r="B66" s="199"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534</v>
      </c>
      <c r="AA66" s="194"/>
      <c r="AB66" s="194">
        <v>0</v>
      </c>
      <c r="AC66" s="194">
        <v>0</v>
      </c>
    </row>
    <row r="67" spans="1:29" x14ac:dyDescent="0.25">
      <c r="A67" s="195" t="s">
        <v>142</v>
      </c>
      <c r="B67" s="199" t="s">
        <v>573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534</v>
      </c>
      <c r="AA67" s="194"/>
      <c r="AB67" s="194">
        <v>0</v>
      </c>
      <c r="AC67" s="194">
        <v>0</v>
      </c>
    </row>
    <row r="68" spans="1:29" ht="50.25" customHeight="1" x14ac:dyDescent="0.25">
      <c r="A68" s="195" t="s">
        <v>558</v>
      </c>
      <c r="B68" s="199" t="s">
        <v>574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534</v>
      </c>
      <c r="AA68" s="194"/>
      <c r="AB68" s="194">
        <v>0</v>
      </c>
      <c r="AC68" s="194">
        <v>0</v>
      </c>
    </row>
    <row r="69" spans="1:29" x14ac:dyDescent="0.25">
      <c r="A69" s="195" t="s">
        <v>559</v>
      </c>
      <c r="B69" s="199" t="s">
        <v>575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534</v>
      </c>
      <c r="AA69" s="194"/>
      <c r="AB69" s="194">
        <v>0</v>
      </c>
      <c r="AC69" s="194">
        <v>0</v>
      </c>
    </row>
    <row r="70" spans="1:29" ht="36.75" customHeight="1" x14ac:dyDescent="0.25">
      <c r="A70" s="195" t="s">
        <v>560</v>
      </c>
      <c r="B70" s="199" t="s">
        <v>576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534</v>
      </c>
      <c r="AA70" s="194"/>
      <c r="AB70" s="194">
        <v>0</v>
      </c>
      <c r="AC70" s="194">
        <v>0</v>
      </c>
    </row>
    <row r="71" spans="1:29" x14ac:dyDescent="0.25">
      <c r="A71" s="195" t="s">
        <v>561</v>
      </c>
      <c r="B71" s="199" t="s">
        <v>577</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534</v>
      </c>
      <c r="AA71" s="194"/>
      <c r="AB71" s="194">
        <v>0</v>
      </c>
      <c r="AC71" s="194">
        <v>0</v>
      </c>
    </row>
    <row r="72" spans="1:29" ht="51" customHeight="1" x14ac:dyDescent="0.25">
      <c r="A72" s="195" t="s">
        <v>562</v>
      </c>
      <c r="B72" s="199" t="s">
        <v>578</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534</v>
      </c>
      <c r="AA72" s="194"/>
      <c r="AB72" s="194">
        <v>0</v>
      </c>
      <c r="AC72" s="194">
        <v>0</v>
      </c>
    </row>
    <row r="73" spans="1:29" ht="32.25" customHeight="1" x14ac:dyDescent="0.25">
      <c r="A73" s="195" t="s">
        <v>563</v>
      </c>
      <c r="B73" s="199" t="s">
        <v>579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c r="Y73" s="194"/>
      <c r="Z73" s="194"/>
      <c r="AA73" s="194"/>
      <c r="AB73" s="194">
        <v>0</v>
      </c>
      <c r="AC73" s="194">
        <v>0</v>
      </c>
    </row>
    <row r="74" spans="1:29" s="189" customFormat="1" ht="51.75" customHeight="1" x14ac:dyDescent="0.25">
      <c r="A74" s="192" t="s">
        <v>59</v>
      </c>
      <c r="B74" s="200" t="s">
        <v>234</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534</v>
      </c>
      <c r="AA74" s="194"/>
      <c r="AB74" s="194">
        <v>0</v>
      </c>
      <c r="AC74" s="194">
        <v>0</v>
      </c>
    </row>
    <row r="75" spans="1:29" s="189" customFormat="1"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229</v>
      </c>
      <c r="B76" s="196" t="s">
        <v>572</v>
      </c>
      <c r="C76" s="201"/>
      <c r="D76" s="202"/>
      <c r="E76" s="203"/>
      <c r="F76" s="203"/>
      <c r="G76" s="194">
        <v>0</v>
      </c>
      <c r="H76" s="194">
        <v>0</v>
      </c>
      <c r="I76" s="194"/>
      <c r="J76" s="194">
        <v>0</v>
      </c>
      <c r="K76" s="194"/>
      <c r="L76" s="194">
        <v>0</v>
      </c>
      <c r="M76" s="194"/>
      <c r="N76" s="194">
        <v>0</v>
      </c>
      <c r="O76" s="202"/>
      <c r="P76" s="194">
        <v>0</v>
      </c>
      <c r="Q76" s="202"/>
      <c r="R76" s="194">
        <v>0</v>
      </c>
      <c r="S76" s="202"/>
      <c r="T76" s="194">
        <v>0</v>
      </c>
      <c r="U76" s="202"/>
      <c r="V76" s="194">
        <v>0</v>
      </c>
      <c r="W76" s="202"/>
      <c r="X76" s="194">
        <v>0</v>
      </c>
      <c r="Y76" s="202"/>
      <c r="Z76" s="194" t="s">
        <v>534</v>
      </c>
      <c r="AA76" s="202"/>
      <c r="AB76" s="194">
        <v>0</v>
      </c>
      <c r="AC76" s="194">
        <v>0</v>
      </c>
    </row>
    <row r="77" spans="1:29" ht="18.75" customHeight="1" x14ac:dyDescent="0.25">
      <c r="A77" s="195" t="s">
        <v>230</v>
      </c>
      <c r="B77" s="199" t="s">
        <v>570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534</v>
      </c>
      <c r="AA77" s="194"/>
      <c r="AB77" s="194">
        <v>0</v>
      </c>
      <c r="AC77" s="194">
        <v>0</v>
      </c>
    </row>
    <row r="78" spans="1:29" x14ac:dyDescent="0.25">
      <c r="A78" s="195" t="s">
        <v>231</v>
      </c>
      <c r="B78" s="199"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534</v>
      </c>
      <c r="AA78" s="194"/>
      <c r="AB78" s="194">
        <v>0</v>
      </c>
      <c r="AC78" s="194">
        <v>0</v>
      </c>
    </row>
    <row r="79" spans="1:29" x14ac:dyDescent="0.25">
      <c r="A79" s="195" t="s">
        <v>232</v>
      </c>
      <c r="B79" s="196" t="s">
        <v>580</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534</v>
      </c>
      <c r="AA79" s="194"/>
      <c r="AB79" s="194">
        <v>0</v>
      </c>
      <c r="AC79" s="194">
        <v>0</v>
      </c>
    </row>
    <row r="80" spans="1:29" x14ac:dyDescent="0.25">
      <c r="A80" s="195" t="s">
        <v>233</v>
      </c>
      <c r="B80" s="196" t="s">
        <v>573</v>
      </c>
      <c r="C80" s="201"/>
      <c r="D80" s="202"/>
      <c r="E80" s="203"/>
      <c r="F80" s="203"/>
      <c r="G80" s="194">
        <v>0</v>
      </c>
      <c r="H80" s="194">
        <v>0</v>
      </c>
      <c r="I80" s="194"/>
      <c r="J80" s="194">
        <v>0</v>
      </c>
      <c r="K80" s="194"/>
      <c r="L80" s="194">
        <v>0</v>
      </c>
      <c r="M80" s="194"/>
      <c r="N80" s="194">
        <v>0</v>
      </c>
      <c r="O80" s="202"/>
      <c r="P80" s="194">
        <v>0</v>
      </c>
      <c r="Q80" s="202"/>
      <c r="R80" s="194">
        <v>0</v>
      </c>
      <c r="S80" s="202"/>
      <c r="T80" s="194">
        <v>0</v>
      </c>
      <c r="U80" s="202"/>
      <c r="V80" s="194">
        <v>0</v>
      </c>
      <c r="W80" s="202"/>
      <c r="X80" s="194">
        <v>0</v>
      </c>
      <c r="Y80" s="202"/>
      <c r="Z80" s="194" t="s">
        <v>534</v>
      </c>
      <c r="AA80" s="202"/>
      <c r="AB80" s="194">
        <v>0</v>
      </c>
      <c r="AC80" s="194">
        <v>0</v>
      </c>
    </row>
    <row r="81" spans="1:29" x14ac:dyDescent="0.25">
      <c r="A81" s="195" t="s">
        <v>564</v>
      </c>
      <c r="B81" s="196" t="s">
        <v>574</v>
      </c>
      <c r="C81" s="201"/>
      <c r="D81" s="202"/>
      <c r="E81" s="203"/>
      <c r="F81" s="203"/>
      <c r="G81" s="194">
        <v>0</v>
      </c>
      <c r="H81" s="194">
        <v>0</v>
      </c>
      <c r="I81" s="194"/>
      <c r="J81" s="194">
        <v>0</v>
      </c>
      <c r="K81" s="194"/>
      <c r="L81" s="194">
        <v>0</v>
      </c>
      <c r="M81" s="194"/>
      <c r="N81" s="194">
        <v>0</v>
      </c>
      <c r="O81" s="202"/>
      <c r="P81" s="194">
        <v>0</v>
      </c>
      <c r="Q81" s="202"/>
      <c r="R81" s="194">
        <v>0</v>
      </c>
      <c r="S81" s="202"/>
      <c r="T81" s="194">
        <v>0</v>
      </c>
      <c r="U81" s="202"/>
      <c r="V81" s="194">
        <v>0</v>
      </c>
      <c r="W81" s="202"/>
      <c r="X81" s="194">
        <v>0</v>
      </c>
      <c r="Y81" s="202"/>
      <c r="Z81" s="194" t="s">
        <v>534</v>
      </c>
      <c r="AA81" s="202"/>
      <c r="AB81" s="194">
        <v>0</v>
      </c>
      <c r="AC81" s="194">
        <v>0</v>
      </c>
    </row>
    <row r="82" spans="1:29" x14ac:dyDescent="0.25">
      <c r="A82" s="195" t="s">
        <v>565</v>
      </c>
      <c r="B82" s="196" t="s">
        <v>575</v>
      </c>
      <c r="C82" s="201"/>
      <c r="D82" s="202"/>
      <c r="E82" s="203"/>
      <c r="F82" s="203"/>
      <c r="G82" s="194">
        <v>0</v>
      </c>
      <c r="H82" s="194">
        <v>0</v>
      </c>
      <c r="I82" s="194"/>
      <c r="J82" s="194">
        <v>0</v>
      </c>
      <c r="K82" s="194"/>
      <c r="L82" s="194">
        <v>0</v>
      </c>
      <c r="M82" s="194"/>
      <c r="N82" s="194">
        <v>0</v>
      </c>
      <c r="O82" s="202"/>
      <c r="P82" s="194">
        <v>0</v>
      </c>
      <c r="Q82" s="202"/>
      <c r="R82" s="194">
        <v>0</v>
      </c>
      <c r="S82" s="202"/>
      <c r="T82" s="194">
        <v>0</v>
      </c>
      <c r="U82" s="202"/>
      <c r="V82" s="194">
        <v>0</v>
      </c>
      <c r="W82" s="202"/>
      <c r="X82" s="194">
        <v>0</v>
      </c>
      <c r="Y82" s="202"/>
      <c r="Z82" s="194" t="s">
        <v>534</v>
      </c>
      <c r="AA82" s="202"/>
      <c r="AB82" s="194">
        <v>0</v>
      </c>
      <c r="AC82" s="194">
        <v>0</v>
      </c>
    </row>
    <row r="83" spans="1:29" x14ac:dyDescent="0.25">
      <c r="A83" s="195" t="s">
        <v>566</v>
      </c>
      <c r="B83" s="196" t="s">
        <v>576</v>
      </c>
      <c r="C83" s="201"/>
      <c r="D83" s="202"/>
      <c r="E83" s="203"/>
      <c r="F83" s="203"/>
      <c r="G83" s="194">
        <v>0</v>
      </c>
      <c r="H83" s="194">
        <v>0</v>
      </c>
      <c r="I83" s="194"/>
      <c r="J83" s="194">
        <v>0</v>
      </c>
      <c r="K83" s="194"/>
      <c r="L83" s="194">
        <v>0</v>
      </c>
      <c r="M83" s="194"/>
      <c r="N83" s="194">
        <v>0</v>
      </c>
      <c r="O83" s="202"/>
      <c r="P83" s="194">
        <v>0</v>
      </c>
      <c r="Q83" s="202"/>
      <c r="R83" s="194">
        <v>0</v>
      </c>
      <c r="S83" s="202"/>
      <c r="T83" s="194">
        <v>0</v>
      </c>
      <c r="U83" s="202"/>
      <c r="V83" s="194">
        <v>0</v>
      </c>
      <c r="W83" s="202"/>
      <c r="X83" s="194">
        <v>0</v>
      </c>
      <c r="Y83" s="202"/>
      <c r="Z83" s="194" t="s">
        <v>534</v>
      </c>
      <c r="AA83" s="202"/>
      <c r="AB83" s="194">
        <v>0</v>
      </c>
      <c r="AC83" s="194">
        <v>0</v>
      </c>
    </row>
    <row r="84" spans="1:29" x14ac:dyDescent="0.25">
      <c r="A84" s="195" t="s">
        <v>567</v>
      </c>
      <c r="B84" s="196" t="s">
        <v>577</v>
      </c>
      <c r="C84" s="201"/>
      <c r="D84" s="202"/>
      <c r="E84" s="203"/>
      <c r="F84" s="203"/>
      <c r="G84" s="194">
        <v>0</v>
      </c>
      <c r="H84" s="194">
        <v>0</v>
      </c>
      <c r="I84" s="194"/>
      <c r="J84" s="194">
        <v>0</v>
      </c>
      <c r="K84" s="194"/>
      <c r="L84" s="194">
        <v>0</v>
      </c>
      <c r="M84" s="194"/>
      <c r="N84" s="194">
        <v>0</v>
      </c>
      <c r="O84" s="202"/>
      <c r="P84" s="194">
        <v>0</v>
      </c>
      <c r="Q84" s="202"/>
      <c r="R84" s="194">
        <v>0</v>
      </c>
      <c r="S84" s="202"/>
      <c r="T84" s="194">
        <v>0</v>
      </c>
      <c r="U84" s="202"/>
      <c r="V84" s="194">
        <v>0</v>
      </c>
      <c r="W84" s="202"/>
      <c r="X84" s="194">
        <v>0</v>
      </c>
      <c r="Y84" s="202"/>
      <c r="Z84" s="194" t="s">
        <v>534</v>
      </c>
      <c r="AA84" s="202"/>
      <c r="AB84" s="194">
        <v>0</v>
      </c>
      <c r="AC84" s="194">
        <v>0</v>
      </c>
    </row>
    <row r="85" spans="1:29" x14ac:dyDescent="0.25">
      <c r="A85" s="195" t="s">
        <v>568</v>
      </c>
      <c r="B85" s="196" t="s">
        <v>578</v>
      </c>
      <c r="C85" s="201"/>
      <c r="D85" s="202"/>
      <c r="E85" s="203"/>
      <c r="F85" s="203"/>
      <c r="G85" s="194">
        <v>0</v>
      </c>
      <c r="H85" s="194">
        <v>0</v>
      </c>
      <c r="I85" s="194"/>
      <c r="J85" s="194">
        <v>0</v>
      </c>
      <c r="K85" s="194"/>
      <c r="L85" s="194">
        <v>0</v>
      </c>
      <c r="M85" s="194"/>
      <c r="N85" s="194">
        <v>0</v>
      </c>
      <c r="O85" s="202"/>
      <c r="P85" s="194">
        <v>0</v>
      </c>
      <c r="Q85" s="202"/>
      <c r="R85" s="194">
        <v>0</v>
      </c>
      <c r="S85" s="202"/>
      <c r="T85" s="194">
        <v>0</v>
      </c>
      <c r="U85" s="202"/>
      <c r="V85" s="194">
        <v>0</v>
      </c>
      <c r="W85" s="202"/>
      <c r="X85" s="194">
        <v>0</v>
      </c>
      <c r="Y85" s="202"/>
      <c r="Z85" s="194" t="s">
        <v>534</v>
      </c>
      <c r="AA85" s="202"/>
      <c r="AB85" s="194">
        <v>0</v>
      </c>
      <c r="AC85" s="194">
        <v>0</v>
      </c>
    </row>
    <row r="86" spans="1:29" x14ac:dyDescent="0.25">
      <c r="A86" s="195" t="s">
        <v>569</v>
      </c>
      <c r="B86" s="196" t="s">
        <v>579</v>
      </c>
      <c r="C86" s="204"/>
      <c r="D86" s="202"/>
      <c r="E86" s="203"/>
      <c r="F86" s="203"/>
      <c r="G86" s="194">
        <v>0</v>
      </c>
      <c r="H86" s="194">
        <v>0</v>
      </c>
      <c r="I86" s="194"/>
      <c r="J86" s="194">
        <v>0</v>
      </c>
      <c r="K86" s="194"/>
      <c r="L86" s="194">
        <v>0</v>
      </c>
      <c r="M86" s="194"/>
      <c r="N86" s="194">
        <v>0</v>
      </c>
      <c r="O86" s="202"/>
      <c r="P86" s="194">
        <v>0</v>
      </c>
      <c r="Q86" s="202"/>
      <c r="R86" s="194">
        <v>0</v>
      </c>
      <c r="S86" s="202"/>
      <c r="T86" s="194">
        <v>0</v>
      </c>
      <c r="U86" s="202"/>
      <c r="V86" s="194">
        <v>0</v>
      </c>
      <c r="W86" s="202"/>
      <c r="X86" s="194">
        <v>0</v>
      </c>
      <c r="Y86" s="202"/>
      <c r="Z86" s="194" t="s">
        <v>534</v>
      </c>
      <c r="AA86" s="202"/>
      <c r="AB86" s="194">
        <v>0</v>
      </c>
      <c r="AC86" s="19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topLeftCell="AD1" zoomScale="70" zoomScaleNormal="70" workbookViewId="0">
      <selection activeCell="AW1" sqref="AW1:AW1048576"/>
    </sheetView>
  </sheetViews>
  <sheetFormatPr defaultColWidth="9.140625" defaultRowHeight="15" x14ac:dyDescent="0.25"/>
  <cols>
    <col min="1" max="1" width="17.28515625" style="19" customWidth="1"/>
    <col min="2" max="2" width="23.28515625" style="19" customWidth="1"/>
    <col min="3" max="3" width="17.140625" style="19" customWidth="1"/>
    <col min="4" max="4" width="15.140625" style="19" customWidth="1"/>
    <col min="5" max="12" width="7.7109375" style="19" customWidth="1"/>
    <col min="13" max="13" width="14.5703125" style="19" customWidth="1"/>
    <col min="14" max="14" width="45.85546875" style="19" customWidth="1"/>
    <col min="15" max="15" width="22"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5.28515625" style="19" customWidth="1"/>
    <col min="33" max="35" width="22.7109375" style="19" customWidth="1"/>
    <col min="36" max="36" width="11.7109375" style="19" customWidth="1"/>
    <col min="37" max="37" width="12" style="19" customWidth="1"/>
    <col min="38" max="38" width="19.28515625" style="19" customWidth="1"/>
    <col min="39" max="41" width="18.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855468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L_NS2000.PH.0015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3" t="s">
        <v>462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53</v>
      </c>
      <c r="B22" s="437" t="s">
        <v>25</v>
      </c>
      <c r="C22" s="434" t="s">
        <v>52</v>
      </c>
      <c r="D22" s="434" t="s">
        <v>51</v>
      </c>
      <c r="E22" s="440" t="s">
        <v>473</v>
      </c>
      <c r="F22" s="441"/>
      <c r="G22" s="441"/>
      <c r="H22" s="441"/>
      <c r="I22" s="441"/>
      <c r="J22" s="441"/>
      <c r="K22" s="441"/>
      <c r="L22" s="442"/>
      <c r="M22" s="434" t="s">
        <v>50</v>
      </c>
      <c r="N22" s="434" t="s">
        <v>49</v>
      </c>
      <c r="O22" s="434" t="s">
        <v>48</v>
      </c>
      <c r="P22" s="443" t="s">
        <v>264</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9" s="22" customFormat="1" ht="64.5" customHeight="1" x14ac:dyDescent="0.25">
      <c r="A23" s="435"/>
      <c r="B23" s="438"/>
      <c r="C23" s="435"/>
      <c r="D23" s="435"/>
      <c r="E23" s="449" t="s">
        <v>24</v>
      </c>
      <c r="F23" s="451" t="s">
        <v>140</v>
      </c>
      <c r="G23" s="451" t="s">
        <v>139</v>
      </c>
      <c r="H23" s="451" t="s">
        <v>138</v>
      </c>
      <c r="I23" s="455" t="s">
        <v>385</v>
      </c>
      <c r="J23" s="455" t="s">
        <v>386</v>
      </c>
      <c r="K23" s="455" t="s">
        <v>387</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3" t="s">
        <v>14</v>
      </c>
      <c r="AG24" s="123" t="s">
        <v>13</v>
      </c>
      <c r="AH24" s="124" t="s">
        <v>3</v>
      </c>
      <c r="AI24" s="124" t="s">
        <v>12</v>
      </c>
      <c r="AJ24" s="436"/>
      <c r="AK24" s="436"/>
      <c r="AL24" s="436"/>
      <c r="AM24" s="436"/>
      <c r="AN24" s="436"/>
      <c r="AO24" s="436"/>
      <c r="AP24" s="436"/>
      <c r="AQ24" s="446"/>
      <c r="AR24" s="443"/>
      <c r="AS24" s="443"/>
      <c r="AT24" s="443"/>
      <c r="AU24" s="443"/>
      <c r="AV24" s="448"/>
      <c r="AW24" s="288">
        <f>SUM(AW26:AW31)</f>
        <v>5.0262450300000001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5" customFormat="1" ht="90" x14ac:dyDescent="0.25">
      <c r="A26" s="258" t="s">
        <v>583</v>
      </c>
      <c r="B26" s="259" t="s">
        <v>584</v>
      </c>
      <c r="C26" s="259" t="s">
        <v>585</v>
      </c>
      <c r="D26" s="260">
        <v>12.202299999999999</v>
      </c>
      <c r="E26" s="261" t="s">
        <v>330</v>
      </c>
      <c r="F26" s="261" t="s">
        <v>330</v>
      </c>
      <c r="G26" s="261" t="s">
        <v>330</v>
      </c>
      <c r="H26" s="261" t="s">
        <v>330</v>
      </c>
      <c r="I26" s="261" t="s">
        <v>330</v>
      </c>
      <c r="J26" s="261" t="s">
        <v>330</v>
      </c>
      <c r="K26" s="261" t="s">
        <v>330</v>
      </c>
      <c r="L26" s="261" t="s">
        <v>330</v>
      </c>
      <c r="M26" s="259" t="s">
        <v>586</v>
      </c>
      <c r="N26" s="262" t="s">
        <v>587</v>
      </c>
      <c r="O26" s="259" t="s">
        <v>532</v>
      </c>
      <c r="P26" s="263">
        <v>5576</v>
      </c>
      <c r="Q26" s="259" t="s">
        <v>588</v>
      </c>
      <c r="R26" s="263">
        <v>5576</v>
      </c>
      <c r="S26" s="259" t="s">
        <v>589</v>
      </c>
      <c r="T26" s="259" t="s">
        <v>590</v>
      </c>
      <c r="U26" s="259">
        <v>1</v>
      </c>
      <c r="V26" s="259">
        <v>1</v>
      </c>
      <c r="W26" s="259" t="s">
        <v>591</v>
      </c>
      <c r="X26" s="263">
        <v>5019</v>
      </c>
      <c r="Y26" s="259"/>
      <c r="Z26" s="259">
        <v>1</v>
      </c>
      <c r="AA26" s="263">
        <v>5019</v>
      </c>
      <c r="AB26" s="263">
        <v>5019</v>
      </c>
      <c r="AC26" s="259" t="s">
        <v>591</v>
      </c>
      <c r="AD26" s="263">
        <v>5019</v>
      </c>
      <c r="AE26" s="263">
        <v>0</v>
      </c>
      <c r="AF26" s="260">
        <v>32211544085</v>
      </c>
      <c r="AG26" s="259" t="s">
        <v>592</v>
      </c>
      <c r="AH26" s="259" t="s">
        <v>593</v>
      </c>
      <c r="AI26" s="259" t="s">
        <v>594</v>
      </c>
      <c r="AJ26" s="259" t="s">
        <v>595</v>
      </c>
      <c r="AK26" s="259" t="s">
        <v>596</v>
      </c>
      <c r="AL26" s="259" t="s">
        <v>597</v>
      </c>
      <c r="AM26" s="259" t="s">
        <v>598</v>
      </c>
      <c r="AN26" s="259" t="s">
        <v>596</v>
      </c>
      <c r="AO26" s="264" t="s">
        <v>599</v>
      </c>
      <c r="AP26" s="259" t="s">
        <v>600</v>
      </c>
      <c r="AQ26" s="259" t="s">
        <v>601</v>
      </c>
      <c r="AR26" s="259" t="s">
        <v>600</v>
      </c>
      <c r="AS26" s="259" t="s">
        <v>601</v>
      </c>
      <c r="AT26" s="259" t="s">
        <v>602</v>
      </c>
      <c r="AU26" s="265" t="s">
        <v>330</v>
      </c>
      <c r="AV26" s="259" t="s">
        <v>603</v>
      </c>
      <c r="AW26" s="288">
        <v>5.0190000000000001</v>
      </c>
    </row>
    <row r="27" spans="1:49" ht="75" x14ac:dyDescent="0.25">
      <c r="A27" s="265">
        <v>1</v>
      </c>
      <c r="B27" s="259" t="s">
        <v>584</v>
      </c>
      <c r="C27" s="259" t="s">
        <v>585</v>
      </c>
      <c r="D27" s="266">
        <v>12.202400000000001</v>
      </c>
      <c r="E27" s="261" t="s">
        <v>330</v>
      </c>
      <c r="F27" s="261" t="s">
        <v>330</v>
      </c>
      <c r="G27" s="261" t="s">
        <v>330</v>
      </c>
      <c r="H27" s="261" t="s">
        <v>330</v>
      </c>
      <c r="I27" s="261" t="s">
        <v>330</v>
      </c>
      <c r="J27" s="261" t="s">
        <v>330</v>
      </c>
      <c r="K27" s="261" t="s">
        <v>330</v>
      </c>
      <c r="L27" s="261" t="s">
        <v>330</v>
      </c>
      <c r="M27" s="265" t="s">
        <v>637</v>
      </c>
      <c r="N27" s="266" t="s">
        <v>638</v>
      </c>
      <c r="O27" s="259" t="s">
        <v>584</v>
      </c>
      <c r="P27" s="265" t="s">
        <v>330</v>
      </c>
      <c r="Q27" s="259" t="s">
        <v>588</v>
      </c>
      <c r="R27" s="265">
        <v>86</v>
      </c>
      <c r="S27" s="265" t="s">
        <v>639</v>
      </c>
      <c r="T27" s="265" t="s">
        <v>639</v>
      </c>
      <c r="U27" s="259">
        <v>1</v>
      </c>
      <c r="V27" s="259">
        <v>1</v>
      </c>
      <c r="W27" s="267" t="s">
        <v>640</v>
      </c>
      <c r="X27" s="265">
        <v>86</v>
      </c>
      <c r="Y27" s="265"/>
      <c r="Z27" s="265"/>
      <c r="AA27" s="265"/>
      <c r="AB27" s="265">
        <v>86</v>
      </c>
      <c r="AC27" s="267" t="s">
        <v>640</v>
      </c>
      <c r="AD27" s="265">
        <v>86</v>
      </c>
      <c r="AE27" s="263">
        <v>0</v>
      </c>
      <c r="AF27" s="265" t="s">
        <v>330</v>
      </c>
      <c r="AG27" s="265" t="s">
        <v>330</v>
      </c>
      <c r="AH27" s="265" t="s">
        <v>330</v>
      </c>
      <c r="AI27" s="265" t="s">
        <v>330</v>
      </c>
      <c r="AJ27" s="265" t="s">
        <v>330</v>
      </c>
      <c r="AK27" s="265" t="s">
        <v>330</v>
      </c>
      <c r="AL27" s="267" t="s">
        <v>641</v>
      </c>
      <c r="AM27" s="265" t="s">
        <v>330</v>
      </c>
      <c r="AN27" s="265" t="s">
        <v>330</v>
      </c>
      <c r="AO27" s="265" t="s">
        <v>330</v>
      </c>
      <c r="AP27" s="265" t="s">
        <v>330</v>
      </c>
      <c r="AQ27" s="268">
        <v>45499</v>
      </c>
      <c r="AR27" s="265" t="s">
        <v>330</v>
      </c>
      <c r="AS27" s="268">
        <v>45499</v>
      </c>
      <c r="AT27" s="268">
        <v>47315</v>
      </c>
      <c r="AU27" s="265" t="s">
        <v>330</v>
      </c>
      <c r="AV27" s="267" t="s">
        <v>655</v>
      </c>
      <c r="AW27" s="288">
        <v>7.2450300000000004E-3</v>
      </c>
    </row>
    <row r="28" spans="1:49" x14ac:dyDescent="0.25">
      <c r="AW28" s="288"/>
    </row>
    <row r="29" spans="1:49" x14ac:dyDescent="0.25">
      <c r="AW29" s="288"/>
    </row>
    <row r="30" spans="1:49" x14ac:dyDescent="0.25">
      <c r="AW30" s="22"/>
    </row>
    <row r="31" spans="1:49" x14ac:dyDescent="0.25">
      <c r="AW31" s="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0" zoomScale="90" zoomScaleNormal="90" zoomScaleSheetLayoutView="90" workbookViewId="0">
      <selection activeCell="B43" sqref="B43"/>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458" t="str">
        <f>'1. паспорт местоположение'!A5:C5</f>
        <v>Год раскрытия информации: 2026 год</v>
      </c>
      <c r="B5" s="458"/>
      <c r="C5" s="163"/>
      <c r="D5" s="67"/>
      <c r="E5" s="67"/>
      <c r="F5" s="67"/>
      <c r="G5" s="67"/>
      <c r="H5" s="67"/>
    </row>
    <row r="6" spans="1:8" ht="18.75" x14ac:dyDescent="0.3">
      <c r="A6" s="128"/>
      <c r="B6" s="128"/>
      <c r="C6" s="164"/>
      <c r="D6" s="128"/>
      <c r="E6" s="128"/>
      <c r="F6" s="128"/>
      <c r="G6" s="128"/>
      <c r="H6" s="128"/>
    </row>
    <row r="7" spans="1:8" ht="18.75" x14ac:dyDescent="0.25">
      <c r="A7" s="296" t="s">
        <v>10</v>
      </c>
      <c r="B7" s="296"/>
      <c r="C7" s="165"/>
      <c r="D7" s="127"/>
      <c r="E7" s="127"/>
      <c r="F7" s="127"/>
      <c r="G7" s="127"/>
      <c r="H7" s="127"/>
    </row>
    <row r="8" spans="1:8" ht="18.75" x14ac:dyDescent="0.25">
      <c r="A8" s="127"/>
      <c r="B8" s="127"/>
      <c r="C8" s="165"/>
      <c r="D8" s="127"/>
      <c r="E8" s="127"/>
      <c r="F8" s="127"/>
      <c r="G8" s="127"/>
      <c r="H8" s="127"/>
    </row>
    <row r="9" spans="1:8" x14ac:dyDescent="0.25">
      <c r="A9" s="299" t="str">
        <f>'1. паспорт местоположение'!A9:C9</f>
        <v>АО "Россети Тюмень"</v>
      </c>
      <c r="B9" s="299"/>
      <c r="C9" s="166"/>
      <c r="D9" s="125"/>
      <c r="E9" s="125"/>
      <c r="F9" s="125"/>
      <c r="G9" s="125"/>
      <c r="H9" s="125"/>
    </row>
    <row r="10" spans="1:8" x14ac:dyDescent="0.25">
      <c r="A10" s="293" t="s">
        <v>9</v>
      </c>
      <c r="B10" s="293"/>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99" t="str">
        <f>'1. паспорт местоположение'!A12:C12</f>
        <v>L_NS2000.PH.0015</v>
      </c>
      <c r="B12" s="299"/>
      <c r="C12" s="166"/>
      <c r="D12" s="125"/>
      <c r="E12" s="125"/>
      <c r="F12" s="125"/>
      <c r="G12" s="125"/>
      <c r="H12" s="125"/>
    </row>
    <row r="13" spans="1:8" x14ac:dyDescent="0.25">
      <c r="A13" s="293" t="s">
        <v>8</v>
      </c>
      <c r="B13" s="293"/>
      <c r="C13" s="29"/>
      <c r="D13" s="126"/>
      <c r="E13" s="126"/>
      <c r="F13" s="126"/>
      <c r="G13" s="126"/>
      <c r="H13" s="126"/>
    </row>
    <row r="14" spans="1:8" ht="18.75" x14ac:dyDescent="0.25">
      <c r="A14" s="11"/>
      <c r="B14" s="11"/>
      <c r="C14" s="11"/>
      <c r="D14" s="11"/>
      <c r="E14" s="11"/>
      <c r="F14" s="11"/>
      <c r="G14" s="11"/>
      <c r="H14" s="11"/>
    </row>
    <row r="15" spans="1:8" ht="42" customHeight="1" x14ac:dyDescent="0.25">
      <c r="A15" s="29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98"/>
      <c r="C15" s="166"/>
      <c r="D15" s="125"/>
      <c r="E15" s="125"/>
      <c r="F15" s="125"/>
      <c r="G15" s="125"/>
      <c r="H15" s="125"/>
    </row>
    <row r="16" spans="1:8" x14ac:dyDescent="0.25">
      <c r="A16" s="293" t="s">
        <v>7</v>
      </c>
      <c r="B16" s="293"/>
      <c r="C16" s="29"/>
      <c r="D16" s="126"/>
      <c r="E16" s="126"/>
      <c r="F16" s="126"/>
      <c r="G16" s="126"/>
      <c r="H16" s="126"/>
    </row>
    <row r="17" spans="1:2" x14ac:dyDescent="0.25">
      <c r="B17" s="101"/>
    </row>
    <row r="18" spans="1:2" ht="33.75" customHeight="1" x14ac:dyDescent="0.25">
      <c r="A18" s="463" t="s">
        <v>463</v>
      </c>
      <c r="B18" s="464"/>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539</v>
      </c>
    </row>
    <row r="23" spans="1:2" ht="16.5" thickBot="1" x14ac:dyDescent="0.3">
      <c r="A23" s="103" t="s">
        <v>303</v>
      </c>
      <c r="B23" s="105" t="s">
        <v>642</v>
      </c>
    </row>
    <row r="24" spans="1:2" ht="16.5" thickBot="1" x14ac:dyDescent="0.3">
      <c r="A24" s="103" t="s">
        <v>339</v>
      </c>
      <c r="B24" s="179"/>
    </row>
    <row r="25" spans="1:2" ht="16.5" thickBot="1" x14ac:dyDescent="0.3">
      <c r="A25" s="106" t="s">
        <v>340</v>
      </c>
      <c r="B25" s="180">
        <v>2026</v>
      </c>
    </row>
    <row r="26" spans="1:2" ht="16.5" thickBot="1" x14ac:dyDescent="0.3">
      <c r="A26" s="107" t="s">
        <v>341</v>
      </c>
      <c r="B26" s="180" t="s">
        <v>547</v>
      </c>
    </row>
    <row r="27" spans="1:2" ht="29.25" thickBot="1" x14ac:dyDescent="0.3">
      <c r="A27" s="254" t="s">
        <v>635</v>
      </c>
      <c r="B27" s="255">
        <v>12.916519005692306</v>
      </c>
    </row>
    <row r="28" spans="1:2" ht="16.5" thickBot="1" x14ac:dyDescent="0.3">
      <c r="A28" s="109" t="s">
        <v>342</v>
      </c>
      <c r="B28" s="180" t="s">
        <v>531</v>
      </c>
    </row>
    <row r="29" spans="1:2" ht="28.5" x14ac:dyDescent="0.25">
      <c r="A29" s="206" t="s">
        <v>343</v>
      </c>
      <c r="B29" s="274">
        <f>B30</f>
        <v>5.0259999999999998</v>
      </c>
    </row>
    <row r="30" spans="1:2" ht="28.5" x14ac:dyDescent="0.25">
      <c r="A30" s="207" t="s">
        <v>344</v>
      </c>
      <c r="B30" s="208">
        <f>B32+B43</f>
        <v>5.0259999999999998</v>
      </c>
    </row>
    <row r="31" spans="1:2" x14ac:dyDescent="0.25">
      <c r="A31" s="209" t="s">
        <v>345</v>
      </c>
      <c r="B31" s="210"/>
    </row>
    <row r="32" spans="1:2" ht="29.25" thickBot="1" x14ac:dyDescent="0.3">
      <c r="A32" s="211" t="s">
        <v>605</v>
      </c>
      <c r="B32" s="212">
        <f>B33</f>
        <v>5.0190000000000001</v>
      </c>
    </row>
    <row r="33" spans="1:2" ht="30" x14ac:dyDescent="0.25">
      <c r="A33" s="213" t="s">
        <v>607</v>
      </c>
      <c r="B33" s="214">
        <v>5.0190000000000001</v>
      </c>
    </row>
    <row r="34" spans="1:2" x14ac:dyDescent="0.25">
      <c r="A34" s="215" t="s">
        <v>347</v>
      </c>
      <c r="B34" s="252">
        <f>B33/B27</f>
        <v>0.38857218402172661</v>
      </c>
    </row>
    <row r="35" spans="1:2" x14ac:dyDescent="0.25">
      <c r="A35" s="215" t="s">
        <v>348</v>
      </c>
      <c r="B35" s="216">
        <v>0</v>
      </c>
    </row>
    <row r="36" spans="1:2" ht="16.5" thickBot="1" x14ac:dyDescent="0.3">
      <c r="A36" s="215" t="s">
        <v>349</v>
      </c>
      <c r="B36" s="216">
        <v>0</v>
      </c>
    </row>
    <row r="37" spans="1:2" ht="29.25" thickBot="1" x14ac:dyDescent="0.3">
      <c r="A37" s="113" t="s">
        <v>350</v>
      </c>
      <c r="B37" s="212">
        <v>0</v>
      </c>
    </row>
    <row r="38" spans="1:2" ht="16.5" thickBot="1" x14ac:dyDescent="0.3">
      <c r="A38" s="109" t="s">
        <v>346</v>
      </c>
      <c r="B38" s="214">
        <v>0</v>
      </c>
    </row>
    <row r="39" spans="1:2" ht="16.5" thickBot="1" x14ac:dyDescent="0.3">
      <c r="A39" s="109" t="s">
        <v>347</v>
      </c>
      <c r="B39" s="253">
        <f>B38/B27</f>
        <v>0</v>
      </c>
    </row>
    <row r="40" spans="1:2" ht="16.5" thickBot="1" x14ac:dyDescent="0.3">
      <c r="A40" s="109" t="s">
        <v>348</v>
      </c>
      <c r="B40" s="216">
        <v>0</v>
      </c>
    </row>
    <row r="41" spans="1:2" ht="16.5" thickBot="1" x14ac:dyDescent="0.3">
      <c r="A41" s="109" t="s">
        <v>349</v>
      </c>
      <c r="B41" s="216">
        <v>0</v>
      </c>
    </row>
    <row r="42" spans="1:2" ht="29.25" thickBot="1" x14ac:dyDescent="0.3">
      <c r="A42" s="113" t="s">
        <v>351</v>
      </c>
      <c r="B42" s="212">
        <f>B43</f>
        <v>7.0000000000000001E-3</v>
      </c>
    </row>
    <row r="43" spans="1:2" ht="30" x14ac:dyDescent="0.25">
      <c r="A43" s="272" t="s">
        <v>643</v>
      </c>
      <c r="B43" s="273">
        <v>7.0000000000000001E-3</v>
      </c>
    </row>
    <row r="44" spans="1:2" x14ac:dyDescent="0.25">
      <c r="A44" s="270" t="s">
        <v>347</v>
      </c>
      <c r="B44" s="269">
        <f>B43/B27*100</f>
        <v>5.4194167924926998E-2</v>
      </c>
    </row>
    <row r="45" spans="1:2" x14ac:dyDescent="0.25">
      <c r="A45" s="270" t="s">
        <v>348</v>
      </c>
      <c r="B45" s="271">
        <v>0.01</v>
      </c>
    </row>
    <row r="46" spans="1:2" x14ac:dyDescent="0.25">
      <c r="A46" s="270" t="s">
        <v>349</v>
      </c>
      <c r="B46" s="271">
        <v>0.01</v>
      </c>
    </row>
    <row r="47" spans="1:2" ht="30" x14ac:dyDescent="0.25">
      <c r="A47" s="272" t="s">
        <v>649</v>
      </c>
      <c r="B47" s="273">
        <v>0</v>
      </c>
    </row>
    <row r="48" spans="1:2" x14ac:dyDescent="0.25">
      <c r="A48" s="270" t="s">
        <v>347</v>
      </c>
      <c r="B48" s="286">
        <v>0</v>
      </c>
    </row>
    <row r="49" spans="1:3" x14ac:dyDescent="0.25">
      <c r="A49" s="270" t="s">
        <v>348</v>
      </c>
      <c r="B49" s="271">
        <v>0</v>
      </c>
    </row>
    <row r="50" spans="1:3" x14ac:dyDescent="0.25">
      <c r="A50" s="270" t="s">
        <v>349</v>
      </c>
      <c r="B50" s="271">
        <v>0</v>
      </c>
    </row>
    <row r="51" spans="1:3" ht="29.25" thickBot="1" x14ac:dyDescent="0.3">
      <c r="A51" s="284" t="s">
        <v>352</v>
      </c>
      <c r="B51" s="285">
        <f>B53+B54+B55</f>
        <v>0.99860724233983289</v>
      </c>
    </row>
    <row r="52" spans="1:3" ht="16.5" thickBot="1" x14ac:dyDescent="0.3">
      <c r="A52" s="110" t="s">
        <v>345</v>
      </c>
      <c r="B52" s="182"/>
    </row>
    <row r="53" spans="1:3" ht="16.5" thickBot="1" x14ac:dyDescent="0.3">
      <c r="A53" s="110" t="s">
        <v>353</v>
      </c>
      <c r="B53" s="182">
        <v>0</v>
      </c>
    </row>
    <row r="54" spans="1:3" ht="16.5" thickBot="1" x14ac:dyDescent="0.3">
      <c r="A54" s="110" t="s">
        <v>354</v>
      </c>
      <c r="B54" s="182">
        <v>0</v>
      </c>
    </row>
    <row r="55" spans="1:3" ht="16.5" thickBot="1" x14ac:dyDescent="0.3">
      <c r="A55" s="110" t="s">
        <v>355</v>
      </c>
      <c r="B55" s="183">
        <f>B33/B30</f>
        <v>0.99860724233983289</v>
      </c>
    </row>
    <row r="56" spans="1:3" ht="16.5" thickBot="1" x14ac:dyDescent="0.3">
      <c r="A56" s="106" t="s">
        <v>356</v>
      </c>
      <c r="B56" s="275">
        <v>2.64</v>
      </c>
    </row>
    <row r="57" spans="1:3" ht="16.5" thickBot="1" x14ac:dyDescent="0.3">
      <c r="A57" s="106" t="s">
        <v>357</v>
      </c>
      <c r="B57" s="276">
        <v>0.23100000000000001</v>
      </c>
    </row>
    <row r="58" spans="1:3" ht="16.5" thickBot="1" x14ac:dyDescent="0.3">
      <c r="A58" s="106" t="s">
        <v>358</v>
      </c>
      <c r="B58" s="275">
        <v>3.17</v>
      </c>
    </row>
    <row r="59" spans="1:3" ht="16.5" thickBot="1" x14ac:dyDescent="0.3">
      <c r="A59" s="107" t="s">
        <v>359</v>
      </c>
      <c r="B59" s="276">
        <v>0.23100000000000001</v>
      </c>
    </row>
    <row r="60" spans="1:3" ht="15.75" customHeight="1" x14ac:dyDescent="0.25">
      <c r="A60" s="108" t="s">
        <v>360</v>
      </c>
      <c r="B60" s="184"/>
      <c r="C60" s="459"/>
    </row>
    <row r="61" spans="1:3" ht="16.5" thickBot="1" x14ac:dyDescent="0.3">
      <c r="A61" s="111" t="s">
        <v>361</v>
      </c>
      <c r="B61" s="185" t="s">
        <v>606</v>
      </c>
      <c r="C61" s="459"/>
    </row>
    <row r="62" spans="1:3" ht="16.5" thickBot="1" x14ac:dyDescent="0.3">
      <c r="A62" s="111" t="s">
        <v>362</v>
      </c>
      <c r="B62" s="181" t="s">
        <v>581</v>
      </c>
      <c r="C62" s="459"/>
    </row>
    <row r="63" spans="1:3" ht="16.5" thickBot="1" x14ac:dyDescent="0.3">
      <c r="A63" s="111" t="s">
        <v>363</v>
      </c>
      <c r="B63" s="181" t="s">
        <v>542</v>
      </c>
      <c r="C63" s="459"/>
    </row>
    <row r="64" spans="1:3" ht="30.75" thickBot="1" x14ac:dyDescent="0.3">
      <c r="A64" s="111" t="s">
        <v>364</v>
      </c>
      <c r="B64" s="181" t="s">
        <v>650</v>
      </c>
      <c r="C64" s="459"/>
    </row>
    <row r="65" spans="1:3" ht="16.5" thickBot="1" x14ac:dyDescent="0.3">
      <c r="A65" s="112" t="s">
        <v>365</v>
      </c>
      <c r="B65" s="181" t="s">
        <v>542</v>
      </c>
      <c r="C65" s="459"/>
    </row>
    <row r="66" spans="1:3" ht="30.75" thickBot="1" x14ac:dyDescent="0.3">
      <c r="A66" s="110" t="s">
        <v>366</v>
      </c>
      <c r="B66" s="181" t="s">
        <v>542</v>
      </c>
    </row>
    <row r="67" spans="1:3" ht="29.25" thickBot="1" x14ac:dyDescent="0.3">
      <c r="A67" s="106" t="s">
        <v>367</v>
      </c>
      <c r="B67" s="181" t="s">
        <v>542</v>
      </c>
    </row>
    <row r="68" spans="1:3" ht="16.5" thickBot="1" x14ac:dyDescent="0.3">
      <c r="A68" s="110" t="s">
        <v>345</v>
      </c>
      <c r="B68" s="186"/>
    </row>
    <row r="69" spans="1:3" ht="16.5" thickBot="1" x14ac:dyDescent="0.3">
      <c r="A69" s="110" t="s">
        <v>368</v>
      </c>
      <c r="B69" s="181" t="s">
        <v>542</v>
      </c>
    </row>
    <row r="70" spans="1:3" ht="16.5" thickBot="1" x14ac:dyDescent="0.3">
      <c r="A70" s="110" t="s">
        <v>369</v>
      </c>
      <c r="B70" s="181" t="s">
        <v>542</v>
      </c>
    </row>
    <row r="71" spans="1:3" ht="16.5" thickBot="1" x14ac:dyDescent="0.3">
      <c r="A71" s="114" t="s">
        <v>370</v>
      </c>
      <c r="B71" s="180" t="s">
        <v>482</v>
      </c>
      <c r="C71" s="167"/>
    </row>
    <row r="72" spans="1:3" ht="16.5" thickBot="1" x14ac:dyDescent="0.3">
      <c r="A72" s="106" t="s">
        <v>371</v>
      </c>
      <c r="B72" s="180" t="s">
        <v>482</v>
      </c>
    </row>
    <row r="73" spans="1:3" ht="16.5" thickBot="1" x14ac:dyDescent="0.3">
      <c r="A73" s="111" t="s">
        <v>372</v>
      </c>
      <c r="B73" s="186"/>
    </row>
    <row r="74" spans="1:3" ht="16.5" thickBot="1" x14ac:dyDescent="0.3">
      <c r="A74" s="111" t="s">
        <v>373</v>
      </c>
      <c r="B74" s="186"/>
    </row>
    <row r="75" spans="1:3" ht="16.5" thickBot="1" x14ac:dyDescent="0.3">
      <c r="A75" s="111" t="s">
        <v>374</v>
      </c>
      <c r="B75" s="186"/>
    </row>
    <row r="76" spans="1:3" ht="29.25" thickBot="1" x14ac:dyDescent="0.3">
      <c r="A76" s="115" t="s">
        <v>375</v>
      </c>
      <c r="B76" s="187" t="s">
        <v>604</v>
      </c>
      <c r="C76" s="168"/>
    </row>
    <row r="77" spans="1:3" ht="28.5" x14ac:dyDescent="0.25">
      <c r="A77" s="108" t="s">
        <v>376</v>
      </c>
      <c r="B77" s="460"/>
      <c r="C77" s="459"/>
    </row>
    <row r="78" spans="1:3" x14ac:dyDescent="0.25">
      <c r="A78" s="111" t="s">
        <v>377</v>
      </c>
      <c r="B78" s="461"/>
      <c r="C78" s="459"/>
    </row>
    <row r="79" spans="1:3" x14ac:dyDescent="0.25">
      <c r="A79" s="111" t="s">
        <v>378</v>
      </c>
      <c r="B79" s="461"/>
      <c r="C79" s="459"/>
    </row>
    <row r="80" spans="1:3" x14ac:dyDescent="0.25">
      <c r="A80" s="111" t="s">
        <v>379</v>
      </c>
      <c r="B80" s="461"/>
      <c r="C80" s="459"/>
    </row>
    <row r="81" spans="1:3" x14ac:dyDescent="0.25">
      <c r="A81" s="111" t="s">
        <v>380</v>
      </c>
      <c r="B81" s="461"/>
      <c r="C81" s="459"/>
    </row>
    <row r="82" spans="1:3" ht="16.5" thickBot="1" x14ac:dyDescent="0.3">
      <c r="A82" s="116" t="s">
        <v>381</v>
      </c>
      <c r="B82" s="462"/>
      <c r="C82" s="459"/>
    </row>
    <row r="85" spans="1:3" x14ac:dyDescent="0.25">
      <c r="A85" s="117"/>
      <c r="B85" s="118"/>
    </row>
    <row r="86" spans="1:3" x14ac:dyDescent="0.25">
      <c r="B86" s="119"/>
    </row>
    <row r="87" spans="1:3" x14ac:dyDescent="0.25">
      <c r="B87" s="120"/>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2023-09-17T12:07:01Z</cp:lastPrinted>
  <dcterms:created xsi:type="dcterms:W3CDTF">2015-08-16T15:31:05Z</dcterms:created>
  <dcterms:modified xsi:type="dcterms:W3CDTF">2026-04-21T13:46:42Z</dcterms:modified>
</cp:coreProperties>
</file>