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L_NS2000.VL.0023\"/>
    </mc:Choice>
  </mc:AlternateContent>
  <bookViews>
    <workbookView xWindow="0" yWindow="0" windowWidth="28800" windowHeight="12000" tabRatio="859" firstSheet="4" activeTab="11"/>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4"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 r:id="rId15"/>
  </externalReferences>
  <definedNames>
    <definedName name="_xlnm._FilterDatabase" localSheetId="10" hidden="1">'7. Паспорт отчет о закупке'!$A$25:$AV$41</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 localSheetId="1">#REF!</definedName>
    <definedName name="LINE" localSheetId="11">#REF!</definedName>
    <definedName name="LINE">#REF!</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сведения'!$A$1:$B$130</definedName>
  </definedNames>
  <calcPr calcId="162913"/>
</workbook>
</file>

<file path=xl/calcChain.xml><?xml version="1.0" encoding="utf-8"?>
<calcChain xmlns="http://schemas.openxmlformats.org/spreadsheetml/2006/main">
  <c r="A15" i="44" l="1"/>
  <c r="A12" i="44"/>
  <c r="A5" i="44"/>
  <c r="B32" i="41" l="1"/>
  <c r="AW24" i="30"/>
  <c r="B50" i="41" l="1"/>
  <c r="B92" i="41"/>
  <c r="B42" i="41"/>
  <c r="C40" i="7" l="1"/>
  <c r="B30" i="41" l="1"/>
  <c r="B29" i="41" s="1"/>
  <c r="B84" i="41"/>
  <c r="B80" i="41"/>
  <c r="B68" i="41"/>
  <c r="B64" i="41"/>
  <c r="B60" i="41"/>
  <c r="B56" i="41"/>
  <c r="B52" i="41"/>
  <c r="B38" i="41"/>
  <c r="B34" i="41"/>
  <c r="A4" i="40"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alcChain>
</file>

<file path=xl/sharedStrings.xml><?xml version="1.0" encoding="utf-8"?>
<sst xmlns="http://schemas.openxmlformats.org/spreadsheetml/2006/main" count="2683" uniqueCount="750">
  <si>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</si>
  <si>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</si>
  <si>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</si>
  <si>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</si>
  <si>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</si>
  <si>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</si>
  <si>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</si>
  <si>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</si>
  <si>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</si>
  <si>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</si>
  <si>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</si>
  <si>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</si>
  <si>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</si>
  <si>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</si>
  <si>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</si>
  <si>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</si>
  <si>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</si>
  <si>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</si>
  <si>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</si>
  <si>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</si>
  <si>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</si>
  <si>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</si>
  <si>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</si>
  <si>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</si>
  <si>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</si>
  <si>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</si>
  <si>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</si>
  <si>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</si>
  <si>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</si>
  <si>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</si>
  <si>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</si>
  <si>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</si>
  <si>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</si>
  <si>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</si>
  <si>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</si>
  <si>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</si>
  <si>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</si>
  <si>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</si>
  <si>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</si>
  <si>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</si>
  <si>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</si>
  <si>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</si>
  <si>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</si>
  <si>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</si>
  <si>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</si>
  <si>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</si>
  <si>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</si>
  <si>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</si>
  <si>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</si>
  <si>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</si>
  <si>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</si>
  <si>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</si>
  <si>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</si>
  <si>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</si>
  <si>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</si>
  <si>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</si>
  <si>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</si>
  <si>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</si>
  <si>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</si>
  <si>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</si>
  <si>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</si>
  <si>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</si>
  <si>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</si>
  <si>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</si>
  <si>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</si>
  <si>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</si>
  <si>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</si>
  <si>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</si>
  <si>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</si>
  <si>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</si>
  <si>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</si>
  <si>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</si>
  <si>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</si>
  <si>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</si>
  <si>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</si>
  <si>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</si>
  <si>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</si>
  <si>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</si>
  <si>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</si>
  <si>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</si>
  <si>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</si>
  <si>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</si>
  <si>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</si>
  <si>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</si>
  <si>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</si>
  <si>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</si>
  <si>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</si>
  <si>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</si>
  <si>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</si>
  <si>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</si>
  <si>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</si>
  <si>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</si>
  <si>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</si>
  <si>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</si>
  <si>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</si>
  <si>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</si>
  <si>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</si>
  <si>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</si>
  <si>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</si>
  <si>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</si>
  <si>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</si>
  <si>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</si>
  <si>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</si>
  <si>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</si>
  <si>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</si>
  <si>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</si>
  <si>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</si>
  <si>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</si>
  <si>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</si>
  <si>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</si>
  <si>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</si>
  <si>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</si>
  <si>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</si>
  <si>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</si>
  <si>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</si>
  <si>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</si>
  <si>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</si>
  <si>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</si>
  <si>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</si>
  <si>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</si>
  <si>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</si>
  <si>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</si>
  <si>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</si>
  <si>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</si>
  <si>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</si>
  <si>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</si>
  <si>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</si>
  <si>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</si>
  <si>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</si>
  <si>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</si>
  <si>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</si>
  <si>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</si>
  <si>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</si>
  <si>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</si>
  <si>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</si>
  <si>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</si>
  <si>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</si>
  <si>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</si>
  <si>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</si>
  <si>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</si>
  <si>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</si>
  <si>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</si>
  <si>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</si>
  <si>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</si>
  <si>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</si>
  <si>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</si>
  <si>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</si>
  <si>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</si>
  <si>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</si>
  <si>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</si>
  <si>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</si>
  <si>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</si>
  <si>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</si>
  <si>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</si>
  <si>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</si>
  <si>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</si>
  <si>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</si>
  <si>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</si>
  <si>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</si>
  <si>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</si>
  <si>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</si>
  <si>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</si>
  <si>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</si>
  <si>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</si>
  <si>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</si>
  <si>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</si>
  <si>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</si>
  <si>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</si>
  <si>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</si>
  <si>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</si>
  <si>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</si>
  <si>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</si>
  <si>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</si>
  <si>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</si>
  <si>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</si>
  <si>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</si>
  <si>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</si>
  <si>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</si>
  <si>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</si>
  <si>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</si>
  <si>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</si>
  <si>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</si>
  <si>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</si>
  <si>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</si>
  <si>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</si>
  <si>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</si>
  <si>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</si>
  <si>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</si>
  <si>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</si>
  <si>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</si>
  <si>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</si>
  <si>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</si>
  <si>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</si>
  <si>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</si>
  <si>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</si>
  <si>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</si>
  <si>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</si>
  <si>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</si>
  <si>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</si>
  <si>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</si>
  <si>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</si>
  <si>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</si>
  <si>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</si>
  <si>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</si>
  <si>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</si>
  <si>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</si>
  <si>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</si>
  <si>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</si>
  <si>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</si>
  <si>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</si>
  <si>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</si>
  <si>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</si>
  <si>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</si>
  <si>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</si>
  <si>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</si>
  <si>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</si>
  <si>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</si>
  <si>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</si>
  <si>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</si>
  <si>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</si>
  <si>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</si>
  <si>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</si>
  <si>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</si>
  <si>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</si>
  <si>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</si>
  <si>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</si>
  <si>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</si>
  <si>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</si>
  <si>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</si>
  <si>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</si>
  <si>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</si>
  <si>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</si>
  <si>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</si>
  <si>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</si>
  <si>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</si>
  <si>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</si>
  <si>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</si>
  <si>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</si>
  <si>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</si>
  <si>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</si>
  <si>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</si>
  <si>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</si>
  <si>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</si>
  <si>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</si>
  <si>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</si>
  <si>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</si>
  <si>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</si>
  <si>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</si>
  <si>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</si>
  <si>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</si>
  <si>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</si>
  <si>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</si>
  <si>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</si>
  <si>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</si>
  <si>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</si>
  <si>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</si>
  <si>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</si>
  <si>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</si>
  <si>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</si>
  <si>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</si>
  <si>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</si>
  <si>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</si>
  <si>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</si>
  <si>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</si>
  <si>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</si>
  <si>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</si>
  <si>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</si>
  <si>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</si>
  <si>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</si>
  <si>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</si>
  <si>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</si>
  <si>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</si>
  <si>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</si>
  <si>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</si>
  <si>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</si>
  <si>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</si>
  <si>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</si>
  <si>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</si>
  <si>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</si>
  <si>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</si>
  <si>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</si>
  <si>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</si>
  <si>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</si>
  <si>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</si>
  <si>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</si>
  <si>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</si>
  <si>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</si>
  <si>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</si>
  <si>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</si>
  <si>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</si>
  <si>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</si>
  <si>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</si>
  <si>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</si>
  <si>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</si>
  <si>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</si>
  <si>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</si>
  <si>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</si>
  <si>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</si>
  <si>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</si>
  <si>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</si>
  <si>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</si>
  <si>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</si>
  <si>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</si>
  <si>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</si>
  <si>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</si>
  <si>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</si>
  <si>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</si>
  <si>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</si>
  <si>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</si>
  <si>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</si>
  <si>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</si>
  <si>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</si>
  <si>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</si>
  <si>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</si>
  <si>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</si>
  <si>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</si>
  <si>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</si>
  <si>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</si>
  <si>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</si>
  <si>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</si>
  <si>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</si>
  <si>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</si>
  <si>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</si>
  <si>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</si>
  <si>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</si>
  <si>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</si>
  <si>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</si>
  <si>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</si>
  <si>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</si>
  <si>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</si>
  <si>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</si>
  <si>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</si>
  <si>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</si>
  <si>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</si>
  <si>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</si>
  <si>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</si>
  <si>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</si>
  <si>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</si>
  <si>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</si>
  <si>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</si>
  <si>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</si>
  <si>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</si>
  <si>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</si>
  <si>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</si>
  <si>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</si>
  <si>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</si>
  <si>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</si>
  <si>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</si>
  <si>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</si>
  <si>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</si>
  <si>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</si>
  <si>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</si>
  <si>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</si>
  <si>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</si>
  <si>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</si>
  <si>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</si>
  <si>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</si>
  <si>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</si>
  <si>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</si>
  <si>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</si>
  <si>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</si>
  <si>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</si>
  <si>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</si>
  <si>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</si>
  <si>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</si>
  <si>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</si>
  <si>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</si>
  <si>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</si>
  <si>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</si>
  <si>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</si>
  <si>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</si>
  <si>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</si>
  <si>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</si>
  <si>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</si>
  <si>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</si>
  <si>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</si>
  <si>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</si>
  <si>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</si>
  <si>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</si>
  <si>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</si>
  <si>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</si>
  <si>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</si>
  <si>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</si>
  <si>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</si>
  <si>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</si>
  <si>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</si>
  <si>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</si>
  <si>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</si>
  <si>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</si>
  <si>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</si>
  <si>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</si>
  <si>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</si>
  <si>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</si>
  <si>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</si>
  <si>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</si>
  <si>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</si>
  <si>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</si>
  <si>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</si>
  <si>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</si>
  <si>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</si>
  <si>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</si>
  <si>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</si>
  <si>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</si>
  <si>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</si>
  <si>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</si>
  <si>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</si>
  <si>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</si>
  <si>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</si>
  <si>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</si>
  <si>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</si>
  <si>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</si>
  <si>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</si>
  <si>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</si>
  <si>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</si>
  <si>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</si>
  <si>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</si>
  <si>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</si>
  <si>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</si>
  <si>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</si>
  <si>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</si>
  <si>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</si>
  <si>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</si>
  <si>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</si>
  <si>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</si>
  <si>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</si>
  <si>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</si>
  <si>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</si>
  <si>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</si>
  <si>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</si>
  <si>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</si>
  <si>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</si>
  <si>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</si>
  <si>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</si>
  <si>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</si>
  <si>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</si>
  <si>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</si>
  <si>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</si>
  <si>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</si>
  <si>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</si>
  <si>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</si>
  <si>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</si>
  <si>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</si>
  <si>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</si>
  <si>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</si>
  <si>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</si>
  <si>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</si>
  <si>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</si>
  <si>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</si>
  <si>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</si>
  <si>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</si>
  <si>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</si>
  <si>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</si>
  <si>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</si>
  <si>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</si>
  <si>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</si>
  <si>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</si>
  <si>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</si>
  <si>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</si>
  <si>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</si>
  <si>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</si>
  <si>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</si>
  <si>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</si>
  <si>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</si>
  <si>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</si>
  <si>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</si>
  <si>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</si>
  <si>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</si>
  <si>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</si>
  <si>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</si>
  <si>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</si>
  <si>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</si>
  <si>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</si>
  <si>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</si>
  <si>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</si>
  <si>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</si>
  <si>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</si>
  <si>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</si>
  <si>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</si>
  <si>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</si>
  <si>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</si>
  <si>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</si>
  <si>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</si>
  <si>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</si>
  <si>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</si>
  <si>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</si>
  <si>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</si>
  <si>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</si>
  <si>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</si>
  <si>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</si>
  <si>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</si>
  <si>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</si>
  <si>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</si>
  <si>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</si>
  <si>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</si>
  <si>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</si>
  <si>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</si>
  <si>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</si>
  <si>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</si>
  <si>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</si>
  <si>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</si>
  <si>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</si>
  <si>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</si>
  <si>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</si>
  <si>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</si>
  <si>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</si>
  <si>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2026</t>
  </si>
  <si>
    <t>Год 2027</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</si>
  <si>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</si>
  <si>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</si>
  <si>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</si>
  <si>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</si>
  <si>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</si>
  <si>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</si>
  <si>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</si>
  <si>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</si>
  <si>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</si>
  <si>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</si>
  <si>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</si>
  <si>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</si>
  <si>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</si>
  <si>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</si>
  <si>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</si>
  <si>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</si>
  <si>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</si>
  <si>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</si>
  <si>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</si>
  <si>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</si>
  <si>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</si>
  <si>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</si>
  <si>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</si>
  <si>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</si>
  <si>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</si>
  <si>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</si>
  <si>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</si>
  <si>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</si>
  <si>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</si>
  <si>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</si>
  <si>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</si>
  <si>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</si>
  <si>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</si>
  <si>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</si>
  <si>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</si>
  <si>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</si>
  <si>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</si>
  <si>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</si>
  <si>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</si>
  <si>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</si>
  <si>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</si>
  <si>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</si>
  <si>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</si>
  <si>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</si>
  <si>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</si>
  <si>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</si>
  <si>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</si>
  <si>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</si>
  <si>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</si>
  <si>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</si>
  <si>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</si>
  <si>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</si>
  <si>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</si>
  <si>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</si>
  <si>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</si>
  <si>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</si>
  <si>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</si>
  <si>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</si>
  <si>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</si>
  <si>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</si>
  <si>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</si>
  <si>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</si>
  <si>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</si>
  <si>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</si>
  <si>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</si>
  <si>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</si>
  <si>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</si>
  <si>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</si>
  <si>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</si>
  <si>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</si>
  <si>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</si>
  <si>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</si>
  <si>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</si>
  <si>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</si>
  <si>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2028</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</si>
  <si>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</si>
  <si>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</si>
  <si>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</si>
  <si>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</si>
  <si>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</si>
  <si>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</si>
  <si>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</si>
  <si>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</si>
  <si>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</si>
  <si>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</si>
  <si>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</si>
  <si>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</si>
  <si>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</si>
  <si>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</si>
  <si>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</si>
  <si>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</si>
  <si>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</si>
  <si>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</si>
  <si>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</si>
  <si>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</si>
  <si>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</si>
  <si>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</si>
  <si>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</si>
  <si>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</si>
  <si>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</si>
  <si>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</si>
  <si>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</si>
  <si>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</si>
  <si>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</si>
  <si>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</si>
  <si>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</si>
  <si>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</si>
  <si>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</si>
  <si>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</si>
  <si>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</si>
  <si>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</si>
  <si>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</si>
  <si>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</si>
  <si>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</si>
  <si>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</si>
  <si>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</si>
  <si>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</si>
  <si>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</si>
  <si>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</si>
  <si>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</si>
  <si>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</si>
  <si>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</si>
  <si>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</si>
  <si>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</si>
  <si>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</si>
  <si>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</si>
  <si>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</si>
  <si>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</si>
  <si>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</si>
  <si>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</si>
  <si>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</si>
  <si>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</si>
  <si>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</si>
  <si>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</si>
  <si>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</si>
  <si>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</si>
  <si>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</si>
  <si>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Расчет стоимости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</si>
  <si>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</si>
  <si>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</si>
  <si>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165-ЭС/4639 от 14.03.2024 от 14.03.2024 . АУ ЯНАО "Управление ГЭПД"    в ценах 2024 года с НДС, млн. руб</t>
  </si>
  <si>
    <t>объем заключенного договора 193-ЭСПД/54562 от 02.04.2024 . АУ ЯНАО "Управление ГЭПД"    в ценах 2024 года с НДС, млн. руб</t>
  </si>
  <si>
    <t>объем заключенного договора 4916ТП/В от 24.06.2024. АО "Салехардэнерго"    в ценах 2024 года с НДС, млн. руб</t>
  </si>
  <si>
    <t>12.2024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</si>
  <si>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</si>
  <si>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19.03.2024</t>
  </si>
  <si>
    <t>17/24</t>
  </si>
  <si>
    <t>20.03.2024</t>
  </si>
  <si>
    <t>14.03.2024</t>
  </si>
  <si>
    <t>31.05.2024</t>
  </si>
  <si>
    <t>Оказание услуг по проведению государственной экспертизы проектной документации и результатов инженерных изысканий вформе экспертного сопровождения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</si>
  <si>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Проектно-сметная документация</t>
  </si>
  <si>
    <t>11.04.2024</t>
  </si>
  <si>
    <t>25/24</t>
  </si>
  <si>
    <t>12.04.2024</t>
  </si>
  <si>
    <t>02.04.2024</t>
  </si>
  <si>
    <t>16.04.2024</t>
  </si>
  <si>
    <t>09.04.2025</t>
  </si>
  <si>
    <t>Оказание услуг по подключению (технологическом присоединении) к централизованной системе холодного водоснабжения объекта АО "Россети Тюмень" "ВЛ 110 кВ отпайка от ВЛ 110 кВ Салехард –Северное Сияние на ПС 110 кВ Шакуровская с ПС 110/35/6 кВ Шакуровская" для нужд филиала АО "Россети Тюмень" Северные электрические сети</t>
  </si>
  <si>
    <t>АО "Салехардэнерго"</t>
  </si>
  <si>
    <t>п. 5.7.3.13 Единый стандарт (Положение о закупке) от 02.02.2023</t>
  </si>
  <si>
    <t>С</t>
  </si>
  <si>
    <t xml:space="preserve">ООО "Эльмаш (УЭТМ), ООО ВП "НТБЭ", 
ТОО "Усть-Каменогорский конденсаторный завод", ООО "СЭМ", ЗАО "ЗЭТО", ООО "ТаисС", ООО "СПТ", ООО "АККУ-ФЕРТРИБ", 
ООО «Изолятор -ВВ», ООО «НПФ «Механотроника РА», 
ОАО «Алттранс», ООО НПП «Экра», ООО «Элтекс Солюшенс», ООО «Титан Инжиниринг», </t>
  </si>
  <si>
    <t>ООО "СЭР", АУ ЯНАО "Управление ГЭПД", АО "Тюменьэнерго Инжиниринг", АО "Салехардэнерго"</t>
  </si>
  <si>
    <t xml:space="preserve">Элегазовые выключатели 110 кВ - 2 шт.
Линейные вводы 110 кВ - 12 шт.
Силовые трансворматоры 110 кВ 40 МВА - 2 шт.
Разъединители 110 кВ с двумя ножами заземления  - 6 шт.
Разъединители 110 кВ с одним ножом заземления - 2 шт.
КРУМ 6 кВ - 1 шт.
КРУМ 35 кВ - 2 шт.
Шинные опоры 110 кВ - 6 шт.
Трансформатор напряжения 110 кВ - 6 шт.
ТСН - 2 компл.
ДГР - 2 компл.
ЩСН - 1 компл.
Муфты - 33 шт.
</t>
  </si>
  <si>
    <t>Сметная стоимость проекта в ценах  2025 года с НДС, млн. руб.</t>
  </si>
  <si>
    <t>2024.0407/2022.0260</t>
  </si>
  <si>
    <t>СМР</t>
  </si>
  <si>
    <t>Выполнение работ по строительству ВЛ 110 кВ отпайка от ВЛ 110 кВ Салехард-Северное Сияние на ПС 110/35/6 кВ Шакуровская сПС 110/35/6 кВ Шакуровская филиала АО "Россети Тюмень" Северные электрические сети</t>
  </si>
  <si>
    <t>ЗЦ ПО ЕП</t>
  </si>
  <si>
    <t>ООО "СЭР"</t>
  </si>
  <si>
    <t>05.07.2024</t>
  </si>
  <si>
    <t>04.07.2024</t>
  </si>
  <si>
    <t>09.07.2024</t>
  </si>
  <si>
    <t>12.07.2024</t>
  </si>
  <si>
    <t>п.7.5.3.</t>
  </si>
  <si>
    <t>Закупочная комиссия</t>
  </si>
  <si>
    <t>32413777363/2024.0407-3</t>
  </si>
  <si>
    <t>05.08.2024</t>
  </si>
  <si>
    <t>01.08.2024</t>
  </si>
  <si>
    <t>28.02.2025</t>
  </si>
  <si>
    <t>1 151 855 тыс. руб. /МВА; 2 303 710 тыс. руб./км.</t>
  </si>
  <si>
    <t>объем заключенного договора PD01.2000.2024.90 от 01.08.2024 . ООО "СЭР"    в ценах 2024 года с НДС, млн. руб</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</si>
  <si>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</si>
  <si>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</si>
  <si>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</si>
  <si>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</si>
  <si>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</si>
  <si>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</si>
  <si>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</si>
  <si>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</si>
  <si>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</si>
  <si>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</si>
  <si>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</si>
  <si>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</si>
  <si>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</si>
  <si>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</si>
  <si>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</si>
  <si>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</si>
  <si>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</si>
  <si>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</si>
  <si>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</si>
  <si>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 xml:space="preserve"> ООО «СТРОЙТЕХМОНТАЖ»,  ООО "СЭМ", 
ООО «ТюменьСвязь», ООО «ИНЖИНИРИНГ ЭНЕРГОСИСТЕМ», ООО «ФСС№1», ООО "Техносфера", ООО «ИЛ Северный город», 
ООО  «ОМСКЭЛЕКТРОМОНТАЖ» </t>
  </si>
  <si>
    <t>Год раскрытия информации: 2026 год</t>
  </si>
  <si>
    <t>объем заключенного договора PD01.2000.2025.80 от 25.02.2025 . АО "Тюменьэнерго Инжиниринг"    в ценах 2025 года с НДС, млн. руб</t>
  </si>
  <si>
    <t>объем заключенного договора 765-ЭС/4639 от 18.12.2025 . АУ ЯНАО "Управление ГЭПД"    в ценах 2025 года с НДС, млн. руб</t>
  </si>
  <si>
    <t>объем заключенного договора 5054 ТП/В от 22.05.2025 . АО "Салехардэнерго"    в ценах 2025 года с НДС, млн. руб</t>
  </si>
  <si>
    <t xml:space="preserve"> по состоянию на 01.01.2025</t>
  </si>
  <si>
    <t>по состоянию на 01.01.2026</t>
  </si>
  <si>
    <t xml:space="preserve">Факт 2025 года </t>
  </si>
  <si>
    <t>Год 2030</t>
  </si>
  <si>
    <t>14.02.2022-30.08.2025</t>
  </si>
  <si>
    <t>да</t>
  </si>
  <si>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</si>
  <si>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к Договору на оказание услуг от 12.09.2023 № PD01.2000.2023.345 об увеличение стоимости договора. Стоимость по договору после изменения составляет 8 590 333,45 руб. с НДС.  3. ДС 3, ДС 4 и ДС 5 к Договору на оказание услуг от 12.09.2023 № PD01.2000.2023.345 об увеличение стоимости договора. Стоимость по договору после изменения составляет 14.496.685,73 руб. с НДС.</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</si>
  <si>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87.008,25 руб.</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</si>
  <si>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86.702,17 руб.</t>
  </si>
  <si>
    <t xml:space="preserve"> ДС 1 к Договору на оказание услуг от 02.04.2024 № 193-ЭСПД/54562 об увеличение стоимости договора. Стоимость по договору после изменения составляет 2.834.188,84 руб. с НДС.</t>
  </si>
  <si>
    <t xml:space="preserve"> 12.2025</t>
  </si>
  <si>
    <t>Выполнение работ по строительству объекта "ВЛ 110 кВ отпайка от ВЛ 110 кВ Салехард-Северное Сияние на ПС 110/35/6 кВШакуровская с ПС 110/35/6 кВ Шакуровская" ("Уренгойская ГРЭС. Противоаварийная автоматика") для нужд филиала АО "РоссетиТюмень" Северные электрические сети</t>
  </si>
  <si>
    <t>25.02.2025</t>
  </si>
  <si>
    <t>18.02.2025</t>
  </si>
  <si>
    <t>31.07.2025</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</si>
  <si>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к Договору на оказание услуг от 25.02.2025 № PD01.2000.2025.80 об увеличение стоимости договора. Стоимость по договору после изменения составляет 10.280.525,80 руб. с НДС.</t>
  </si>
  <si>
    <t>12.2025</t>
  </si>
  <si>
    <t>н/д</t>
  </si>
  <si>
    <t>Оказание услуг по подключению (технологическому присоединению) к централизованной системе холодного водоснабжения АО"Салехардэнерго" объекта: "ВЛ 110 кВ отпайка от ВЛ 110 кВ Салехард –Северное Сияние на ПС 110 кВ Шакуровская с ПС 110/35/6 кВ Шакуровская" филиала АО "Россети Тюмень" Северные электрические сети</t>
  </si>
  <si>
    <t>Филиал АО "Россети Тюмень" Северные ЭС</t>
  </si>
  <si>
    <t>п.5.7.3.13</t>
  </si>
  <si>
    <t>20.05.2025</t>
  </si>
  <si>
    <t>26/25</t>
  </si>
  <si>
    <t>22.05.2025</t>
  </si>
  <si>
    <t>02.12.2026</t>
  </si>
  <si>
    <t>2025.0230</t>
  </si>
  <si>
    <t>2026.0056</t>
  </si>
  <si>
    <t>ПИР</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</si>
  <si>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"ВЛ 110 кВ отпайка от ВЛ 110 кВ Салехард - Северное Сияние на ПС 110/35/6 кВ Шакуровская с ПС 110/35/6 кВ Шакуровская" для нужд филиала АО "Россети Тюмень" Северные электрические сети</t>
  </si>
  <si>
    <t>30.01.2026</t>
  </si>
  <si>
    <t>03/26</t>
  </si>
  <si>
    <t>22.12.2025</t>
  </si>
  <si>
    <t>18.12.2025</t>
  </si>
  <si>
    <t>13.03.2026</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</si>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</sst>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 numFmtId="176"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10"/>
      <color theme="1"/>
      <name val="Calibri"/>
      <family val="2"/>
      <charset val="204"/>
    </font>
    <font>
      <sz val="10"/>
      <color indexed="8"/>
      <name val="Times New Roman"/>
      <family val="1"/>
      <charset val="204"/>
    </font>
    <font>
      <sz val="10"/>
      <color theme="1"/>
      <name val="Times New Roman"/>
      <family val="1"/>
      <charset val="204"/>
    </font>
    <font>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xf numFmtId="0" fontId="78" fillId="0" borderId="0"/>
    <xf numFmtId="0" fontId="1" fillId="0" borderId="0"/>
    <xf numFmtId="0" fontId="1" fillId="0" borderId="0"/>
    <xf numFmtId="0" fontId="1" fillId="0" borderId="0"/>
  </cellStyleXfs>
  <cellXfs count="6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Border="1"/>
    <xf numFmtId="0" fontId="41" fillId="0" borderId="1" xfId="0" applyFont="1" applyFill="1" applyBorder="1" applyAlignment="1">
      <alignment horizontal="center" vertical="center"/>
    </xf>
    <xf numFmtId="2" fontId="4" fillId="0" borderId="1" xfId="1" applyNumberFormat="1" applyFont="1" applyBorder="1" applyAlignment="1">
      <alignment horizontal="center" vertical="center"/>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38" xfId="0" applyFont="1" applyFill="1" applyBorder="1" applyAlignment="1">
      <alignment horizontal="left" vertical="center"/>
    </xf>
    <xf numFmtId="169" fontId="39" fillId="25" borderId="38"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43" fillId="0" borderId="22" xfId="2"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6" borderId="41" xfId="0" applyNumberFormat="1" applyFont="1" applyFill="1" applyBorder="1" applyAlignment="1">
      <alignment horizontal="left" vertical="center" wrapText="1"/>
    </xf>
    <xf numFmtId="0" fontId="36" fillId="26" borderId="26" xfId="2" applyFont="1" applyFill="1" applyBorder="1" applyAlignment="1">
      <alignment horizontal="left" vertical="center" wrapText="1"/>
    </xf>
    <xf numFmtId="14" fontId="75" fillId="28" borderId="0" xfId="2" applyNumberFormat="1" applyFont="1" applyFill="1" applyBorder="1" applyAlignment="1">
      <alignment horizontal="center" vertical="center" wrapText="1" shrinkToFit="1"/>
    </xf>
    <xf numFmtId="14" fontId="75" fillId="28" borderId="5" xfId="2" applyNumberFormat="1" applyFont="1" applyFill="1" applyBorder="1" applyAlignment="1">
      <alignment horizontal="center" vertical="center" wrapText="1" shrinkToFit="1"/>
    </xf>
    <xf numFmtId="9" fontId="75" fillId="0" borderId="5" xfId="2" applyNumberFormat="1" applyFont="1" applyFill="1" applyBorder="1" applyAlignment="1">
      <alignment horizontal="center" vertical="center" wrapText="1"/>
    </xf>
    <xf numFmtId="173" fontId="11" fillId="0" borderId="29" xfId="67" applyNumberFormat="1" applyFont="1" applyFill="1" applyBorder="1" applyAlignment="1">
      <alignment horizontal="left" vertical="top" wrapText="1"/>
    </xf>
    <xf numFmtId="14" fontId="11" fillId="0" borderId="0" xfId="2" applyNumberFormat="1" applyFont="1" applyFill="1" applyBorder="1" applyAlignment="1">
      <alignment horizontal="center" vertical="center" wrapText="1" shrinkToFit="1"/>
    </xf>
    <xf numFmtId="1" fontId="11" fillId="0" borderId="35" xfId="67" applyNumberFormat="1" applyFont="1" applyFill="1" applyBorder="1" applyAlignment="1">
      <alignment horizontal="left" vertical="top" wrapText="1"/>
    </xf>
    <xf numFmtId="0" fontId="41" fillId="0" borderId="35" xfId="0" applyFont="1" applyFill="1" applyBorder="1" applyAlignment="1">
      <alignment horizontal="left" vertical="center" wrapText="1"/>
    </xf>
    <xf numFmtId="176" fontId="11" fillId="0" borderId="35" xfId="67" applyNumberFormat="1" applyFont="1" applyFill="1" applyBorder="1" applyAlignment="1">
      <alignment vertical="top" wrapText="1"/>
    </xf>
    <xf numFmtId="0"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3" fontId="43" fillId="0" borderId="53" xfId="67"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6" fillId="0" borderId="0" xfId="107" applyFont="1" applyAlignment="1" applyProtection="1">
      <alignment horizontal="center" vertical="center" wrapText="1"/>
    </xf>
    <xf numFmtId="0" fontId="11" fillId="0" borderId="0" xfId="107" applyFont="1" applyAlignment="1">
      <alignment vertical="center"/>
    </xf>
    <xf numFmtId="0" fontId="42" fillId="0" borderId="0" xfId="107" applyFont="1" applyAlignment="1">
      <alignment vertical="center"/>
    </xf>
    <xf numFmtId="0" fontId="11" fillId="0" borderId="0" xfId="107" applyFont="1" applyAlignment="1">
      <alignment horizontal="right" vertical="center"/>
    </xf>
    <xf numFmtId="0" fontId="62" fillId="0" borderId="0" xfId="107" applyFont="1" applyAlignment="1">
      <alignment vertical="center"/>
    </xf>
    <xf numFmtId="0" fontId="42" fillId="0" borderId="0" xfId="107" applyFont="1" applyAlignment="1">
      <alignment horizontal="left" vertical="center"/>
    </xf>
    <xf numFmtId="0" fontId="42" fillId="0" borderId="0" xfId="107" applyFont="1" applyAlignment="1">
      <alignment horizontal="center" vertical="center"/>
    </xf>
    <xf numFmtId="0" fontId="63" fillId="0" borderId="0" xfId="107" applyFont="1" applyAlignment="1">
      <alignment horizontal="left" vertical="center"/>
    </xf>
    <xf numFmtId="0" fontId="46" fillId="0" borderId="0" xfId="107" applyFont="1" applyAlignment="1">
      <alignment vertical="center"/>
    </xf>
    <xf numFmtId="0" fontId="41" fillId="0" borderId="0" xfId="107" applyFont="1" applyAlignment="1">
      <alignment vertical="center"/>
    </xf>
    <xf numFmtId="4" fontId="41" fillId="0" borderId="1" xfId="107" applyNumberFormat="1" applyFont="1" applyFill="1" applyBorder="1" applyAlignment="1">
      <alignment horizontal="center" vertical="center"/>
    </xf>
    <xf numFmtId="3" fontId="41" fillId="0" borderId="1" xfId="107" applyNumberFormat="1" applyFont="1" applyFill="1" applyBorder="1" applyAlignment="1">
      <alignment horizontal="center" vertical="center"/>
    </xf>
    <xf numFmtId="0" fontId="11" fillId="0" borderId="0" xfId="107" applyFont="1" applyBorder="1" applyAlignment="1">
      <alignment vertical="center"/>
    </xf>
    <xf numFmtId="0" fontId="38" fillId="0" borderId="0" xfId="107" applyFont="1" applyAlignment="1">
      <alignment vertical="center"/>
    </xf>
    <xf numFmtId="0" fontId="41" fillId="0" borderId="1" xfId="107" applyFont="1" applyFill="1" applyBorder="1" applyAlignment="1">
      <alignment horizontal="center" vertical="center"/>
    </xf>
    <xf numFmtId="2" fontId="11" fillId="0" borderId="0" xfId="107" applyNumberFormat="1" applyFont="1" applyAlignment="1">
      <alignment vertical="center"/>
    </xf>
    <xf numFmtId="1" fontId="43" fillId="0" borderId="44" xfId="107" applyNumberFormat="1" applyFont="1" applyFill="1" applyBorder="1" applyAlignment="1">
      <alignment horizontal="center" vertical="center"/>
    </xf>
    <xf numFmtId="1" fontId="43" fillId="0" borderId="27" xfId="107" applyNumberFormat="1" applyFont="1" applyFill="1" applyBorder="1" applyAlignment="1">
      <alignment horizontal="center" vertical="center"/>
    </xf>
    <xf numFmtId="10" fontId="41" fillId="0" borderId="3" xfId="107" applyNumberFormat="1" applyFont="1" applyFill="1" applyBorder="1" applyAlignment="1">
      <alignment vertical="center"/>
    </xf>
    <xf numFmtId="10" fontId="41" fillId="0" borderId="1" xfId="107" applyNumberFormat="1" applyFont="1" applyFill="1" applyBorder="1" applyAlignment="1">
      <alignment vertical="center"/>
    </xf>
    <xf numFmtId="4" fontId="41" fillId="0" borderId="45" xfId="107" applyNumberFormat="1" applyFont="1" applyFill="1" applyBorder="1" applyAlignment="1">
      <alignment vertical="center"/>
    </xf>
    <xf numFmtId="4" fontId="41" fillId="0" borderId="23" xfId="107" applyNumberFormat="1" applyFont="1" applyFill="1" applyBorder="1" applyAlignment="1">
      <alignment vertical="center"/>
    </xf>
    <xf numFmtId="3" fontId="11" fillId="0" borderId="21" xfId="107" applyNumberFormat="1" applyFont="1" applyFill="1" applyBorder="1" applyAlignment="1">
      <alignment vertical="center"/>
    </xf>
    <xf numFmtId="3" fontId="11" fillId="0" borderId="2" xfId="107" applyNumberFormat="1" applyFont="1" applyFill="1" applyBorder="1" applyAlignment="1">
      <alignment vertical="center"/>
    </xf>
    <xf numFmtId="3" fontId="11" fillId="0" borderId="1" xfId="107" applyNumberFormat="1" applyFont="1" applyFill="1" applyBorder="1" applyAlignment="1">
      <alignment vertical="center"/>
    </xf>
    <xf numFmtId="3" fontId="11" fillId="0" borderId="3" xfId="107" applyNumberFormat="1" applyFont="1" applyBorder="1" applyAlignment="1">
      <alignment vertical="center"/>
    </xf>
    <xf numFmtId="0" fontId="11" fillId="0" borderId="3" xfId="107" applyFont="1" applyBorder="1" applyAlignment="1">
      <alignment vertical="center"/>
    </xf>
    <xf numFmtId="0" fontId="11" fillId="0" borderId="1" xfId="107" applyFont="1" applyBorder="1" applyAlignment="1">
      <alignment vertical="center"/>
    </xf>
    <xf numFmtId="1" fontId="43" fillId="0" borderId="27" xfId="107" applyNumberFormat="1" applyFont="1" applyFill="1" applyBorder="1" applyAlignment="1">
      <alignment horizontal="center" vertical="center" wrapText="1"/>
    </xf>
    <xf numFmtId="0" fontId="11" fillId="0" borderId="0" xfId="107" applyFont="1" applyFill="1" applyBorder="1" applyAlignment="1">
      <alignment vertical="center"/>
    </xf>
    <xf numFmtId="3" fontId="11" fillId="0" borderId="0" xfId="107" applyNumberFormat="1" applyFont="1" applyBorder="1" applyAlignment="1">
      <alignment vertical="center"/>
    </xf>
    <xf numFmtId="3" fontId="11" fillId="0" borderId="0" xfId="107" applyNumberFormat="1" applyFont="1" applyAlignment="1">
      <alignment vertical="center"/>
    </xf>
    <xf numFmtId="168" fontId="42" fillId="0" borderId="1" xfId="107" applyNumberFormat="1" applyFont="1" applyBorder="1" applyAlignment="1">
      <alignment vertical="center"/>
    </xf>
    <xf numFmtId="168" fontId="41" fillId="0" borderId="1" xfId="107" applyNumberFormat="1" applyFont="1" applyBorder="1" applyAlignment="1">
      <alignment vertical="center"/>
    </xf>
    <xf numFmtId="168" fontId="42" fillId="0" borderId="23" xfId="107" applyNumberFormat="1" applyFont="1" applyBorder="1" applyAlignment="1">
      <alignment vertical="center"/>
    </xf>
    <xf numFmtId="0" fontId="65" fillId="0" borderId="0" xfId="107" applyFont="1" applyBorder="1" applyAlignment="1">
      <alignment vertical="center"/>
    </xf>
    <xf numFmtId="167" fontId="66" fillId="0" borderId="0" xfId="107" applyNumberFormat="1" applyFont="1" applyBorder="1" applyAlignment="1">
      <alignment horizontal="center" vertical="center"/>
    </xf>
    <xf numFmtId="0" fontId="65" fillId="0" borderId="0" xfId="107" applyFont="1" applyAlignment="1">
      <alignment vertical="center"/>
    </xf>
    <xf numFmtId="168" fontId="41" fillId="0" borderId="1" xfId="107" applyNumberFormat="1" applyFont="1" applyFill="1" applyBorder="1" applyAlignment="1">
      <alignment vertical="center"/>
    </xf>
    <xf numFmtId="169" fontId="41" fillId="0" borderId="1" xfId="107" applyNumberFormat="1" applyFont="1" applyBorder="1" applyAlignment="1">
      <alignment horizontal="center" vertical="center"/>
    </xf>
    <xf numFmtId="168" fontId="42" fillId="0" borderId="1" xfId="107" applyNumberFormat="1" applyFont="1" applyFill="1" applyBorder="1" applyAlignment="1">
      <alignment vertical="center"/>
    </xf>
    <xf numFmtId="170" fontId="42" fillId="0" borderId="1" xfId="107" applyNumberFormat="1" applyFont="1" applyFill="1" applyBorder="1" applyAlignment="1">
      <alignment vertical="center"/>
    </xf>
    <xf numFmtId="171" fontId="42" fillId="0" borderId="1" xfId="107" applyNumberFormat="1" applyFont="1" applyFill="1" applyBorder="1" applyAlignment="1">
      <alignment vertical="center"/>
    </xf>
    <xf numFmtId="171" fontId="42" fillId="0" borderId="23" xfId="107" applyNumberFormat="1" applyFont="1" applyFill="1" applyBorder="1" applyAlignment="1">
      <alignment vertical="center"/>
    </xf>
    <xf numFmtId="168" fontId="11" fillId="0" borderId="0" xfId="107" applyNumberFormat="1" applyFont="1" applyAlignment="1">
      <alignment vertical="center"/>
    </xf>
    <xf numFmtId="169" fontId="36" fillId="0" borderId="0" xfId="49" applyNumberFormat="1" applyFont="1" applyFill="1"/>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81" fillId="0" borderId="1" xfId="108" quotePrefix="1" applyNumberFormat="1" applyFont="1" applyFill="1" applyBorder="1" applyAlignment="1">
      <alignment horizontal="center" vertical="center" wrapText="1"/>
    </xf>
    <xf numFmtId="0" fontId="80" fillId="0" borderId="1" xfId="1" applyFont="1" applyFill="1" applyBorder="1" applyAlignment="1">
      <alignment horizontal="center" vertical="center" wrapText="1"/>
    </xf>
    <xf numFmtId="0" fontId="36" fillId="0" borderId="1" xfId="1" applyFont="1" applyFill="1" applyBorder="1" applyAlignment="1">
      <alignment horizontal="center" vertical="center" wrapText="1"/>
    </xf>
    <xf numFmtId="3" fontId="80" fillId="0" borderId="1" xfId="1" applyNumberFormat="1" applyFont="1" applyFill="1" applyBorder="1" applyAlignment="1">
      <alignment horizontal="center" vertical="center" wrapText="1"/>
    </xf>
    <xf numFmtId="0" fontId="80" fillId="0" borderId="1" xfId="1" applyFont="1" applyFill="1" applyBorder="1" applyAlignment="1">
      <alignment horizontal="center" vertical="center" wrapText="1"/>
    </xf>
    <xf numFmtId="0" fontId="80" fillId="0" borderId="1" xfId="1" applyFont="1" applyFill="1" applyBorder="1" applyAlignment="1">
      <alignment horizontal="center" vertical="center" wrapText="1"/>
    </xf>
    <xf numFmtId="49" fontId="81" fillId="0" borderId="1" xfId="108" applyNumberFormat="1" applyFont="1" applyFill="1" applyBorder="1" applyAlignment="1">
      <alignment horizontal="center" vertical="center" wrapText="1"/>
    </xf>
    <xf numFmtId="49" fontId="81" fillId="0" borderId="1" xfId="110" applyNumberFormat="1" applyFont="1" applyFill="1" applyBorder="1" applyAlignment="1">
      <alignment horizontal="center" vertical="center" wrapText="1"/>
    </xf>
    <xf numFmtId="3" fontId="81" fillId="0" borderId="1" xfId="108" applyNumberFormat="1" applyFont="1" applyFill="1" applyBorder="1" applyAlignment="1">
      <alignment horizontal="center" vertical="center" wrapText="1"/>
    </xf>
    <xf numFmtId="0" fontId="81" fillId="0" borderId="1" xfId="108" applyNumberFormat="1" applyFont="1" applyFill="1" applyBorder="1" applyAlignment="1">
      <alignment horizontal="center" vertical="center" wrapText="1"/>
    </xf>
    <xf numFmtId="14" fontId="81" fillId="0" borderId="1" xfId="108" applyNumberFormat="1" applyFont="1" applyFill="1" applyBorder="1" applyAlignment="1">
      <alignment horizontal="center" vertical="center" wrapText="1"/>
    </xf>
    <xf numFmtId="14" fontId="81" fillId="0" borderId="1" xfId="0" applyNumberFormat="1" applyFont="1" applyFill="1" applyBorder="1" applyAlignment="1">
      <alignment horizontal="center" vertical="center" wrapText="1"/>
    </xf>
    <xf numFmtId="172" fontId="79" fillId="0" borderId="1" xfId="0" quotePrefix="1" applyNumberFormat="1" applyFont="1" applyFill="1" applyBorder="1" applyAlignment="1">
      <alignment horizontal="center" vertical="center" wrapText="1"/>
    </xf>
    <xf numFmtId="172"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169" fontId="41" fillId="26" borderId="3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0" fillId="0" borderId="6" xfId="1" applyFont="1" applyBorder="1" applyAlignment="1">
      <alignment horizontal="center" vertical="center" wrapText="1"/>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0" fontId="7" fillId="0" borderId="8" xfId="1" applyFont="1" applyFill="1" applyBorder="1" applyAlignment="1">
      <alignment horizontal="center" vertical="center"/>
    </xf>
    <xf numFmtId="0" fontId="7" fillId="0" borderId="39" xfId="1" applyFont="1" applyFill="1" applyBorder="1" applyAlignment="1">
      <alignment horizontal="center" vertical="center"/>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2" fillId="0" borderId="26" xfId="107" applyFont="1" applyBorder="1" applyAlignment="1">
      <alignment horizontal="left" vertical="center"/>
    </xf>
    <xf numFmtId="0" fontId="42" fillId="0" borderId="1" xfId="107" applyFont="1" applyBorder="1" applyAlignment="1">
      <alignment horizontal="left" vertical="center"/>
    </xf>
    <xf numFmtId="171" fontId="42" fillId="0" borderId="4" xfId="107" applyNumberFormat="1" applyFont="1" applyFill="1" applyBorder="1" applyAlignment="1">
      <alignment horizontal="center" vertical="center"/>
    </xf>
    <xf numFmtId="171" fontId="42" fillId="0" borderId="3" xfId="107" applyNumberFormat="1" applyFont="1" applyFill="1" applyBorder="1" applyAlignment="1">
      <alignment horizontal="center" vertical="center"/>
    </xf>
    <xf numFmtId="0" fontId="42" fillId="0" borderId="24" xfId="107" applyFont="1" applyBorder="1" applyAlignment="1">
      <alignment horizontal="left" vertical="center"/>
    </xf>
    <xf numFmtId="0" fontId="42" fillId="0" borderId="23" xfId="107" applyFont="1" applyBorder="1" applyAlignment="1">
      <alignment horizontal="left" vertical="center"/>
    </xf>
    <xf numFmtId="171" fontId="42" fillId="0" borderId="52" xfId="107" applyNumberFormat="1" applyFont="1" applyFill="1" applyBorder="1" applyAlignment="1">
      <alignment horizontal="center" vertical="center"/>
    </xf>
    <xf numFmtId="171" fontId="42" fillId="0" borderId="45" xfId="107" applyNumberFormat="1" applyFont="1" applyFill="1" applyBorder="1" applyAlignment="1">
      <alignment horizontal="center" vertical="center"/>
    </xf>
    <xf numFmtId="0" fontId="41" fillId="0" borderId="0" xfId="107" applyFont="1" applyFill="1" applyBorder="1" applyAlignment="1">
      <alignment horizontal="left" vertical="center" wrapText="1"/>
    </xf>
    <xf numFmtId="168" fontId="42" fillId="0" borderId="4" xfId="107" applyNumberFormat="1" applyFont="1" applyFill="1" applyBorder="1" applyAlignment="1">
      <alignment horizontal="center" vertical="center"/>
    </xf>
    <xf numFmtId="168" fontId="42" fillId="0" borderId="3" xfId="107" applyNumberFormat="1" applyFont="1" applyFill="1" applyBorder="1" applyAlignment="1">
      <alignment horizontal="center" vertical="center"/>
    </xf>
    <xf numFmtId="170" fontId="42" fillId="0" borderId="4" xfId="107" applyNumberFormat="1" applyFont="1" applyFill="1" applyBorder="1" applyAlignment="1">
      <alignment horizontal="center" vertical="center"/>
    </xf>
    <xf numFmtId="170" fontId="42" fillId="0" borderId="3" xfId="107" applyNumberFormat="1" applyFont="1" applyFill="1" applyBorder="1" applyAlignment="1">
      <alignment horizontal="center" vertical="center"/>
    </xf>
    <xf numFmtId="0" fontId="41" fillId="0" borderId="26" xfId="107" applyFont="1" applyBorder="1" applyAlignment="1">
      <alignment horizontal="left" vertical="center"/>
    </xf>
    <xf numFmtId="0" fontId="41" fillId="0" borderId="1" xfId="107" applyFont="1" applyBorder="1" applyAlignment="1">
      <alignment horizontal="left" vertical="center"/>
    </xf>
    <xf numFmtId="168" fontId="42" fillId="0" borderId="4" xfId="107" applyNumberFormat="1" applyFont="1" applyBorder="1" applyAlignment="1">
      <alignment horizontal="center" vertical="center"/>
    </xf>
    <xf numFmtId="168" fontId="42" fillId="0" borderId="3" xfId="107" applyNumberFormat="1" applyFont="1" applyBorder="1" applyAlignment="1">
      <alignment horizontal="center" vertical="center"/>
    </xf>
    <xf numFmtId="169" fontId="41" fillId="0" borderId="4" xfId="107" applyNumberFormat="1" applyFont="1" applyBorder="1" applyAlignment="1">
      <alignment horizontal="center" vertical="center"/>
    </xf>
    <xf numFmtId="169" fontId="41" fillId="0" borderId="3" xfId="107" applyNumberFormat="1" applyFont="1" applyBorder="1" applyAlignment="1">
      <alignment horizontal="center" vertical="center"/>
    </xf>
    <xf numFmtId="168" fontId="41" fillId="0" borderId="4" xfId="107" applyNumberFormat="1" applyFont="1" applyBorder="1" applyAlignment="1">
      <alignment horizontal="center" vertical="center"/>
    </xf>
    <xf numFmtId="168" fontId="41" fillId="0" borderId="3" xfId="107" applyNumberFormat="1" applyFont="1" applyBorder="1" applyAlignment="1">
      <alignment horizontal="center" vertical="center"/>
    </xf>
    <xf numFmtId="168" fontId="41" fillId="0" borderId="4" xfId="107" applyNumberFormat="1" applyFont="1" applyFill="1" applyBorder="1" applyAlignment="1">
      <alignment horizontal="center" vertical="center"/>
    </xf>
    <xf numFmtId="168" fontId="41" fillId="0" borderId="3" xfId="107" applyNumberFormat="1" applyFont="1" applyFill="1" applyBorder="1" applyAlignment="1">
      <alignment horizontal="center" vertical="center"/>
    </xf>
    <xf numFmtId="167" fontId="66" fillId="0" borderId="49" xfId="107" applyNumberFormat="1" applyFont="1" applyBorder="1" applyAlignment="1">
      <alignment horizontal="center" vertical="center"/>
    </xf>
    <xf numFmtId="0" fontId="42" fillId="0" borderId="28" xfId="107" applyFont="1" applyBorder="1" applyAlignment="1">
      <alignment horizontal="left" vertical="center"/>
    </xf>
    <xf numFmtId="0" fontId="42" fillId="0" borderId="27" xfId="107" applyFont="1" applyBorder="1" applyAlignment="1">
      <alignment horizontal="left" vertical="center"/>
    </xf>
    <xf numFmtId="1" fontId="43" fillId="0" borderId="50" xfId="107" applyNumberFormat="1" applyFont="1" applyFill="1" applyBorder="1" applyAlignment="1">
      <alignment horizontal="center" vertical="center" wrapText="1"/>
    </xf>
    <xf numFmtId="1" fontId="43" fillId="0" borderId="44" xfId="107" applyNumberFormat="1" applyFont="1" applyFill="1" applyBorder="1" applyAlignment="1">
      <alignment horizontal="center" vertical="center" wrapText="1"/>
    </xf>
    <xf numFmtId="0" fontId="11" fillId="0" borderId="4" xfId="107" applyFont="1" applyBorder="1" applyAlignment="1">
      <alignment horizontal="center" vertical="center"/>
    </xf>
    <xf numFmtId="0" fontId="11" fillId="0" borderId="3" xfId="107" applyFont="1" applyBorder="1" applyAlignment="1">
      <alignment horizontal="center" vertical="center"/>
    </xf>
    <xf numFmtId="0" fontId="41" fillId="0" borderId="24" xfId="107" applyFont="1" applyBorder="1" applyAlignment="1">
      <alignment horizontal="left" vertical="center"/>
    </xf>
    <xf numFmtId="0" fontId="41" fillId="0" borderId="23" xfId="107" applyFont="1" applyBorder="1" applyAlignment="1">
      <alignment horizontal="left" vertical="center"/>
    </xf>
    <xf numFmtId="168" fontId="42" fillId="0" borderId="52" xfId="107" applyNumberFormat="1" applyFont="1" applyBorder="1" applyAlignment="1">
      <alignment horizontal="center" vertical="center"/>
    </xf>
    <xf numFmtId="168" fontId="42" fillId="0" borderId="45" xfId="107"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52" xfId="50" applyFont="1" applyFill="1" applyBorder="1" applyAlignment="1">
      <alignment horizontal="center" vertical="center"/>
    </xf>
    <xf numFmtId="0" fontId="74" fillId="0" borderId="45" xfId="50" applyFont="1" applyFill="1" applyBorder="1" applyAlignment="1">
      <alignment horizontal="center" vertical="center"/>
    </xf>
    <xf numFmtId="0" fontId="11" fillId="0" borderId="48" xfId="107" applyFont="1" applyBorder="1" applyAlignment="1">
      <alignment horizontal="left" vertical="center"/>
    </xf>
    <xf numFmtId="0" fontId="11" fillId="0" borderId="49" xfId="107" applyFont="1" applyBorder="1" applyAlignment="1">
      <alignment horizontal="left" vertical="center"/>
    </xf>
    <xf numFmtId="0" fontId="11" fillId="0" borderId="1" xfId="107"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4" fillId="0" borderId="51"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11" fillId="0" borderId="46" xfId="107" applyFont="1" applyBorder="1" applyAlignment="1">
      <alignment horizontal="left" vertical="center"/>
    </xf>
    <xf numFmtId="0" fontId="11" fillId="0" borderId="20" xfId="107" applyFont="1" applyBorder="1" applyAlignment="1">
      <alignment horizontal="left" vertical="center"/>
    </xf>
    <xf numFmtId="3" fontId="11" fillId="0" borderId="2" xfId="107" applyNumberFormat="1" applyFont="1" applyFill="1" applyBorder="1" applyAlignment="1">
      <alignment horizontal="center" vertical="center"/>
    </xf>
    <xf numFmtId="0" fontId="11" fillId="0" borderId="42" xfId="107" applyFont="1" applyBorder="1" applyAlignment="1">
      <alignment horizontal="left" vertical="center"/>
    </xf>
    <xf numFmtId="0" fontId="11" fillId="0" borderId="47" xfId="107" applyFont="1" applyBorder="1" applyAlignment="1">
      <alignment horizontal="left" vertical="center"/>
    </xf>
    <xf numFmtId="3" fontId="11" fillId="0" borderId="1" xfId="107" applyNumberFormat="1" applyFont="1" applyBorder="1" applyAlignment="1">
      <alignment horizontal="center" vertical="center"/>
    </xf>
    <xf numFmtId="0" fontId="11" fillId="0" borderId="26" xfId="107" applyFont="1" applyBorder="1" applyAlignment="1">
      <alignment horizontal="left" vertical="center"/>
    </xf>
    <xf numFmtId="0" fontId="11" fillId="0" borderId="1" xfId="107" applyFont="1" applyBorder="1" applyAlignment="1">
      <alignment horizontal="left" vertical="center"/>
    </xf>
    <xf numFmtId="0" fontId="11" fillId="0" borderId="35" xfId="107" applyFont="1" applyBorder="1" applyAlignment="1">
      <alignment horizontal="left" vertical="center"/>
    </xf>
    <xf numFmtId="10" fontId="41" fillId="0" borderId="3" xfId="107" applyNumberFormat="1" applyFont="1" applyFill="1" applyBorder="1" applyAlignment="1">
      <alignment horizontal="center" vertical="center"/>
    </xf>
    <xf numFmtId="10" fontId="41" fillId="0" borderId="1" xfId="107" applyNumberFormat="1" applyFont="1" applyFill="1" applyBorder="1" applyAlignment="1">
      <alignment horizontal="center" vertical="center"/>
    </xf>
    <xf numFmtId="0" fontId="11" fillId="0" borderId="24" xfId="107" applyFont="1" applyBorder="1" applyAlignment="1">
      <alignment horizontal="left" vertical="center"/>
    </xf>
    <xf numFmtId="0" fontId="11" fillId="0" borderId="23" xfId="107" applyFont="1" applyBorder="1" applyAlignment="1">
      <alignment horizontal="left" vertical="center"/>
    </xf>
    <xf numFmtId="0" fontId="11" fillId="0" borderId="38" xfId="107" applyFont="1" applyBorder="1" applyAlignment="1">
      <alignment horizontal="left" vertical="center"/>
    </xf>
    <xf numFmtId="4" fontId="41" fillId="0" borderId="45" xfId="107" applyNumberFormat="1" applyFont="1" applyFill="1" applyBorder="1" applyAlignment="1">
      <alignment horizontal="center" vertical="center"/>
    </xf>
    <xf numFmtId="4" fontId="41" fillId="0" borderId="23" xfId="107" applyNumberFormat="1" applyFont="1" applyFill="1" applyBorder="1" applyAlignment="1">
      <alignment horizontal="center" vertical="center"/>
    </xf>
    <xf numFmtId="10" fontId="41" fillId="0" borderId="26" xfId="107" applyNumberFormat="1" applyFont="1" applyBorder="1" applyAlignment="1">
      <alignment horizontal="center" vertical="center"/>
    </xf>
    <xf numFmtId="10" fontId="41" fillId="0" borderId="35" xfId="107" applyNumberFormat="1" applyFont="1" applyBorder="1" applyAlignment="1">
      <alignment horizontal="center" vertical="center"/>
    </xf>
    <xf numFmtId="0" fontId="11" fillId="0" borderId="43" xfId="107" applyFont="1" applyBorder="1" applyAlignment="1">
      <alignment horizontal="left" vertical="center"/>
    </xf>
    <xf numFmtId="0" fontId="11" fillId="0" borderId="10" xfId="107" applyFont="1" applyBorder="1" applyAlignment="1">
      <alignment horizontal="left" vertical="center"/>
    </xf>
    <xf numFmtId="0" fontId="11" fillId="0" borderId="40" xfId="107" applyFont="1" applyBorder="1" applyAlignment="1">
      <alignment horizontal="left" vertical="center"/>
    </xf>
    <xf numFmtId="10" fontId="41" fillId="0" borderId="24" xfId="107" applyNumberFormat="1" applyFont="1" applyBorder="1" applyAlignment="1">
      <alignment horizontal="center" vertical="center"/>
    </xf>
    <xf numFmtId="10" fontId="41" fillId="0" borderId="38" xfId="107" applyNumberFormat="1" applyFont="1" applyBorder="1" applyAlignment="1">
      <alignment horizontal="center" vertical="center"/>
    </xf>
    <xf numFmtId="0" fontId="11" fillId="0" borderId="28" xfId="107" applyFont="1" applyBorder="1" applyAlignment="1">
      <alignment horizontal="left" vertical="center"/>
    </xf>
    <xf numFmtId="0" fontId="11" fillId="0" borderId="27" xfId="107" applyFont="1" applyBorder="1" applyAlignment="1">
      <alignment horizontal="left" vertical="center"/>
    </xf>
    <xf numFmtId="0" fontId="11" fillId="0" borderId="41" xfId="107" applyFont="1" applyBorder="1" applyAlignment="1">
      <alignment horizontal="left" vertical="center"/>
    </xf>
    <xf numFmtId="1" fontId="43" fillId="0" borderId="27" xfId="107" applyNumberFormat="1" applyFont="1" applyFill="1" applyBorder="1" applyAlignment="1">
      <alignment horizontal="center" vertical="center" wrapText="1"/>
    </xf>
    <xf numFmtId="9" fontId="41" fillId="0" borderId="26" xfId="107" applyNumberFormat="1" applyFont="1" applyBorder="1" applyAlignment="1">
      <alignment horizontal="center" vertical="center"/>
    </xf>
    <xf numFmtId="9" fontId="41" fillId="0" borderId="35" xfId="107" applyNumberFormat="1" applyFont="1" applyBorder="1" applyAlignment="1">
      <alignment horizontal="center" vertical="center"/>
    </xf>
    <xf numFmtId="0" fontId="11" fillId="0" borderId="26" xfId="107" applyFont="1" applyBorder="1" applyAlignment="1">
      <alignment horizontal="center" vertical="center"/>
    </xf>
    <xf numFmtId="0" fontId="11" fillId="0" borderId="35" xfId="107" applyFont="1" applyBorder="1" applyAlignment="1">
      <alignment horizontal="center" vertical="center"/>
    </xf>
    <xf numFmtId="3" fontId="41" fillId="0" borderId="26" xfId="107" applyNumberFormat="1" applyFont="1" applyBorder="1" applyAlignment="1">
      <alignment horizontal="center" vertical="center"/>
    </xf>
    <xf numFmtId="3" fontId="41" fillId="0" borderId="35" xfId="107" applyNumberFormat="1" applyFont="1" applyBorder="1" applyAlignment="1">
      <alignment horizontal="center" vertical="center"/>
    </xf>
    <xf numFmtId="3" fontId="41" fillId="0" borderId="25" xfId="107" applyNumberFormat="1" applyFont="1" applyBorder="1" applyAlignment="1">
      <alignment horizontal="center" vertical="center"/>
    </xf>
    <xf numFmtId="3" fontId="41" fillId="0" borderId="37" xfId="107" applyNumberFormat="1" applyFont="1" applyBorder="1" applyAlignment="1">
      <alignment horizontal="center" vertical="center"/>
    </xf>
    <xf numFmtId="3" fontId="41" fillId="0" borderId="25" xfId="107" applyNumberFormat="1" applyFont="1" applyFill="1" applyBorder="1" applyAlignment="1">
      <alignment horizontal="center" vertical="center"/>
    </xf>
    <xf numFmtId="3" fontId="41" fillId="0" borderId="37" xfId="107" applyNumberFormat="1" applyFont="1" applyFill="1" applyBorder="1" applyAlignment="1">
      <alignment horizontal="center" vertical="center"/>
    </xf>
    <xf numFmtId="0" fontId="41" fillId="0" borderId="4" xfId="107" applyFont="1" applyFill="1" applyBorder="1" applyAlignment="1">
      <alignment horizontal="center" vertical="center"/>
    </xf>
    <xf numFmtId="0" fontId="41" fillId="0" borderId="3" xfId="107" applyFont="1" applyFill="1" applyBorder="1" applyAlignment="1">
      <alignment horizontal="center" vertical="center"/>
    </xf>
    <xf numFmtId="0" fontId="43" fillId="0" borderId="0" xfId="107" applyFont="1" applyFill="1" applyAlignment="1">
      <alignment horizontal="center" vertical="center"/>
    </xf>
    <xf numFmtId="0" fontId="9" fillId="0" borderId="0" xfId="1" applyFont="1" applyAlignment="1">
      <alignment horizontal="center" vertical="center"/>
    </xf>
    <xf numFmtId="0" fontId="11" fillId="0" borderId="25" xfId="107" applyFont="1" applyBorder="1" applyAlignment="1">
      <alignment horizontal="center" vertical="center"/>
    </xf>
    <xf numFmtId="0" fontId="11" fillId="0" borderId="37" xfId="107" applyFont="1" applyBorder="1" applyAlignment="1">
      <alignment horizontal="center" vertical="center"/>
    </xf>
    <xf numFmtId="0" fontId="43" fillId="0" borderId="0" xfId="107" applyFont="1" applyFill="1" applyAlignment="1">
      <alignment horizontal="center" vertical="center" wrapText="1"/>
    </xf>
    <xf numFmtId="0" fontId="43" fillId="0" borderId="28" xfId="107" applyFont="1" applyBorder="1" applyAlignment="1">
      <alignment horizontal="left" vertical="center"/>
    </xf>
    <xf numFmtId="0" fontId="43" fillId="0" borderId="27" xfId="107" applyFont="1" applyBorder="1" applyAlignment="1">
      <alignment horizontal="left" vertical="center"/>
    </xf>
    <xf numFmtId="0" fontId="43" fillId="0" borderId="41" xfId="107" applyFont="1" applyBorder="1" applyAlignment="1">
      <alignment horizontal="left" vertical="center"/>
    </xf>
    <xf numFmtId="167" fontId="29" fillId="0" borderId="42" xfId="107" applyNumberFormat="1" applyFont="1" applyFill="1" applyBorder="1" applyAlignment="1">
      <alignment horizontal="center" vertical="center"/>
    </xf>
    <xf numFmtId="167" fontId="29" fillId="0" borderId="36" xfId="10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1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3 3" xfId="109"/>
    <cellStyle name="Обычный 14" xfId="77"/>
    <cellStyle name="Обычный 15" xfId="103"/>
    <cellStyle name="Обычный 15 2" xfId="106"/>
    <cellStyle name="Обычный 16" xfId="107"/>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20" xfId="110"/>
    <cellStyle name="Обычный 29" xfId="10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-1228258542.0594816</c:v>
                </c:pt>
                <c:pt idx="1">
                  <c:v>-1029153648.6527218</c:v>
                </c:pt>
                <c:pt idx="2">
                  <c:v>-855783293.0913415</c:v>
                </c:pt>
                <c:pt idx="3">
                  <c:v>-655082555.79795098</c:v>
                </c:pt>
                <c:pt idx="4">
                  <c:v>-435876914.20649886</c:v>
                </c:pt>
                <c:pt idx="5">
                  <c:v>-239558493.14250231</c:v>
                </c:pt>
                <c:pt idx="6">
                  <c:v>-93737356.961167306</c:v>
                </c:pt>
                <c:pt idx="7">
                  <c:v>10879378.382880077</c:v>
                </c:pt>
                <c:pt idx="8">
                  <c:v>105163054.82757835</c:v>
                </c:pt>
                <c:pt idx="9">
                  <c:v>210384134.3590135</c:v>
                </c:pt>
                <c:pt idx="10">
                  <c:v>322464326.28313625</c:v>
                </c:pt>
              </c:numCache>
            </c:numRef>
          </c:val>
          <c:smooth val="0"/>
          <c:extLst>
            <c:ext xmlns:c16="http://schemas.microsoft.com/office/drawing/2014/chart" uri="{C3380CC4-5D6E-409C-BE32-E72D297353CC}">
              <c16:uniqueId val="{00000000-6929-4985-B724-F3AA4B6F2B40}"/>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-1151678043.2191653</c:v>
                </c:pt>
                <c:pt idx="1">
                  <c:v>-892558028.99503446</c:v>
                </c:pt>
                <c:pt idx="2">
                  <c:v>-635161090.29959488</c:v>
                </c:pt>
                <c:pt idx="3">
                  <c:v>-295233028.55594122</c:v>
                </c:pt>
                <c:pt idx="4">
                  <c:v>128311708.63160485</c:v>
                </c:pt>
                <c:pt idx="5">
                  <c:v>561042827.41506624</c:v>
                </c:pt>
                <c:pt idx="6">
                  <c:v>927722694.55582428</c:v>
                </c:pt>
                <c:pt idx="7">
                  <c:v>1227830480.9130788</c:v>
                </c:pt>
                <c:pt idx="8">
                  <c:v>1536378044.4885514</c:v>
                </c:pt>
                <c:pt idx="9">
                  <c:v>1929201922.0743906</c:v>
                </c:pt>
                <c:pt idx="10">
                  <c:v>2406548159.3421345</c:v>
                </c:pt>
              </c:numCache>
            </c:numRef>
          </c:val>
          <c:smooth val="0"/>
          <c:extLst>
            <c:ext xmlns:c16="http://schemas.microsoft.com/office/drawing/2014/chart" uri="{C3380CC4-5D6E-409C-BE32-E72D297353CC}">
              <c16:uniqueId val="{00000001-6929-4985-B724-F3AA4B6F2B4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L_NS2000.VL.0023/&#1056;&#1069;&#1060;%20L_NS2000.VL.0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1">
          <cell r="D11">
            <v>1</v>
          </cell>
        </row>
        <row r="12">
          <cell r="D12">
            <v>0</v>
          </cell>
        </row>
        <row r="13">
          <cell r="D13">
            <v>5</v>
          </cell>
        </row>
        <row r="16">
          <cell r="D16">
            <v>1</v>
          </cell>
        </row>
        <row r="26">
          <cell r="B26">
            <v>44927</v>
          </cell>
        </row>
        <row r="27">
          <cell r="D27">
            <v>27</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420" t="s">
        <v>710</v>
      </c>
      <c r="B5" s="420"/>
      <c r="C5" s="420"/>
      <c r="D5" s="142"/>
      <c r="E5" s="142"/>
      <c r="F5" s="131"/>
      <c r="G5" s="131"/>
      <c r="H5" s="131"/>
      <c r="I5" s="131"/>
    </row>
    <row r="6" spans="1:21" s="12" customFormat="1" ht="18.75" x14ac:dyDescent="0.3">
      <c r="A6" s="17" t="s">
        <v>430</v>
      </c>
      <c r="D6" s="141"/>
      <c r="E6" s="141"/>
      <c r="F6" s="16"/>
      <c r="G6" s="15"/>
    </row>
    <row r="7" spans="1:21" s="12" customFormat="1" ht="18.75" x14ac:dyDescent="0.2">
      <c r="A7" s="424" t="s">
        <v>8</v>
      </c>
      <c r="B7" s="424"/>
      <c r="C7" s="424"/>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25" t="s">
        <v>476</v>
      </c>
      <c r="B9" s="425"/>
      <c r="C9" s="425"/>
      <c r="D9" s="144"/>
      <c r="E9" s="146"/>
      <c r="F9" s="8"/>
      <c r="G9" s="8"/>
      <c r="H9" s="13"/>
      <c r="I9" s="13"/>
      <c r="J9" s="13"/>
      <c r="K9" s="13"/>
      <c r="L9" s="13"/>
      <c r="M9" s="13"/>
      <c r="N9" s="13"/>
      <c r="O9" s="13"/>
      <c r="P9" s="13"/>
      <c r="Q9" s="13"/>
      <c r="R9" s="13"/>
      <c r="S9" s="13"/>
      <c r="T9" s="13"/>
      <c r="U9" s="13"/>
    </row>
    <row r="10" spans="1:21" s="12" customFormat="1" ht="18.75" x14ac:dyDescent="0.2">
      <c r="A10" s="421" t="s">
        <v>7</v>
      </c>
      <c r="B10" s="421"/>
      <c r="C10" s="421"/>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425" t="s">
        <v>490</v>
      </c>
      <c r="B12" s="425"/>
      <c r="C12" s="425"/>
      <c r="D12" s="146"/>
      <c r="E12" s="146"/>
      <c r="F12" s="8"/>
      <c r="G12" s="8"/>
      <c r="H12" s="13"/>
      <c r="I12" s="13"/>
      <c r="J12" s="13"/>
      <c r="K12" s="13"/>
      <c r="L12" s="13"/>
      <c r="M12" s="13"/>
      <c r="N12" s="13"/>
      <c r="O12" s="13"/>
      <c r="P12" s="13"/>
      <c r="Q12" s="13"/>
      <c r="R12" s="13"/>
      <c r="S12" s="13"/>
      <c r="T12" s="13"/>
      <c r="U12" s="13"/>
    </row>
    <row r="13" spans="1:21" s="12" customFormat="1" ht="18.75" x14ac:dyDescent="0.2">
      <c r="A13" s="421" t="s">
        <v>6</v>
      </c>
      <c r="B13" s="421"/>
      <c r="C13" s="421"/>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426" t="s">
        <v>493</v>
      </c>
      <c r="B15" s="426"/>
      <c r="C15" s="426"/>
      <c r="D15" s="146"/>
      <c r="E15" s="146"/>
      <c r="F15" s="8"/>
      <c r="G15" s="8"/>
      <c r="H15" s="8"/>
      <c r="I15" s="8"/>
      <c r="J15" s="8"/>
      <c r="K15" s="8"/>
      <c r="L15" s="8"/>
      <c r="M15" s="8"/>
      <c r="N15" s="8"/>
      <c r="O15" s="8"/>
      <c r="P15" s="8"/>
      <c r="Q15" s="8"/>
      <c r="R15" s="8"/>
      <c r="S15" s="8"/>
      <c r="T15" s="8"/>
      <c r="U15" s="8"/>
    </row>
    <row r="16" spans="1:21" s="3" customFormat="1" ht="15" customHeight="1" x14ac:dyDescent="0.2">
      <c r="A16" s="421" t="s">
        <v>5</v>
      </c>
      <c r="B16" s="421"/>
      <c r="C16" s="421"/>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199"/>
      <c r="E17" s="199"/>
      <c r="F17" s="4"/>
      <c r="G17" s="4"/>
      <c r="H17" s="4"/>
      <c r="I17" s="4"/>
      <c r="J17" s="4"/>
      <c r="K17" s="4"/>
      <c r="L17" s="4"/>
      <c r="M17" s="4"/>
      <c r="N17" s="4"/>
      <c r="O17" s="4"/>
      <c r="P17" s="4"/>
      <c r="Q17" s="4"/>
      <c r="R17" s="4"/>
    </row>
    <row r="18" spans="1:21" s="3" customFormat="1" ht="15" customHeight="1" x14ac:dyDescent="0.2">
      <c r="A18" s="422" t="s">
        <v>365</v>
      </c>
      <c r="B18" s="423"/>
      <c r="C18" s="423"/>
      <c r="D18" s="200"/>
      <c r="E18" s="200"/>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503</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504</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417"/>
      <c r="B24" s="418"/>
      <c r="C24" s="418"/>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198" t="s">
        <v>477</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198"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198"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198"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198"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198"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495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495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492</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495</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381</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495</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495</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495</v>
      </c>
      <c r="D38" s="150"/>
      <c r="E38" s="150"/>
      <c r="F38" s="23"/>
      <c r="G38" s="23"/>
      <c r="H38" s="23"/>
      <c r="I38" s="23"/>
      <c r="J38" s="23"/>
      <c r="K38" s="23"/>
      <c r="L38" s="23"/>
      <c r="M38" s="23"/>
      <c r="N38" s="23"/>
      <c r="O38" s="23"/>
      <c r="P38" s="23"/>
      <c r="Q38" s="23"/>
      <c r="R38" s="23"/>
      <c r="S38" s="23"/>
      <c r="T38" s="23"/>
      <c r="U38" s="23"/>
    </row>
    <row r="39" spans="1:21" ht="23.25" customHeight="1" x14ac:dyDescent="0.25">
      <c r="A39" s="417"/>
      <c r="B39" s="418"/>
      <c r="C39" s="419"/>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174" t="str">
        <f>CONCATENATE('8. Общие сведения'!B24,"; ",(ROUND(C48,2))," ","млн. руб.")</f>
        <v>2*40 МВА, 2*0.5 км, в т.ч. прирост 2*40 МВА, 2*0.5 км; 616,9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381</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483</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417"/>
      <c r="B47" s="418"/>
      <c r="C47" s="419"/>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645</v>
      </c>
      <c r="C48" s="157">
        <v>616.89719234358097</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646</v>
      </c>
      <c r="C49" s="157">
        <v>497.5956912026075</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91"/>
  <sheetViews>
    <sheetView view="pageBreakPreview" zoomScale="40" zoomScaleSheetLayoutView="40" workbookViewId="0">
      <selection activeCell="S22" sqref="S22:S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2" customFormat="1" ht="15.75" x14ac:dyDescent="0.2">
      <c r="A5" s="17"/>
    </row>
    <row r="6" spans="1:28" s="12" customFormat="1" ht="18.75" x14ac:dyDescent="0.2">
      <c r="A6" s="424" t="s">
        <v>8</v>
      </c>
      <c r="B6" s="424"/>
      <c r="C6" s="424"/>
      <c r="D6" s="424"/>
      <c r="E6" s="424"/>
      <c r="F6" s="424"/>
      <c r="G6" s="424"/>
      <c r="H6" s="424"/>
      <c r="I6" s="424"/>
      <c r="J6" s="424"/>
      <c r="K6" s="424"/>
      <c r="L6" s="424"/>
      <c r="M6" s="424"/>
      <c r="N6" s="424"/>
      <c r="O6" s="424"/>
      <c r="P6" s="424"/>
      <c r="Q6" s="424"/>
      <c r="R6" s="424"/>
      <c r="S6" s="424"/>
      <c r="T6" s="124"/>
      <c r="U6" s="124"/>
      <c r="V6" s="124"/>
      <c r="W6" s="124"/>
      <c r="X6" s="124"/>
      <c r="Y6" s="124"/>
      <c r="Z6" s="124"/>
      <c r="AA6" s="124"/>
      <c r="AB6" s="124"/>
    </row>
    <row r="7" spans="1:28" s="12" customFormat="1" ht="18.75" x14ac:dyDescent="0.2">
      <c r="A7" s="424"/>
      <c r="B7" s="424"/>
      <c r="C7" s="424"/>
      <c r="D7" s="424"/>
      <c r="E7" s="424"/>
      <c r="F7" s="424"/>
      <c r="G7" s="424"/>
      <c r="H7" s="424"/>
      <c r="I7" s="424"/>
      <c r="J7" s="424"/>
      <c r="K7" s="424"/>
      <c r="L7" s="424"/>
      <c r="M7" s="424"/>
      <c r="N7" s="424"/>
      <c r="O7" s="424"/>
      <c r="P7" s="424"/>
      <c r="Q7" s="424"/>
      <c r="R7" s="424"/>
      <c r="S7" s="424"/>
      <c r="T7" s="124"/>
      <c r="U7" s="124"/>
      <c r="V7" s="124"/>
      <c r="W7" s="124"/>
      <c r="X7" s="124"/>
      <c r="Y7" s="124"/>
      <c r="Z7" s="124"/>
      <c r="AA7" s="124"/>
      <c r="AB7" s="124"/>
    </row>
    <row r="8" spans="1:28" s="12" customFormat="1" ht="18.75" x14ac:dyDescent="0.2">
      <c r="A8" s="427" t="s">
        <v>476</v>
      </c>
      <c r="B8" s="427"/>
      <c r="C8" s="427"/>
      <c r="D8" s="427"/>
      <c r="E8" s="427"/>
      <c r="F8" s="427"/>
      <c r="G8" s="427"/>
      <c r="H8" s="427"/>
      <c r="I8" s="427"/>
      <c r="J8" s="427"/>
      <c r="K8" s="427"/>
      <c r="L8" s="427"/>
      <c r="M8" s="427"/>
      <c r="N8" s="427"/>
      <c r="O8" s="427"/>
      <c r="P8" s="427"/>
      <c r="Q8" s="427"/>
      <c r="R8" s="427"/>
      <c r="S8" s="427"/>
      <c r="T8" s="124"/>
      <c r="U8" s="124"/>
      <c r="V8" s="124"/>
      <c r="W8" s="124"/>
      <c r="X8" s="124"/>
      <c r="Y8" s="124"/>
      <c r="Z8" s="124"/>
      <c r="AA8" s="124"/>
      <c r="AB8" s="124"/>
    </row>
    <row r="9" spans="1:28" s="12" customFormat="1" ht="18.75" x14ac:dyDescent="0.2">
      <c r="A9" s="421" t="s">
        <v>7</v>
      </c>
      <c r="B9" s="421"/>
      <c r="C9" s="421"/>
      <c r="D9" s="421"/>
      <c r="E9" s="421"/>
      <c r="F9" s="421"/>
      <c r="G9" s="421"/>
      <c r="H9" s="421"/>
      <c r="I9" s="421"/>
      <c r="J9" s="421"/>
      <c r="K9" s="421"/>
      <c r="L9" s="421"/>
      <c r="M9" s="421"/>
      <c r="N9" s="421"/>
      <c r="O9" s="421"/>
      <c r="P9" s="421"/>
      <c r="Q9" s="421"/>
      <c r="R9" s="421"/>
      <c r="S9" s="421"/>
      <c r="T9" s="124"/>
      <c r="U9" s="124"/>
      <c r="V9" s="124"/>
      <c r="W9" s="124"/>
      <c r="X9" s="124"/>
      <c r="Y9" s="124"/>
      <c r="Z9" s="124"/>
      <c r="AA9" s="124"/>
      <c r="AB9" s="124"/>
    </row>
    <row r="10" spans="1:28" s="12" customFormat="1" ht="18.75" x14ac:dyDescent="0.2">
      <c r="A10" s="424"/>
      <c r="B10" s="424"/>
      <c r="C10" s="424"/>
      <c r="D10" s="424"/>
      <c r="E10" s="424"/>
      <c r="F10" s="424"/>
      <c r="G10" s="424"/>
      <c r="H10" s="424"/>
      <c r="I10" s="424"/>
      <c r="J10" s="424"/>
      <c r="K10" s="424"/>
      <c r="L10" s="424"/>
      <c r="M10" s="424"/>
      <c r="N10" s="424"/>
      <c r="O10" s="424"/>
      <c r="P10" s="424"/>
      <c r="Q10" s="424"/>
      <c r="R10" s="424"/>
      <c r="S10" s="424"/>
      <c r="T10" s="124"/>
      <c r="U10" s="124"/>
      <c r="V10" s="124"/>
      <c r="W10" s="124"/>
      <c r="X10" s="124"/>
      <c r="Y10" s="124"/>
      <c r="Z10" s="124"/>
      <c r="AA10" s="124"/>
      <c r="AB10" s="124"/>
    </row>
    <row r="11" spans="1:28" s="12" customFormat="1" ht="18.75" x14ac:dyDescent="0.2">
      <c r="A11" s="427" t="s">
        <v>490</v>
      </c>
      <c r="B11" s="427"/>
      <c r="C11" s="427"/>
      <c r="D11" s="427"/>
      <c r="E11" s="427"/>
      <c r="F11" s="427"/>
      <c r="G11" s="427"/>
      <c r="H11" s="427"/>
      <c r="I11" s="427"/>
      <c r="J11" s="427"/>
      <c r="K11" s="427"/>
      <c r="L11" s="427"/>
      <c r="M11" s="427"/>
      <c r="N11" s="427"/>
      <c r="O11" s="427"/>
      <c r="P11" s="427"/>
      <c r="Q11" s="427"/>
      <c r="R11" s="427"/>
      <c r="S11" s="427"/>
      <c r="T11" s="124"/>
      <c r="U11" s="124"/>
      <c r="V11" s="124"/>
      <c r="W11" s="124"/>
      <c r="X11" s="124"/>
      <c r="Y11" s="124"/>
      <c r="Z11" s="124"/>
      <c r="AA11" s="124"/>
      <c r="AB11" s="124"/>
    </row>
    <row r="12" spans="1:28" s="12" customFormat="1" ht="18.75" x14ac:dyDescent="0.2">
      <c r="A12" s="421" t="s">
        <v>6</v>
      </c>
      <c r="B12" s="421"/>
      <c r="C12" s="421"/>
      <c r="D12" s="421"/>
      <c r="E12" s="421"/>
      <c r="F12" s="421"/>
      <c r="G12" s="421"/>
      <c r="H12" s="421"/>
      <c r="I12" s="421"/>
      <c r="J12" s="421"/>
      <c r="K12" s="421"/>
      <c r="L12" s="421"/>
      <c r="M12" s="421"/>
      <c r="N12" s="421"/>
      <c r="O12" s="421"/>
      <c r="P12" s="421"/>
      <c r="Q12" s="421"/>
      <c r="R12" s="421"/>
      <c r="S12" s="421"/>
      <c r="T12" s="124"/>
      <c r="U12" s="124"/>
      <c r="V12" s="124"/>
      <c r="W12" s="124"/>
      <c r="X12" s="124"/>
      <c r="Y12" s="124"/>
      <c r="Z12" s="124"/>
      <c r="AA12" s="124"/>
      <c r="AB12" s="124"/>
    </row>
    <row r="13" spans="1:28" s="9"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193"/>
      <c r="U13" s="193"/>
      <c r="V13" s="193"/>
      <c r="W13" s="193"/>
      <c r="X13" s="193"/>
      <c r="Y13" s="193"/>
      <c r="Z13" s="193"/>
      <c r="AA13" s="193"/>
      <c r="AB13" s="193"/>
    </row>
    <row r="14" spans="1:28" s="3" customFormat="1" ht="15.75" x14ac:dyDescent="0.2">
      <c r="A14" s="42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27"/>
      <c r="C14" s="427"/>
      <c r="D14" s="427"/>
      <c r="E14" s="427"/>
      <c r="F14" s="427"/>
      <c r="G14" s="427"/>
      <c r="H14" s="427"/>
      <c r="I14" s="427"/>
      <c r="J14" s="427"/>
      <c r="K14" s="427"/>
      <c r="L14" s="427"/>
      <c r="M14" s="427"/>
      <c r="N14" s="427"/>
      <c r="O14" s="427"/>
      <c r="P14" s="427"/>
      <c r="Q14" s="427"/>
      <c r="R14" s="427"/>
      <c r="S14" s="427"/>
      <c r="T14" s="125"/>
      <c r="U14" s="125"/>
      <c r="V14" s="125"/>
      <c r="W14" s="125"/>
      <c r="X14" s="125"/>
      <c r="Y14" s="125"/>
      <c r="Z14" s="125"/>
      <c r="AA14" s="125"/>
      <c r="AB14" s="125"/>
    </row>
    <row r="15" spans="1:28" s="3" customFormat="1" ht="15" customHeight="1" x14ac:dyDescent="0.2">
      <c r="A15" s="421" t="s">
        <v>5</v>
      </c>
      <c r="B15" s="421"/>
      <c r="C15" s="421"/>
      <c r="D15" s="421"/>
      <c r="E15" s="421"/>
      <c r="F15" s="421"/>
      <c r="G15" s="421"/>
      <c r="H15" s="421"/>
      <c r="I15" s="421"/>
      <c r="J15" s="421"/>
      <c r="K15" s="421"/>
      <c r="L15" s="421"/>
      <c r="M15" s="421"/>
      <c r="N15" s="421"/>
      <c r="O15" s="421"/>
      <c r="P15" s="421"/>
      <c r="Q15" s="421"/>
      <c r="R15" s="421"/>
      <c r="S15" s="421"/>
      <c r="T15" s="126"/>
      <c r="U15" s="126"/>
      <c r="V15" s="126"/>
      <c r="W15" s="126"/>
      <c r="X15" s="126"/>
      <c r="Y15" s="126"/>
      <c r="Z15" s="126"/>
      <c r="AA15" s="126"/>
      <c r="AB15" s="126"/>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192"/>
      <c r="U16" s="192"/>
      <c r="V16" s="192"/>
      <c r="W16" s="192"/>
      <c r="X16" s="192"/>
      <c r="Y16" s="192"/>
    </row>
    <row r="17" spans="1:28" s="3" customFormat="1" ht="45.75" customHeight="1" x14ac:dyDescent="0.2">
      <c r="A17" s="422" t="s">
        <v>340</v>
      </c>
      <c r="B17" s="422"/>
      <c r="C17" s="422"/>
      <c r="D17" s="422"/>
      <c r="E17" s="422"/>
      <c r="F17" s="422"/>
      <c r="G17" s="422"/>
      <c r="H17" s="422"/>
      <c r="I17" s="422"/>
      <c r="J17" s="422"/>
      <c r="K17" s="422"/>
      <c r="L17" s="422"/>
      <c r="M17" s="422"/>
      <c r="N17" s="422"/>
      <c r="O17" s="422"/>
      <c r="P17" s="422"/>
      <c r="Q17" s="422"/>
      <c r="R17" s="422"/>
      <c r="S17" s="422"/>
      <c r="T17" s="7"/>
      <c r="U17" s="7"/>
      <c r="V17" s="7"/>
      <c r="W17" s="7"/>
      <c r="X17" s="7"/>
      <c r="Y17" s="7"/>
      <c r="Z17" s="7"/>
      <c r="AA17" s="7"/>
      <c r="AB17" s="7"/>
    </row>
    <row r="18" spans="1:28"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192"/>
      <c r="U18" s="192"/>
      <c r="V18" s="192"/>
      <c r="W18" s="192"/>
      <c r="X18" s="192"/>
      <c r="Y18" s="192"/>
    </row>
    <row r="19" spans="1:28" s="3" customFormat="1" ht="54" customHeight="1" x14ac:dyDescent="0.2">
      <c r="A19" s="429" t="s">
        <v>4</v>
      </c>
      <c r="B19" s="429" t="s">
        <v>99</v>
      </c>
      <c r="C19" s="433" t="s">
        <v>239</v>
      </c>
      <c r="D19" s="429" t="s">
        <v>238</v>
      </c>
      <c r="E19" s="429" t="s">
        <v>98</v>
      </c>
      <c r="F19" s="429" t="s">
        <v>97</v>
      </c>
      <c r="G19" s="429" t="s">
        <v>234</v>
      </c>
      <c r="H19" s="429" t="s">
        <v>96</v>
      </c>
      <c r="I19" s="429" t="s">
        <v>95</v>
      </c>
      <c r="J19" s="429" t="s">
        <v>94</v>
      </c>
      <c r="K19" s="429" t="s">
        <v>93</v>
      </c>
      <c r="L19" s="429" t="s">
        <v>92</v>
      </c>
      <c r="M19" s="429" t="s">
        <v>91</v>
      </c>
      <c r="N19" s="429" t="s">
        <v>90</v>
      </c>
      <c r="O19" s="429" t="s">
        <v>89</v>
      </c>
      <c r="P19" s="429" t="s">
        <v>88</v>
      </c>
      <c r="Q19" s="429" t="s">
        <v>237</v>
      </c>
      <c r="R19" s="429"/>
      <c r="S19" s="430" t="s">
        <v>334</v>
      </c>
      <c r="T19" s="192"/>
      <c r="U19" s="192"/>
      <c r="V19" s="192"/>
      <c r="W19" s="192"/>
      <c r="X19" s="192"/>
      <c r="Y19" s="192"/>
    </row>
    <row r="20" spans="1:28" s="3" customFormat="1" ht="180.75" customHeight="1" x14ac:dyDescent="0.2">
      <c r="A20" s="429"/>
      <c r="B20" s="429"/>
      <c r="C20" s="434"/>
      <c r="D20" s="429"/>
      <c r="E20" s="429"/>
      <c r="F20" s="429"/>
      <c r="G20" s="429"/>
      <c r="H20" s="429"/>
      <c r="I20" s="429"/>
      <c r="J20" s="429"/>
      <c r="K20" s="429"/>
      <c r="L20" s="429"/>
      <c r="M20" s="429"/>
      <c r="N20" s="429"/>
      <c r="O20" s="429"/>
      <c r="P20" s="429"/>
      <c r="Q20" s="194" t="s">
        <v>235</v>
      </c>
      <c r="R20" s="43" t="s">
        <v>236</v>
      </c>
      <c r="S20" s="430"/>
      <c r="T20" s="28"/>
      <c r="U20" s="28"/>
      <c r="V20" s="28"/>
      <c r="W20" s="28"/>
      <c r="X20" s="28"/>
      <c r="Y20" s="28"/>
      <c r="Z20" s="27"/>
      <c r="AA20" s="27"/>
      <c r="AB20" s="27"/>
    </row>
    <row r="21" spans="1:28" s="3" customFormat="1" ht="18.75" x14ac:dyDescent="0.2">
      <c r="A21" s="194">
        <v>1</v>
      </c>
      <c r="B21" s="195">
        <v>2</v>
      </c>
      <c r="C21" s="194">
        <v>3</v>
      </c>
      <c r="D21" s="195">
        <v>4</v>
      </c>
      <c r="E21" s="194">
        <v>5</v>
      </c>
      <c r="F21" s="195">
        <v>6</v>
      </c>
      <c r="G21" s="194">
        <v>7</v>
      </c>
      <c r="H21" s="195">
        <v>8</v>
      </c>
      <c r="I21" s="194">
        <v>9</v>
      </c>
      <c r="J21" s="195">
        <v>10</v>
      </c>
      <c r="K21" s="194">
        <v>11</v>
      </c>
      <c r="L21" s="195">
        <v>12</v>
      </c>
      <c r="M21" s="194">
        <v>13</v>
      </c>
      <c r="N21" s="195">
        <v>14</v>
      </c>
      <c r="O21" s="194">
        <v>15</v>
      </c>
      <c r="P21" s="195">
        <v>16</v>
      </c>
      <c r="Q21" s="194">
        <v>17</v>
      </c>
      <c r="R21" s="195">
        <v>18</v>
      </c>
      <c r="S21" s="194">
        <v>19</v>
      </c>
      <c r="T21" s="28"/>
      <c r="U21" s="28"/>
      <c r="V21" s="28"/>
      <c r="W21" s="28"/>
      <c r="X21" s="28"/>
      <c r="Y21" s="28"/>
      <c r="Z21" s="27"/>
      <c r="AA21" s="27"/>
      <c r="AB21" s="27"/>
    </row>
    <row r="22" spans="1:28" s="3" customFormat="1" ht="18.75" customHeight="1" x14ac:dyDescent="0.2">
      <c r="A22" s="433">
        <v>1</v>
      </c>
      <c r="B22" s="455" t="s">
        <v>485</v>
      </c>
      <c r="C22" s="429" t="s">
        <v>611</v>
      </c>
      <c r="D22" s="455" t="s">
        <v>480</v>
      </c>
      <c r="E22" s="455" t="s">
        <v>486</v>
      </c>
      <c r="F22" s="435" t="s">
        <v>612</v>
      </c>
      <c r="G22" s="286" t="s">
        <v>613</v>
      </c>
      <c r="H22" s="287">
        <v>31.330300000000001</v>
      </c>
      <c r="I22" s="286"/>
      <c r="J22" s="287">
        <v>31.330300000000001</v>
      </c>
      <c r="K22" s="433">
        <v>6</v>
      </c>
      <c r="L22" s="433">
        <v>2</v>
      </c>
      <c r="M22" s="438">
        <v>80</v>
      </c>
      <c r="N22" s="435">
        <v>26</v>
      </c>
      <c r="O22" s="433" t="s">
        <v>233</v>
      </c>
      <c r="P22" s="433" t="s">
        <v>233</v>
      </c>
      <c r="Q22" s="445" t="s">
        <v>614</v>
      </c>
      <c r="R22" s="445" t="s">
        <v>615</v>
      </c>
      <c r="S22" s="450">
        <v>972.40700000000004</v>
      </c>
      <c r="T22" s="28"/>
      <c r="U22" s="28"/>
      <c r="V22" s="28"/>
      <c r="W22" s="28"/>
      <c r="X22" s="28"/>
      <c r="Y22" s="28"/>
      <c r="Z22" s="27"/>
      <c r="AA22" s="27"/>
      <c r="AB22" s="27"/>
    </row>
    <row r="23" spans="1:28" s="3" customFormat="1" ht="18.75" x14ac:dyDescent="0.2">
      <c r="A23" s="437"/>
      <c r="B23" s="456"/>
      <c r="C23" s="429"/>
      <c r="D23" s="456"/>
      <c r="E23" s="456"/>
      <c r="F23" s="436"/>
      <c r="G23" s="442" t="s">
        <v>616</v>
      </c>
      <c r="H23" s="443"/>
      <c r="I23" s="443"/>
      <c r="J23" s="444"/>
      <c r="K23" s="437"/>
      <c r="L23" s="437"/>
      <c r="M23" s="439"/>
      <c r="N23" s="436"/>
      <c r="O23" s="437"/>
      <c r="P23" s="437"/>
      <c r="Q23" s="446"/>
      <c r="R23" s="448"/>
      <c r="S23" s="451"/>
      <c r="T23" s="28"/>
      <c r="U23" s="28"/>
      <c r="V23" s="28"/>
      <c r="W23" s="28"/>
      <c r="X23" s="28"/>
      <c r="Y23" s="28"/>
      <c r="Z23" s="27"/>
      <c r="AA23" s="27"/>
      <c r="AB23" s="27"/>
    </row>
    <row r="24" spans="1:28" s="3" customFormat="1" ht="18.75" x14ac:dyDescent="0.2">
      <c r="A24" s="437"/>
      <c r="B24" s="456"/>
      <c r="C24" s="429"/>
      <c r="D24" s="456"/>
      <c r="E24" s="456"/>
      <c r="F24" s="436"/>
      <c r="G24" s="286" t="s">
        <v>617</v>
      </c>
      <c r="H24" s="286">
        <v>0.02</v>
      </c>
      <c r="I24" s="286">
        <v>0</v>
      </c>
      <c r="J24" s="286">
        <v>0.02</v>
      </c>
      <c r="K24" s="437"/>
      <c r="L24" s="437"/>
      <c r="M24" s="439"/>
      <c r="N24" s="436"/>
      <c r="O24" s="437"/>
      <c r="P24" s="437"/>
      <c r="Q24" s="446"/>
      <c r="R24" s="448"/>
      <c r="S24" s="451"/>
      <c r="T24" s="28"/>
      <c r="U24" s="28"/>
      <c r="V24" s="28"/>
      <c r="W24" s="28"/>
      <c r="X24" s="28"/>
      <c r="Y24" s="28"/>
      <c r="Z24" s="27"/>
      <c r="AA24" s="27"/>
      <c r="AB24" s="27"/>
    </row>
    <row r="25" spans="1:28" s="3" customFormat="1" ht="49.5" customHeight="1" x14ac:dyDescent="0.2">
      <c r="A25" s="437"/>
      <c r="B25" s="456"/>
      <c r="C25" s="429"/>
      <c r="D25" s="456"/>
      <c r="E25" s="456"/>
      <c r="F25" s="436"/>
      <c r="G25" s="286" t="s">
        <v>618</v>
      </c>
      <c r="H25" s="286">
        <v>0.02</v>
      </c>
      <c r="I25" s="286">
        <v>0</v>
      </c>
      <c r="J25" s="286">
        <v>0.02</v>
      </c>
      <c r="K25" s="437"/>
      <c r="L25" s="437"/>
      <c r="M25" s="439"/>
      <c r="N25" s="436"/>
      <c r="O25" s="437"/>
      <c r="P25" s="437"/>
      <c r="Q25" s="446"/>
      <c r="R25" s="448"/>
      <c r="S25" s="451"/>
      <c r="T25" s="28"/>
      <c r="U25" s="28"/>
      <c r="V25" s="28"/>
      <c r="W25" s="28"/>
      <c r="X25" s="28"/>
      <c r="Y25" s="28"/>
      <c r="Z25" s="27"/>
      <c r="AA25" s="27"/>
      <c r="AB25" s="27"/>
    </row>
    <row r="26" spans="1:28" s="3" customFormat="1" ht="26.25" customHeight="1" x14ac:dyDescent="0.2">
      <c r="A26" s="437"/>
      <c r="B26" s="456"/>
      <c r="C26" s="429"/>
      <c r="D26" s="456"/>
      <c r="E26" s="456"/>
      <c r="F26" s="436"/>
      <c r="G26" s="442" t="s">
        <v>619</v>
      </c>
      <c r="H26" s="443"/>
      <c r="I26" s="443"/>
      <c r="J26" s="444"/>
      <c r="K26" s="437"/>
      <c r="L26" s="437"/>
      <c r="M26" s="439"/>
      <c r="N26" s="436"/>
      <c r="O26" s="437"/>
      <c r="P26" s="437"/>
      <c r="Q26" s="446"/>
      <c r="R26" s="448"/>
      <c r="S26" s="451"/>
      <c r="T26" s="28"/>
      <c r="U26" s="28"/>
      <c r="V26" s="28"/>
      <c r="W26" s="28"/>
      <c r="X26" s="28"/>
      <c r="Y26" s="28"/>
      <c r="Z26" s="27"/>
      <c r="AA26" s="27"/>
      <c r="AB26" s="27"/>
    </row>
    <row r="27" spans="1:28" s="190" customFormat="1" ht="50.25" customHeight="1" x14ac:dyDescent="0.2">
      <c r="A27" s="437"/>
      <c r="B27" s="456"/>
      <c r="C27" s="433" t="s">
        <v>620</v>
      </c>
      <c r="D27" s="456"/>
      <c r="E27" s="456"/>
      <c r="F27" s="436"/>
      <c r="G27" s="286" t="s">
        <v>617</v>
      </c>
      <c r="H27" s="175" t="s">
        <v>621</v>
      </c>
      <c r="I27" s="286">
        <v>0</v>
      </c>
      <c r="J27" s="175" t="s">
        <v>621</v>
      </c>
      <c r="K27" s="437"/>
      <c r="L27" s="437"/>
      <c r="M27" s="439"/>
      <c r="N27" s="436"/>
      <c r="O27" s="437"/>
      <c r="P27" s="437"/>
      <c r="Q27" s="446"/>
      <c r="R27" s="448"/>
      <c r="S27" s="451"/>
      <c r="T27" s="188"/>
      <c r="U27" s="188"/>
      <c r="V27" s="188"/>
      <c r="W27" s="188"/>
      <c r="X27" s="188"/>
      <c r="Y27" s="188"/>
      <c r="Z27" s="189"/>
      <c r="AA27" s="189"/>
      <c r="AB27" s="189"/>
    </row>
    <row r="28" spans="1:28" s="190" customFormat="1" ht="57" customHeight="1" x14ac:dyDescent="0.2">
      <c r="A28" s="437"/>
      <c r="B28" s="456"/>
      <c r="C28" s="437"/>
      <c r="D28" s="456"/>
      <c r="E28" s="456"/>
      <c r="F28" s="436"/>
      <c r="G28" s="286" t="s">
        <v>618</v>
      </c>
      <c r="H28" s="175" t="s">
        <v>621</v>
      </c>
      <c r="I28" s="286">
        <v>0</v>
      </c>
      <c r="J28" s="175" t="s">
        <v>621</v>
      </c>
      <c r="K28" s="437"/>
      <c r="L28" s="437"/>
      <c r="M28" s="439"/>
      <c r="N28" s="436"/>
      <c r="O28" s="437"/>
      <c r="P28" s="437"/>
      <c r="Q28" s="446"/>
      <c r="R28" s="448"/>
      <c r="S28" s="451"/>
      <c r="T28" s="188"/>
      <c r="U28" s="188"/>
      <c r="V28" s="188"/>
      <c r="W28" s="188"/>
      <c r="X28" s="188"/>
      <c r="Y28" s="188"/>
      <c r="Z28" s="189"/>
      <c r="AA28" s="189"/>
      <c r="AB28" s="189"/>
    </row>
    <row r="29" spans="1:28" s="190" customFormat="1" ht="53.25" customHeight="1" x14ac:dyDescent="0.2">
      <c r="A29" s="437"/>
      <c r="B29" s="456"/>
      <c r="C29" s="437"/>
      <c r="D29" s="456"/>
      <c r="E29" s="456"/>
      <c r="F29" s="436"/>
      <c r="G29" s="442" t="s">
        <v>622</v>
      </c>
      <c r="H29" s="443"/>
      <c r="I29" s="443"/>
      <c r="J29" s="444"/>
      <c r="K29" s="437"/>
      <c r="L29" s="437"/>
      <c r="M29" s="439"/>
      <c r="N29" s="436"/>
      <c r="O29" s="437"/>
      <c r="P29" s="437"/>
      <c r="Q29" s="446"/>
      <c r="R29" s="448"/>
      <c r="S29" s="451"/>
      <c r="T29" s="188"/>
      <c r="U29" s="188"/>
      <c r="V29" s="188"/>
      <c r="W29" s="188"/>
      <c r="X29" s="188"/>
      <c r="Y29" s="188"/>
      <c r="Z29" s="189"/>
      <c r="AA29" s="189"/>
      <c r="AB29" s="189"/>
    </row>
    <row r="30" spans="1:28" s="190" customFormat="1" ht="46.5" customHeight="1" x14ac:dyDescent="0.2">
      <c r="A30" s="437"/>
      <c r="B30" s="456"/>
      <c r="C30" s="437"/>
      <c r="D30" s="456"/>
      <c r="E30" s="456"/>
      <c r="F30" s="436"/>
      <c r="G30" s="286" t="s">
        <v>617</v>
      </c>
      <c r="H30" s="284" t="s">
        <v>623</v>
      </c>
      <c r="I30" s="288">
        <v>0</v>
      </c>
      <c r="J30" s="284" t="s">
        <v>623</v>
      </c>
      <c r="K30" s="437"/>
      <c r="L30" s="437"/>
      <c r="M30" s="439"/>
      <c r="N30" s="436"/>
      <c r="O30" s="437"/>
      <c r="P30" s="437"/>
      <c r="Q30" s="446"/>
      <c r="R30" s="448"/>
      <c r="S30" s="451"/>
      <c r="T30" s="188"/>
      <c r="U30" s="188"/>
      <c r="V30" s="188"/>
      <c r="W30" s="188"/>
      <c r="X30" s="188"/>
      <c r="Y30" s="188"/>
      <c r="Z30" s="189"/>
      <c r="AA30" s="189"/>
      <c r="AB30" s="189"/>
    </row>
    <row r="31" spans="1:28" s="190" customFormat="1" ht="46.5" customHeight="1" x14ac:dyDescent="0.2">
      <c r="A31" s="437"/>
      <c r="B31" s="456"/>
      <c r="C31" s="437"/>
      <c r="D31" s="456"/>
      <c r="E31" s="456"/>
      <c r="F31" s="436"/>
      <c r="G31" s="286" t="s">
        <v>618</v>
      </c>
      <c r="H31" s="284" t="s">
        <v>623</v>
      </c>
      <c r="I31" s="288">
        <v>0</v>
      </c>
      <c r="J31" s="284" t="s">
        <v>623</v>
      </c>
      <c r="K31" s="437"/>
      <c r="L31" s="437"/>
      <c r="M31" s="439"/>
      <c r="N31" s="436"/>
      <c r="O31" s="437"/>
      <c r="P31" s="437"/>
      <c r="Q31" s="446"/>
      <c r="R31" s="448"/>
      <c r="S31" s="451"/>
      <c r="T31" s="188"/>
      <c r="U31" s="188"/>
      <c r="V31" s="188"/>
      <c r="W31" s="188"/>
      <c r="X31" s="188"/>
      <c r="Y31" s="188"/>
      <c r="Z31" s="189"/>
      <c r="AA31" s="189"/>
      <c r="AB31" s="189"/>
    </row>
    <row r="32" spans="1:28" s="190" customFormat="1" ht="45.75" customHeight="1" x14ac:dyDescent="0.2">
      <c r="A32" s="437"/>
      <c r="B32" s="456"/>
      <c r="C32" s="437"/>
      <c r="D32" s="456"/>
      <c r="E32" s="456"/>
      <c r="F32" s="436"/>
      <c r="G32" s="286" t="s">
        <v>624</v>
      </c>
      <c r="H32" s="284" t="s">
        <v>623</v>
      </c>
      <c r="I32" s="288">
        <v>0</v>
      </c>
      <c r="J32" s="284" t="s">
        <v>623</v>
      </c>
      <c r="K32" s="437"/>
      <c r="L32" s="437"/>
      <c r="M32" s="439"/>
      <c r="N32" s="436"/>
      <c r="O32" s="437"/>
      <c r="P32" s="437"/>
      <c r="Q32" s="446"/>
      <c r="R32" s="448"/>
      <c r="S32" s="451"/>
      <c r="T32" s="188"/>
      <c r="U32" s="188"/>
      <c r="V32" s="188"/>
      <c r="W32" s="188"/>
      <c r="X32" s="188"/>
      <c r="Y32" s="188"/>
      <c r="Z32" s="189"/>
      <c r="AA32" s="189"/>
      <c r="AB32" s="189"/>
    </row>
    <row r="33" spans="1:28" s="190" customFormat="1" ht="252.75" customHeight="1" x14ac:dyDescent="0.2">
      <c r="A33" s="437"/>
      <c r="B33" s="456"/>
      <c r="C33" s="437"/>
      <c r="D33" s="456"/>
      <c r="E33" s="456"/>
      <c r="F33" s="436"/>
      <c r="G33" s="286" t="s">
        <v>625</v>
      </c>
      <c r="H33" s="284" t="s">
        <v>623</v>
      </c>
      <c r="I33" s="288">
        <v>0</v>
      </c>
      <c r="J33" s="284" t="s">
        <v>623</v>
      </c>
      <c r="K33" s="437"/>
      <c r="L33" s="437"/>
      <c r="M33" s="439"/>
      <c r="N33" s="436"/>
      <c r="O33" s="437"/>
      <c r="P33" s="437"/>
      <c r="Q33" s="446"/>
      <c r="R33" s="448"/>
      <c r="S33" s="451"/>
      <c r="T33" s="188"/>
      <c r="U33" s="188"/>
      <c r="V33" s="188"/>
      <c r="W33" s="188"/>
      <c r="X33" s="188"/>
      <c r="Y33" s="188"/>
      <c r="Z33" s="189"/>
      <c r="AA33" s="189"/>
      <c r="AB33" s="189"/>
    </row>
    <row r="34" spans="1:28" s="190" customFormat="1" ht="170.25" customHeight="1" x14ac:dyDescent="0.2">
      <c r="A34" s="434"/>
      <c r="B34" s="456"/>
      <c r="C34" s="437"/>
      <c r="D34" s="456"/>
      <c r="E34" s="456"/>
      <c r="F34" s="436"/>
      <c r="G34" s="286" t="s">
        <v>626</v>
      </c>
      <c r="H34" s="284" t="s">
        <v>627</v>
      </c>
      <c r="I34" s="288">
        <v>0</v>
      </c>
      <c r="J34" s="284" t="s">
        <v>627</v>
      </c>
      <c r="K34" s="437"/>
      <c r="L34" s="437"/>
      <c r="M34" s="439"/>
      <c r="N34" s="436"/>
      <c r="O34" s="437"/>
      <c r="P34" s="437"/>
      <c r="Q34" s="446"/>
      <c r="R34" s="448"/>
      <c r="S34" s="451"/>
      <c r="T34" s="188"/>
      <c r="U34" s="188"/>
      <c r="V34" s="188"/>
      <c r="W34" s="188"/>
      <c r="X34" s="188"/>
      <c r="Y34" s="188"/>
      <c r="Z34" s="189"/>
      <c r="AA34" s="189"/>
      <c r="AB34" s="189"/>
    </row>
    <row r="35" spans="1:28" s="190" customFormat="1" ht="148.5" customHeight="1" x14ac:dyDescent="0.2">
      <c r="A35" s="289">
        <v>2</v>
      </c>
      <c r="B35" s="456"/>
      <c r="C35" s="434"/>
      <c r="D35" s="456"/>
      <c r="E35" s="456"/>
      <c r="F35" s="436"/>
      <c r="G35" s="284" t="s">
        <v>628</v>
      </c>
      <c r="H35" s="284" t="s">
        <v>627</v>
      </c>
      <c r="I35" s="187">
        <v>0</v>
      </c>
      <c r="J35" s="284" t="s">
        <v>627</v>
      </c>
      <c r="K35" s="437"/>
      <c r="L35" s="437"/>
      <c r="M35" s="439"/>
      <c r="N35" s="436"/>
      <c r="O35" s="437"/>
      <c r="P35" s="437"/>
      <c r="Q35" s="446"/>
      <c r="R35" s="448"/>
      <c r="S35" s="451"/>
      <c r="T35" s="188"/>
      <c r="U35" s="188"/>
      <c r="V35" s="188"/>
      <c r="W35" s="188"/>
      <c r="X35" s="188"/>
      <c r="Y35" s="188"/>
      <c r="Z35" s="189"/>
      <c r="AA35" s="189"/>
      <c r="AB35" s="189"/>
    </row>
    <row r="36" spans="1:28" s="190" customFormat="1" ht="232.5" customHeight="1" x14ac:dyDescent="0.2">
      <c r="A36" s="290">
        <v>3</v>
      </c>
      <c r="B36" s="456"/>
      <c r="C36" s="291" t="s">
        <v>629</v>
      </c>
      <c r="D36" s="456"/>
      <c r="E36" s="456"/>
      <c r="F36" s="436"/>
      <c r="G36" s="442" t="s">
        <v>630</v>
      </c>
      <c r="H36" s="443"/>
      <c r="I36" s="443"/>
      <c r="J36" s="444"/>
      <c r="K36" s="437"/>
      <c r="L36" s="437"/>
      <c r="M36" s="439"/>
      <c r="N36" s="436"/>
      <c r="O36" s="437"/>
      <c r="P36" s="437"/>
      <c r="Q36" s="446"/>
      <c r="R36" s="448"/>
      <c r="S36" s="451"/>
      <c r="T36" s="188"/>
      <c r="U36" s="188"/>
      <c r="V36" s="188"/>
      <c r="W36" s="188"/>
      <c r="X36" s="188"/>
      <c r="Y36" s="188"/>
      <c r="Z36" s="189"/>
      <c r="AA36" s="189"/>
      <c r="AB36" s="189"/>
    </row>
    <row r="37" spans="1:28" s="190" customFormat="1" ht="209.25" customHeight="1" x14ac:dyDescent="0.2">
      <c r="A37" s="290">
        <v>4</v>
      </c>
      <c r="B37" s="456"/>
      <c r="C37" s="284" t="s">
        <v>631</v>
      </c>
      <c r="D37" s="456"/>
      <c r="E37" s="456"/>
      <c r="F37" s="436"/>
      <c r="G37" s="284" t="s">
        <v>617</v>
      </c>
      <c r="H37" s="292" t="s">
        <v>632</v>
      </c>
      <c r="I37" s="288">
        <v>0</v>
      </c>
      <c r="J37" s="292" t="s">
        <v>632</v>
      </c>
      <c r="K37" s="437"/>
      <c r="L37" s="437"/>
      <c r="M37" s="439"/>
      <c r="N37" s="436"/>
      <c r="O37" s="437"/>
      <c r="P37" s="437"/>
      <c r="Q37" s="446"/>
      <c r="R37" s="448"/>
      <c r="S37" s="451"/>
      <c r="T37" s="188"/>
      <c r="U37" s="188"/>
      <c r="V37" s="188"/>
      <c r="W37" s="188"/>
      <c r="X37" s="188"/>
      <c r="Y37" s="188"/>
      <c r="Z37" s="189"/>
      <c r="AA37" s="189"/>
      <c r="AB37" s="189"/>
    </row>
    <row r="38" spans="1:28" s="3" customFormat="1" ht="268.5" customHeight="1" x14ac:dyDescent="0.2">
      <c r="A38" s="458">
        <v>5</v>
      </c>
      <c r="B38" s="456"/>
      <c r="C38" s="433" t="s">
        <v>633</v>
      </c>
      <c r="D38" s="456"/>
      <c r="E38" s="456"/>
      <c r="F38" s="436"/>
      <c r="G38" s="284" t="s">
        <v>618</v>
      </c>
      <c r="H38" s="292" t="s">
        <v>632</v>
      </c>
      <c r="I38" s="288">
        <v>0</v>
      </c>
      <c r="J38" s="292" t="s">
        <v>632</v>
      </c>
      <c r="K38" s="437"/>
      <c r="L38" s="437"/>
      <c r="M38" s="439"/>
      <c r="N38" s="436"/>
      <c r="O38" s="437"/>
      <c r="P38" s="437"/>
      <c r="Q38" s="446"/>
      <c r="R38" s="448"/>
      <c r="S38" s="451"/>
      <c r="T38" s="28"/>
      <c r="U38" s="28"/>
      <c r="V38" s="28"/>
      <c r="W38" s="28"/>
      <c r="X38" s="28"/>
      <c r="Y38" s="28"/>
      <c r="Z38" s="27"/>
      <c r="AA38" s="27"/>
      <c r="AB38" s="27"/>
    </row>
    <row r="39" spans="1:28" s="3" customFormat="1" ht="268.5" customHeight="1" x14ac:dyDescent="0.2">
      <c r="A39" s="458"/>
      <c r="B39" s="456"/>
      <c r="C39" s="437"/>
      <c r="D39" s="456"/>
      <c r="E39" s="456"/>
      <c r="F39" s="436"/>
      <c r="G39" s="284" t="s">
        <v>624</v>
      </c>
      <c r="H39" s="292" t="s">
        <v>632</v>
      </c>
      <c r="I39" s="288">
        <v>0</v>
      </c>
      <c r="J39" s="292" t="s">
        <v>632</v>
      </c>
      <c r="K39" s="437"/>
      <c r="L39" s="437"/>
      <c r="M39" s="439"/>
      <c r="N39" s="436"/>
      <c r="O39" s="437"/>
      <c r="P39" s="437"/>
      <c r="Q39" s="446"/>
      <c r="R39" s="448"/>
      <c r="S39" s="451"/>
      <c r="T39" s="28"/>
      <c r="U39" s="28"/>
      <c r="V39" s="28"/>
      <c r="W39" s="28"/>
      <c r="X39" s="27"/>
      <c r="Y39" s="27"/>
      <c r="Z39" s="27"/>
      <c r="AA39" s="27"/>
      <c r="AB39" s="27"/>
    </row>
    <row r="40" spans="1:28" s="3" customFormat="1" ht="268.5" customHeight="1" x14ac:dyDescent="0.2">
      <c r="A40" s="458"/>
      <c r="B40" s="456"/>
      <c r="C40" s="437"/>
      <c r="D40" s="456"/>
      <c r="E40" s="456"/>
      <c r="F40" s="436"/>
      <c r="G40" s="284" t="s">
        <v>625</v>
      </c>
      <c r="H40" s="292" t="s">
        <v>632</v>
      </c>
      <c r="I40" s="288">
        <v>0</v>
      </c>
      <c r="J40" s="292" t="s">
        <v>632</v>
      </c>
      <c r="K40" s="437"/>
      <c r="L40" s="437"/>
      <c r="M40" s="439"/>
      <c r="N40" s="436"/>
      <c r="O40" s="437"/>
      <c r="P40" s="437"/>
      <c r="Q40" s="446"/>
      <c r="R40" s="448"/>
      <c r="S40" s="451"/>
      <c r="T40" s="28"/>
      <c r="U40" s="28"/>
      <c r="V40" s="28"/>
      <c r="W40" s="28"/>
      <c r="X40" s="27"/>
      <c r="Y40" s="27"/>
      <c r="Z40" s="27"/>
      <c r="AA40" s="27"/>
      <c r="AB40" s="27"/>
    </row>
    <row r="41" spans="1:28" ht="268.5" customHeight="1" x14ac:dyDescent="0.25">
      <c r="A41" s="458"/>
      <c r="B41" s="456"/>
      <c r="C41" s="437"/>
      <c r="D41" s="456"/>
      <c r="E41" s="456"/>
      <c r="F41" s="436"/>
      <c r="G41" s="284" t="s">
        <v>626</v>
      </c>
      <c r="H41" s="292" t="s">
        <v>634</v>
      </c>
      <c r="I41" s="288">
        <v>0</v>
      </c>
      <c r="J41" s="292" t="s">
        <v>634</v>
      </c>
      <c r="K41" s="437"/>
      <c r="L41" s="437"/>
      <c r="M41" s="439"/>
      <c r="N41" s="436"/>
      <c r="O41" s="437"/>
      <c r="P41" s="437"/>
      <c r="Q41" s="446"/>
      <c r="R41" s="448"/>
      <c r="S41" s="451"/>
      <c r="T41" s="23"/>
      <c r="U41" s="23"/>
      <c r="V41" s="23"/>
      <c r="W41" s="23"/>
      <c r="X41" s="23"/>
      <c r="Y41" s="23"/>
      <c r="Z41" s="23"/>
      <c r="AA41" s="23"/>
      <c r="AB41" s="23"/>
    </row>
    <row r="42" spans="1:28" ht="268.5" customHeight="1" x14ac:dyDescent="0.25">
      <c r="A42" s="459"/>
      <c r="B42" s="456"/>
      <c r="C42" s="437"/>
      <c r="D42" s="456"/>
      <c r="E42" s="456"/>
      <c r="F42" s="436"/>
      <c r="G42" s="285" t="s">
        <v>628</v>
      </c>
      <c r="H42" s="293" t="s">
        <v>634</v>
      </c>
      <c r="I42" s="288">
        <v>0</v>
      </c>
      <c r="J42" s="293" t="s">
        <v>634</v>
      </c>
      <c r="K42" s="437"/>
      <c r="L42" s="437"/>
      <c r="M42" s="439"/>
      <c r="N42" s="436"/>
      <c r="O42" s="437"/>
      <c r="P42" s="437"/>
      <c r="Q42" s="446"/>
      <c r="R42" s="448"/>
      <c r="S42" s="451"/>
      <c r="T42" s="23"/>
      <c r="U42" s="23"/>
      <c r="V42" s="23"/>
      <c r="W42" s="23"/>
      <c r="X42" s="23"/>
      <c r="Y42" s="23"/>
      <c r="Z42" s="23"/>
      <c r="AA42" s="23"/>
      <c r="AB42" s="23"/>
    </row>
    <row r="43" spans="1:28" s="298" customFormat="1" ht="239.25" customHeight="1" x14ac:dyDescent="0.25">
      <c r="A43" s="453">
        <v>6</v>
      </c>
      <c r="B43" s="456"/>
      <c r="C43" s="295" t="s">
        <v>635</v>
      </c>
      <c r="D43" s="294"/>
      <c r="E43" s="294"/>
      <c r="F43" s="294"/>
      <c r="G43" s="295"/>
      <c r="H43" s="296"/>
      <c r="I43" s="294"/>
      <c r="J43" s="296"/>
      <c r="K43" s="437"/>
      <c r="L43" s="437"/>
      <c r="M43" s="439"/>
      <c r="N43" s="436"/>
      <c r="O43" s="437"/>
      <c r="P43" s="437"/>
      <c r="Q43" s="446"/>
      <c r="R43" s="448"/>
      <c r="S43" s="451"/>
      <c r="T43" s="297"/>
      <c r="U43" s="297"/>
      <c r="V43" s="297"/>
      <c r="W43" s="297"/>
      <c r="X43" s="297"/>
      <c r="Y43" s="297"/>
      <c r="Z43" s="297"/>
      <c r="AA43" s="297"/>
      <c r="AB43" s="297"/>
    </row>
    <row r="44" spans="1:28" s="298" customFormat="1" ht="229.5" customHeight="1" x14ac:dyDescent="0.25">
      <c r="A44" s="454"/>
      <c r="B44" s="457"/>
      <c r="C44" s="295" t="s">
        <v>636</v>
      </c>
      <c r="D44" s="294"/>
      <c r="E44" s="294"/>
      <c r="F44" s="294"/>
      <c r="G44" s="295"/>
      <c r="H44" s="296"/>
      <c r="I44" s="294"/>
      <c r="J44" s="296"/>
      <c r="K44" s="434"/>
      <c r="L44" s="434"/>
      <c r="M44" s="440"/>
      <c r="N44" s="441"/>
      <c r="O44" s="434"/>
      <c r="P44" s="434"/>
      <c r="Q44" s="447"/>
      <c r="R44" s="449"/>
      <c r="S44" s="452"/>
      <c r="T44" s="297"/>
      <c r="U44" s="297"/>
      <c r="V44" s="297"/>
      <c r="W44" s="297"/>
      <c r="X44" s="297"/>
      <c r="Y44" s="297"/>
      <c r="Z44" s="297"/>
      <c r="AA44" s="297"/>
      <c r="AB44" s="297"/>
    </row>
    <row r="45" spans="1:28" ht="40.5" customHeight="1" x14ac:dyDescent="0.25">
      <c r="A45" s="23"/>
      <c r="B45" s="433" t="s">
        <v>494</v>
      </c>
      <c r="C45" s="433" t="s">
        <v>637</v>
      </c>
      <c r="D45" s="433" t="s">
        <v>480</v>
      </c>
      <c r="E45" s="433" t="s">
        <v>486</v>
      </c>
      <c r="F45" s="435" t="s">
        <v>638</v>
      </c>
      <c r="G45" s="286" t="s">
        <v>613</v>
      </c>
      <c r="H45" s="299">
        <v>0.5</v>
      </c>
      <c r="I45" s="175">
        <v>0</v>
      </c>
      <c r="J45" s="299">
        <v>0.5</v>
      </c>
      <c r="K45" s="455">
        <v>35</v>
      </c>
      <c r="L45" s="455">
        <v>1</v>
      </c>
      <c r="M45" s="435" t="s">
        <v>233</v>
      </c>
      <c r="N45" s="435" t="s">
        <v>233</v>
      </c>
      <c r="O45" s="433" t="s">
        <v>233</v>
      </c>
      <c r="P45" s="433" t="s">
        <v>233</v>
      </c>
      <c r="Q45" s="445" t="s">
        <v>639</v>
      </c>
      <c r="R45" s="433"/>
      <c r="S45" s="460">
        <v>14.393000000000001</v>
      </c>
      <c r="T45" s="23"/>
      <c r="U45" s="23"/>
      <c r="V45" s="23"/>
      <c r="W45" s="23"/>
      <c r="X45" s="23"/>
      <c r="Y45" s="23"/>
      <c r="Z45" s="23"/>
      <c r="AA45" s="23"/>
      <c r="AB45" s="23"/>
    </row>
    <row r="46" spans="1:28" ht="31.5" x14ac:dyDescent="0.25">
      <c r="A46" s="23"/>
      <c r="B46" s="437"/>
      <c r="C46" s="437"/>
      <c r="D46" s="437"/>
      <c r="E46" s="437"/>
      <c r="F46" s="436"/>
      <c r="G46" s="286" t="s">
        <v>640</v>
      </c>
      <c r="H46" s="299">
        <v>0.25</v>
      </c>
      <c r="I46" s="175">
        <v>0</v>
      </c>
      <c r="J46" s="299">
        <v>0.25</v>
      </c>
      <c r="K46" s="456"/>
      <c r="L46" s="456"/>
      <c r="M46" s="436"/>
      <c r="N46" s="436"/>
      <c r="O46" s="437"/>
      <c r="P46" s="437"/>
      <c r="Q46" s="446"/>
      <c r="R46" s="437"/>
      <c r="S46" s="461"/>
      <c r="T46" s="23"/>
      <c r="U46" s="23"/>
      <c r="V46" s="23"/>
      <c r="W46" s="23"/>
      <c r="X46" s="23"/>
      <c r="Y46" s="23"/>
      <c r="Z46" s="23"/>
      <c r="AA46" s="23"/>
      <c r="AB46" s="23"/>
    </row>
    <row r="47" spans="1:28" ht="31.5" x14ac:dyDescent="0.25">
      <c r="A47" s="23"/>
      <c r="B47" s="437"/>
      <c r="C47" s="437"/>
      <c r="D47" s="437"/>
      <c r="E47" s="437"/>
      <c r="F47" s="436"/>
      <c r="G47" s="286" t="s">
        <v>641</v>
      </c>
      <c r="H47" s="299">
        <v>0.25</v>
      </c>
      <c r="I47" s="175">
        <v>0</v>
      </c>
      <c r="J47" s="299">
        <v>0.25</v>
      </c>
      <c r="K47" s="456"/>
      <c r="L47" s="456"/>
      <c r="M47" s="436"/>
      <c r="N47" s="436"/>
      <c r="O47" s="437"/>
      <c r="P47" s="437"/>
      <c r="Q47" s="446"/>
      <c r="R47" s="437"/>
      <c r="S47" s="461"/>
      <c r="T47" s="23"/>
      <c r="U47" s="23"/>
      <c r="V47" s="23"/>
      <c r="W47" s="23"/>
      <c r="X47" s="23"/>
      <c r="Y47" s="23"/>
      <c r="Z47" s="23"/>
      <c r="AA47" s="23"/>
      <c r="AB47" s="23"/>
    </row>
    <row r="48" spans="1:28" ht="31.5" customHeight="1" x14ac:dyDescent="0.25">
      <c r="A48" s="23"/>
      <c r="B48" s="437"/>
      <c r="C48" s="437"/>
      <c r="D48" s="437"/>
      <c r="E48" s="437"/>
      <c r="F48" s="436"/>
      <c r="G48" s="286" t="s">
        <v>642</v>
      </c>
      <c r="H48" s="299">
        <v>0</v>
      </c>
      <c r="I48" s="175">
        <v>0</v>
      </c>
      <c r="J48" s="299">
        <v>0</v>
      </c>
      <c r="K48" s="456"/>
      <c r="L48" s="456"/>
      <c r="M48" s="436"/>
      <c r="N48" s="436"/>
      <c r="O48" s="437"/>
      <c r="P48" s="437"/>
      <c r="Q48" s="446"/>
      <c r="R48" s="437"/>
      <c r="S48" s="461"/>
      <c r="T48" s="23"/>
      <c r="U48" s="23"/>
      <c r="V48" s="23"/>
      <c r="W48" s="23"/>
      <c r="X48" s="23"/>
      <c r="Y48" s="23"/>
      <c r="Z48" s="23"/>
      <c r="AA48" s="23"/>
      <c r="AB48" s="23"/>
    </row>
    <row r="49" spans="1:28" ht="47.25" x14ac:dyDescent="0.25">
      <c r="A49" s="23"/>
      <c r="B49" s="434"/>
      <c r="C49" s="434"/>
      <c r="D49" s="434"/>
      <c r="E49" s="434"/>
      <c r="F49" s="441"/>
      <c r="G49" s="175" t="s">
        <v>643</v>
      </c>
      <c r="H49" s="175">
        <v>0</v>
      </c>
      <c r="I49" s="286">
        <v>0</v>
      </c>
      <c r="J49" s="175">
        <v>0</v>
      </c>
      <c r="K49" s="457"/>
      <c r="L49" s="457"/>
      <c r="M49" s="441"/>
      <c r="N49" s="441"/>
      <c r="O49" s="434"/>
      <c r="P49" s="434"/>
      <c r="Q49" s="447"/>
      <c r="R49" s="434"/>
      <c r="S49" s="462"/>
      <c r="T49" s="23"/>
      <c r="U49" s="23"/>
      <c r="V49" s="23"/>
      <c r="W49" s="23"/>
      <c r="X49" s="23"/>
      <c r="Y49" s="23"/>
      <c r="Z49" s="23"/>
      <c r="AA49" s="23"/>
      <c r="AB49" s="23"/>
    </row>
    <row r="50" spans="1:28" s="3" customFormat="1" ht="48" customHeight="1" x14ac:dyDescent="0.2">
      <c r="A50" s="286"/>
      <c r="B50" s="286"/>
      <c r="C50" s="286"/>
      <c r="D50" s="286"/>
      <c r="E50" s="286"/>
      <c r="F50" s="175"/>
      <c r="G50" s="175"/>
      <c r="H50" s="175"/>
      <c r="I50" s="286"/>
      <c r="J50" s="175"/>
      <c r="K50" s="175"/>
      <c r="L50" s="175"/>
      <c r="M50" s="175"/>
      <c r="N50" s="175"/>
      <c r="O50" s="286"/>
      <c r="P50" s="286"/>
      <c r="Q50" s="196"/>
      <c r="R50" s="197"/>
      <c r="S50" s="272"/>
      <c r="T50" s="28"/>
      <c r="U50" s="28"/>
      <c r="V50" s="28"/>
      <c r="W50" s="28"/>
      <c r="X50" s="28"/>
      <c r="Y50" s="28"/>
      <c r="Z50" s="27"/>
      <c r="AA50" s="27"/>
      <c r="AB50" s="27"/>
    </row>
    <row r="51" spans="1:28" s="3" customFormat="1" ht="43.5" customHeight="1" x14ac:dyDescent="0.2">
      <c r="A51" s="286"/>
      <c r="B51" s="286"/>
      <c r="C51" s="286"/>
      <c r="D51" s="286"/>
      <c r="E51" s="286"/>
      <c r="F51" s="175"/>
      <c r="G51" s="175"/>
      <c r="H51" s="175"/>
      <c r="I51" s="286"/>
      <c r="J51" s="175"/>
      <c r="K51" s="175"/>
      <c r="L51" s="175"/>
      <c r="M51" s="175"/>
      <c r="N51" s="175"/>
      <c r="O51" s="286"/>
      <c r="P51" s="286"/>
      <c r="Q51" s="196"/>
      <c r="R51" s="197"/>
      <c r="S51" s="272"/>
      <c r="T51" s="28"/>
      <c r="U51" s="28"/>
      <c r="V51" s="28"/>
      <c r="W51" s="28"/>
      <c r="X51" s="28"/>
      <c r="Y51" s="28"/>
      <c r="Z51" s="27"/>
      <c r="AA51" s="27"/>
      <c r="AB51" s="27"/>
    </row>
    <row r="52" spans="1:28" s="3" customFormat="1" ht="43.5" customHeight="1" x14ac:dyDescent="0.2">
      <c r="A52" s="286"/>
      <c r="B52" s="286"/>
      <c r="C52" s="286"/>
      <c r="D52" s="286"/>
      <c r="E52" s="286"/>
      <c r="F52" s="175"/>
      <c r="G52" s="175"/>
      <c r="H52" s="175"/>
      <c r="I52" s="286"/>
      <c r="J52" s="175"/>
      <c r="K52" s="175"/>
      <c r="L52" s="175"/>
      <c r="M52" s="175"/>
      <c r="N52" s="175"/>
      <c r="O52" s="286"/>
      <c r="P52" s="286"/>
      <c r="Q52" s="196"/>
      <c r="R52" s="197"/>
      <c r="S52" s="272"/>
      <c r="T52" s="28"/>
      <c r="U52" s="28"/>
      <c r="V52" s="28"/>
      <c r="W52" s="28"/>
      <c r="X52" s="28"/>
      <c r="Y52" s="28"/>
      <c r="Z52" s="27"/>
      <c r="AA52" s="27"/>
      <c r="AB52" s="27"/>
    </row>
    <row r="53" spans="1:28" s="3" customFormat="1" ht="18.75" x14ac:dyDescent="0.2">
      <c r="A53" s="31" t="s">
        <v>0</v>
      </c>
      <c r="B53" s="31" t="s">
        <v>0</v>
      </c>
      <c r="C53" s="31"/>
      <c r="D53" s="31"/>
      <c r="E53" s="31" t="s">
        <v>0</v>
      </c>
      <c r="F53" s="31" t="s">
        <v>0</v>
      </c>
      <c r="G53" s="195"/>
      <c r="H53" s="195"/>
      <c r="I53" s="31"/>
      <c r="J53" s="195"/>
      <c r="K53" s="195"/>
      <c r="L53" s="195"/>
      <c r="M53" s="195"/>
      <c r="N53" s="195"/>
      <c r="O53" s="31" t="s">
        <v>0</v>
      </c>
      <c r="P53" s="31" t="s">
        <v>0</v>
      </c>
      <c r="Q53" s="31" t="s">
        <v>0</v>
      </c>
      <c r="R53" s="123"/>
      <c r="S53" s="123"/>
      <c r="T53" s="28"/>
      <c r="U53" s="28"/>
      <c r="V53" s="28"/>
      <c r="W53" s="28"/>
      <c r="X53" s="27"/>
      <c r="Y53" s="27"/>
      <c r="Z53" s="27"/>
      <c r="AA53" s="27"/>
      <c r="AB53" s="27"/>
    </row>
    <row r="54" spans="1:28" ht="20.25" customHeight="1" x14ac:dyDescent="0.25">
      <c r="A54" s="103"/>
      <c r="B54" s="195" t="s">
        <v>232</v>
      </c>
      <c r="C54" s="195"/>
      <c r="D54" s="195"/>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O45:O49"/>
    <mergeCell ref="P45:P49"/>
    <mergeCell ref="Q45:Q49"/>
    <mergeCell ref="R45:R49"/>
    <mergeCell ref="S45:S49"/>
    <mergeCell ref="F45:F49"/>
    <mergeCell ref="K45:K49"/>
    <mergeCell ref="L45:L49"/>
    <mergeCell ref="M45:M49"/>
    <mergeCell ref="N45:N49"/>
    <mergeCell ref="A43:A44"/>
    <mergeCell ref="B45:B49"/>
    <mergeCell ref="C45:C49"/>
    <mergeCell ref="D45:D49"/>
    <mergeCell ref="E45:E49"/>
    <mergeCell ref="B22:B44"/>
    <mergeCell ref="A22:A34"/>
    <mergeCell ref="C22:C26"/>
    <mergeCell ref="D22:D42"/>
    <mergeCell ref="E22:E42"/>
    <mergeCell ref="C27:C35"/>
    <mergeCell ref="A38:A42"/>
    <mergeCell ref="C38:C42"/>
    <mergeCell ref="O22:O44"/>
    <mergeCell ref="P22:P44"/>
    <mergeCell ref="Q22:Q44"/>
    <mergeCell ref="R22:R44"/>
    <mergeCell ref="S22:S44"/>
    <mergeCell ref="F22:F42"/>
    <mergeCell ref="K22:K44"/>
    <mergeCell ref="L22:L44"/>
    <mergeCell ref="M22:M44"/>
    <mergeCell ref="N22:N44"/>
    <mergeCell ref="G23:J23"/>
    <mergeCell ref="G26:J26"/>
    <mergeCell ref="G29:J29"/>
    <mergeCell ref="G36:J36"/>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P38" sqref="P38"/>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2" customFormat="1" x14ac:dyDescent="0.2">
      <c r="A7" s="17"/>
      <c r="H7" s="16"/>
    </row>
    <row r="8" spans="1:20" s="12" customFormat="1" ht="18.75" x14ac:dyDescent="0.2">
      <c r="A8" s="424" t="s">
        <v>8</v>
      </c>
      <c r="B8" s="424"/>
      <c r="C8" s="424"/>
      <c r="D8" s="424"/>
      <c r="E8" s="424"/>
      <c r="F8" s="424"/>
      <c r="G8" s="424"/>
      <c r="H8" s="424"/>
      <c r="I8" s="424"/>
      <c r="J8" s="424"/>
      <c r="K8" s="424"/>
      <c r="L8" s="424"/>
      <c r="M8" s="424"/>
      <c r="N8" s="424"/>
      <c r="O8" s="424"/>
      <c r="P8" s="424"/>
      <c r="Q8" s="424"/>
      <c r="R8" s="424"/>
      <c r="S8" s="424"/>
      <c r="T8" s="424"/>
    </row>
    <row r="9" spans="1:20" s="12"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2" customFormat="1" ht="18.75" customHeight="1" x14ac:dyDescent="0.2">
      <c r="A10" s="427" t="str">
        <f>'1. паспорт местоположение'!A9:C9</f>
        <v>АО "Россети Тюмень"</v>
      </c>
      <c r="B10" s="427"/>
      <c r="C10" s="427"/>
      <c r="D10" s="427"/>
      <c r="E10" s="427"/>
      <c r="F10" s="427"/>
      <c r="G10" s="427"/>
      <c r="H10" s="427"/>
      <c r="I10" s="427"/>
      <c r="J10" s="427"/>
      <c r="K10" s="427"/>
      <c r="L10" s="427"/>
      <c r="M10" s="427"/>
      <c r="N10" s="427"/>
      <c r="O10" s="427"/>
      <c r="P10" s="427"/>
      <c r="Q10" s="427"/>
      <c r="R10" s="427"/>
      <c r="S10" s="427"/>
      <c r="T10" s="427"/>
    </row>
    <row r="11" spans="1:20" s="12" customFormat="1" ht="18.75" customHeight="1" x14ac:dyDescent="0.2">
      <c r="A11" s="421" t="s">
        <v>7</v>
      </c>
      <c r="B11" s="421"/>
      <c r="C11" s="421"/>
      <c r="D11" s="421"/>
      <c r="E11" s="421"/>
      <c r="F11" s="421"/>
      <c r="G11" s="421"/>
      <c r="H11" s="421"/>
      <c r="I11" s="421"/>
      <c r="J11" s="421"/>
      <c r="K11" s="421"/>
      <c r="L11" s="421"/>
      <c r="M11" s="421"/>
      <c r="N11" s="421"/>
      <c r="O11" s="421"/>
      <c r="P11" s="421"/>
      <c r="Q11" s="421"/>
      <c r="R11" s="421"/>
      <c r="S11" s="421"/>
      <c r="T11" s="421"/>
    </row>
    <row r="12" spans="1:20" s="12"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2" customFormat="1" ht="18.75" customHeight="1" x14ac:dyDescent="0.2">
      <c r="A13" s="427" t="str">
        <f>'1. паспорт местоположение'!A12:C12</f>
        <v>L_NS2000.VL.0023</v>
      </c>
      <c r="B13" s="427"/>
      <c r="C13" s="427"/>
      <c r="D13" s="427"/>
      <c r="E13" s="427"/>
      <c r="F13" s="427"/>
      <c r="G13" s="427"/>
      <c r="H13" s="427"/>
      <c r="I13" s="427"/>
      <c r="J13" s="427"/>
      <c r="K13" s="427"/>
      <c r="L13" s="427"/>
      <c r="M13" s="427"/>
      <c r="N13" s="427"/>
      <c r="O13" s="427"/>
      <c r="P13" s="427"/>
      <c r="Q13" s="427"/>
      <c r="R13" s="427"/>
      <c r="S13" s="427"/>
      <c r="T13" s="427"/>
    </row>
    <row r="14" spans="1:20" s="12" customFormat="1" ht="18.75" customHeight="1" x14ac:dyDescent="0.2">
      <c r="A14" s="421" t="s">
        <v>6</v>
      </c>
      <c r="B14" s="421"/>
      <c r="C14" s="421"/>
      <c r="D14" s="421"/>
      <c r="E14" s="421"/>
      <c r="F14" s="421"/>
      <c r="G14" s="421"/>
      <c r="H14" s="421"/>
      <c r="I14" s="421"/>
      <c r="J14" s="421"/>
      <c r="K14" s="421"/>
      <c r="L14" s="421"/>
      <c r="M14" s="421"/>
      <c r="N14" s="421"/>
      <c r="O14" s="421"/>
      <c r="P14" s="421"/>
      <c r="Q14" s="421"/>
      <c r="R14" s="421"/>
      <c r="S14" s="421"/>
      <c r="T14" s="421"/>
    </row>
    <row r="15" spans="1:20" s="9"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3" customFormat="1" ht="62.25" customHeight="1" x14ac:dyDescent="0.2">
      <c r="A16" s="42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26"/>
      <c r="C16" s="426"/>
      <c r="D16" s="426"/>
      <c r="E16" s="426"/>
      <c r="F16" s="426"/>
      <c r="G16" s="426"/>
      <c r="H16" s="426"/>
      <c r="I16" s="426"/>
      <c r="J16" s="426"/>
      <c r="K16" s="426"/>
      <c r="L16" s="426"/>
      <c r="M16" s="426"/>
      <c r="N16" s="426"/>
      <c r="O16" s="426"/>
      <c r="P16" s="426"/>
      <c r="Q16" s="426"/>
      <c r="R16" s="426"/>
      <c r="S16" s="426"/>
      <c r="T16" s="426"/>
    </row>
    <row r="17" spans="1:20" s="3" customFormat="1" ht="15" customHeight="1" x14ac:dyDescent="0.2">
      <c r="A17" s="421" t="s">
        <v>5</v>
      </c>
      <c r="B17" s="421"/>
      <c r="C17" s="421"/>
      <c r="D17" s="421"/>
      <c r="E17" s="421"/>
      <c r="F17" s="421"/>
      <c r="G17" s="421"/>
      <c r="H17" s="421"/>
      <c r="I17" s="421"/>
      <c r="J17" s="421"/>
      <c r="K17" s="421"/>
      <c r="L17" s="421"/>
      <c r="M17" s="421"/>
      <c r="N17" s="421"/>
      <c r="O17" s="421"/>
      <c r="P17" s="421"/>
      <c r="Q17" s="421"/>
      <c r="R17" s="421"/>
      <c r="S17" s="421"/>
      <c r="T17" s="421"/>
    </row>
    <row r="18" spans="1:20"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20" s="3" customFormat="1" ht="15" customHeight="1" x14ac:dyDescent="0.2">
      <c r="A19" s="423" t="s">
        <v>345</v>
      </c>
      <c r="B19" s="423"/>
      <c r="C19" s="423"/>
      <c r="D19" s="423"/>
      <c r="E19" s="423"/>
      <c r="F19" s="423"/>
      <c r="G19" s="423"/>
      <c r="H19" s="423"/>
      <c r="I19" s="423"/>
      <c r="J19" s="423"/>
      <c r="K19" s="423"/>
      <c r="L19" s="423"/>
      <c r="M19" s="423"/>
      <c r="N19" s="423"/>
      <c r="O19" s="423"/>
      <c r="P19" s="423"/>
      <c r="Q19" s="423"/>
      <c r="R19" s="423"/>
      <c r="S19" s="423"/>
      <c r="T19" s="423"/>
    </row>
    <row r="20" spans="1:20" s="58" customFormat="1" ht="21" customHeight="1" x14ac:dyDescent="0.25">
      <c r="A20" s="477"/>
      <c r="B20" s="477"/>
      <c r="C20" s="477"/>
      <c r="D20" s="477"/>
      <c r="E20" s="477"/>
      <c r="F20" s="477"/>
      <c r="G20" s="477"/>
      <c r="H20" s="477"/>
      <c r="I20" s="477"/>
      <c r="J20" s="477"/>
      <c r="K20" s="477"/>
      <c r="L20" s="477"/>
      <c r="M20" s="477"/>
      <c r="N20" s="477"/>
      <c r="O20" s="477"/>
      <c r="P20" s="477"/>
      <c r="Q20" s="477"/>
      <c r="R20" s="477"/>
      <c r="S20" s="477"/>
      <c r="T20" s="477"/>
    </row>
    <row r="21" spans="1:20" ht="46.5" customHeight="1" x14ac:dyDescent="0.25">
      <c r="A21" s="471" t="s">
        <v>4</v>
      </c>
      <c r="B21" s="464" t="s">
        <v>182</v>
      </c>
      <c r="C21" s="465"/>
      <c r="D21" s="468" t="s">
        <v>121</v>
      </c>
      <c r="E21" s="464" t="s">
        <v>373</v>
      </c>
      <c r="F21" s="465"/>
      <c r="G21" s="464" t="s">
        <v>198</v>
      </c>
      <c r="H21" s="465"/>
      <c r="I21" s="464" t="s">
        <v>120</v>
      </c>
      <c r="J21" s="465"/>
      <c r="K21" s="468" t="s">
        <v>119</v>
      </c>
      <c r="L21" s="464" t="s">
        <v>118</v>
      </c>
      <c r="M21" s="465"/>
      <c r="N21" s="464" t="s">
        <v>369</v>
      </c>
      <c r="O21" s="465"/>
      <c r="P21" s="468" t="s">
        <v>117</v>
      </c>
      <c r="Q21" s="474" t="s">
        <v>116</v>
      </c>
      <c r="R21" s="475"/>
      <c r="S21" s="474" t="s">
        <v>115</v>
      </c>
      <c r="T21" s="476"/>
    </row>
    <row r="22" spans="1:20" ht="204.75" customHeight="1" x14ac:dyDescent="0.25">
      <c r="A22" s="472"/>
      <c r="B22" s="466"/>
      <c r="C22" s="467"/>
      <c r="D22" s="470"/>
      <c r="E22" s="466"/>
      <c r="F22" s="467"/>
      <c r="G22" s="466"/>
      <c r="H22" s="467"/>
      <c r="I22" s="466"/>
      <c r="J22" s="467"/>
      <c r="K22" s="469"/>
      <c r="L22" s="466"/>
      <c r="M22" s="467"/>
      <c r="N22" s="466"/>
      <c r="O22" s="467"/>
      <c r="P22" s="469"/>
      <c r="Q22" s="89" t="s">
        <v>114</v>
      </c>
      <c r="R22" s="89" t="s">
        <v>344</v>
      </c>
      <c r="S22" s="89" t="s">
        <v>113</v>
      </c>
      <c r="T22" s="89" t="s">
        <v>112</v>
      </c>
    </row>
    <row r="23" spans="1:20" ht="51.75" customHeight="1" x14ac:dyDescent="0.25">
      <c r="A23" s="473"/>
      <c r="B23" s="129" t="s">
        <v>110</v>
      </c>
      <c r="C23" s="129" t="s">
        <v>111</v>
      </c>
      <c r="D23" s="469"/>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63" t="s">
        <v>377</v>
      </c>
      <c r="C32" s="463"/>
      <c r="D32" s="463"/>
      <c r="E32" s="463"/>
      <c r="F32" s="463"/>
      <c r="G32" s="463"/>
      <c r="H32" s="463"/>
      <c r="I32" s="463"/>
      <c r="J32" s="463"/>
      <c r="K32" s="463"/>
      <c r="L32" s="463"/>
      <c r="M32" s="463"/>
      <c r="N32" s="463"/>
      <c r="O32" s="463"/>
      <c r="P32" s="463"/>
      <c r="Q32" s="463"/>
      <c r="R32" s="46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424" t="s">
        <v>8</v>
      </c>
      <c r="F7" s="424"/>
      <c r="G7" s="424"/>
      <c r="H7" s="424"/>
      <c r="I7" s="424"/>
      <c r="J7" s="424"/>
      <c r="K7" s="424"/>
      <c r="L7" s="424"/>
      <c r="M7" s="424"/>
      <c r="N7" s="424"/>
      <c r="O7" s="424"/>
      <c r="P7" s="424"/>
      <c r="Q7" s="424"/>
      <c r="R7" s="424"/>
      <c r="S7" s="424"/>
      <c r="T7" s="424"/>
      <c r="U7" s="424"/>
      <c r="V7" s="424"/>
      <c r="W7" s="424"/>
      <c r="X7" s="424"/>
      <c r="Y7" s="4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7" t="str">
        <f>'1. паспорт местоположение'!A9</f>
        <v>АО "Россети Тюмень"</v>
      </c>
      <c r="F9" s="427"/>
      <c r="G9" s="427"/>
      <c r="H9" s="427"/>
      <c r="I9" s="427"/>
      <c r="J9" s="427"/>
      <c r="K9" s="427"/>
      <c r="L9" s="427"/>
      <c r="M9" s="427"/>
      <c r="N9" s="427"/>
      <c r="O9" s="427"/>
      <c r="P9" s="427"/>
      <c r="Q9" s="427"/>
      <c r="R9" s="427"/>
      <c r="S9" s="427"/>
      <c r="T9" s="427"/>
      <c r="U9" s="427"/>
      <c r="V9" s="427"/>
      <c r="W9" s="427"/>
      <c r="X9" s="427"/>
      <c r="Y9" s="427"/>
    </row>
    <row r="10" spans="1:27" s="12" customFormat="1" ht="18.75" customHeight="1" x14ac:dyDescent="0.2">
      <c r="E10" s="421" t="s">
        <v>7</v>
      </c>
      <c r="F10" s="421"/>
      <c r="G10" s="421"/>
      <c r="H10" s="421"/>
      <c r="I10" s="421"/>
      <c r="J10" s="421"/>
      <c r="K10" s="421"/>
      <c r="L10" s="421"/>
      <c r="M10" s="421"/>
      <c r="N10" s="421"/>
      <c r="O10" s="421"/>
      <c r="P10" s="421"/>
      <c r="Q10" s="421"/>
      <c r="R10" s="421"/>
      <c r="S10" s="421"/>
      <c r="T10" s="421"/>
      <c r="U10" s="421"/>
      <c r="V10" s="421"/>
      <c r="W10" s="421"/>
      <c r="X10" s="421"/>
      <c r="Y10" s="4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7" t="str">
        <f>'1. паспорт местоположение'!A12</f>
        <v>L_NS2000.VL.0023</v>
      </c>
      <c r="F12" s="427"/>
      <c r="G12" s="427"/>
      <c r="H12" s="427"/>
      <c r="I12" s="427"/>
      <c r="J12" s="427"/>
      <c r="K12" s="427"/>
      <c r="L12" s="427"/>
      <c r="M12" s="427"/>
      <c r="N12" s="427"/>
      <c r="O12" s="427"/>
      <c r="P12" s="427"/>
      <c r="Q12" s="427"/>
      <c r="R12" s="427"/>
      <c r="S12" s="427"/>
      <c r="T12" s="427"/>
      <c r="U12" s="427"/>
      <c r="V12" s="427"/>
      <c r="W12" s="427"/>
      <c r="X12" s="427"/>
      <c r="Y12" s="427"/>
    </row>
    <row r="13" spans="1:27" s="12" customFormat="1" ht="18.75" customHeight="1" x14ac:dyDescent="0.2">
      <c r="E13" s="421" t="s">
        <v>6</v>
      </c>
      <c r="F13" s="421"/>
      <c r="G13" s="421"/>
      <c r="H13" s="421"/>
      <c r="I13" s="421"/>
      <c r="J13" s="421"/>
      <c r="K13" s="421"/>
      <c r="L13" s="421"/>
      <c r="M13" s="421"/>
      <c r="N13" s="421"/>
      <c r="O13" s="421"/>
      <c r="P13" s="421"/>
      <c r="Q13" s="421"/>
      <c r="R13" s="421"/>
      <c r="S13" s="421"/>
      <c r="T13" s="421"/>
      <c r="U13" s="421"/>
      <c r="V13" s="421"/>
      <c r="W13" s="421"/>
      <c r="X13" s="421"/>
      <c r="Y13" s="4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26"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26"/>
      <c r="G15" s="426"/>
      <c r="H15" s="426"/>
      <c r="I15" s="426"/>
      <c r="J15" s="426"/>
      <c r="K15" s="426"/>
      <c r="L15" s="426"/>
      <c r="M15" s="426"/>
      <c r="N15" s="426"/>
      <c r="O15" s="426"/>
      <c r="P15" s="426"/>
      <c r="Q15" s="426"/>
      <c r="R15" s="426"/>
      <c r="S15" s="426"/>
      <c r="T15" s="426"/>
      <c r="U15" s="426"/>
      <c r="V15" s="426"/>
      <c r="W15" s="426"/>
      <c r="X15" s="426"/>
      <c r="Y15" s="426"/>
    </row>
    <row r="16" spans="1:27" s="3" customFormat="1" ht="15" customHeight="1" x14ac:dyDescent="0.2">
      <c r="E16" s="421" t="s">
        <v>5</v>
      </c>
      <c r="F16" s="421"/>
      <c r="G16" s="421"/>
      <c r="H16" s="421"/>
      <c r="I16" s="421"/>
      <c r="J16" s="421"/>
      <c r="K16" s="421"/>
      <c r="L16" s="421"/>
      <c r="M16" s="421"/>
      <c r="N16" s="421"/>
      <c r="O16" s="421"/>
      <c r="P16" s="421"/>
      <c r="Q16" s="421"/>
      <c r="R16" s="421"/>
      <c r="S16" s="421"/>
      <c r="T16" s="421"/>
      <c r="U16" s="421"/>
      <c r="V16" s="421"/>
      <c r="W16" s="421"/>
      <c r="X16" s="421"/>
      <c r="Y16" s="4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347</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8" customFormat="1" ht="21" customHeight="1" x14ac:dyDescent="0.25"/>
    <row r="21" spans="1:27" ht="15.75" customHeight="1" x14ac:dyDescent="0.25">
      <c r="A21" s="478" t="s">
        <v>4</v>
      </c>
      <c r="B21" s="481" t="s">
        <v>353</v>
      </c>
      <c r="C21" s="482"/>
      <c r="D21" s="481" t="s">
        <v>355</v>
      </c>
      <c r="E21" s="482"/>
      <c r="F21" s="474" t="s">
        <v>93</v>
      </c>
      <c r="G21" s="476"/>
      <c r="H21" s="476"/>
      <c r="I21" s="475"/>
      <c r="J21" s="478" t="s">
        <v>356</v>
      </c>
      <c r="K21" s="481" t="s">
        <v>357</v>
      </c>
      <c r="L21" s="482"/>
      <c r="M21" s="481" t="s">
        <v>358</v>
      </c>
      <c r="N21" s="482"/>
      <c r="O21" s="481" t="s">
        <v>346</v>
      </c>
      <c r="P21" s="482"/>
      <c r="Q21" s="481" t="s">
        <v>126</v>
      </c>
      <c r="R21" s="482"/>
      <c r="S21" s="478" t="s">
        <v>125</v>
      </c>
      <c r="T21" s="478" t="s">
        <v>359</v>
      </c>
      <c r="U21" s="478" t="s">
        <v>354</v>
      </c>
      <c r="V21" s="481" t="s">
        <v>124</v>
      </c>
      <c r="W21" s="482"/>
      <c r="X21" s="474" t="s">
        <v>116</v>
      </c>
      <c r="Y21" s="476"/>
      <c r="Z21" s="474" t="s">
        <v>115</v>
      </c>
      <c r="AA21" s="476"/>
    </row>
    <row r="22" spans="1:27" ht="216" customHeight="1" x14ac:dyDescent="0.25">
      <c r="A22" s="479"/>
      <c r="B22" s="483"/>
      <c r="C22" s="484"/>
      <c r="D22" s="483"/>
      <c r="E22" s="484"/>
      <c r="F22" s="474" t="s">
        <v>123</v>
      </c>
      <c r="G22" s="475"/>
      <c r="H22" s="474" t="s">
        <v>122</v>
      </c>
      <c r="I22" s="475"/>
      <c r="J22" s="480"/>
      <c r="K22" s="483"/>
      <c r="L22" s="484"/>
      <c r="M22" s="483"/>
      <c r="N22" s="484"/>
      <c r="O22" s="483"/>
      <c r="P22" s="484"/>
      <c r="Q22" s="483"/>
      <c r="R22" s="484"/>
      <c r="S22" s="480"/>
      <c r="T22" s="480"/>
      <c r="U22" s="480"/>
      <c r="V22" s="483"/>
      <c r="W22" s="484"/>
      <c r="X22" s="89" t="s">
        <v>114</v>
      </c>
      <c r="Y22" s="89" t="s">
        <v>344</v>
      </c>
      <c r="Z22" s="89" t="s">
        <v>113</v>
      </c>
      <c r="AA22" s="89" t="s">
        <v>112</v>
      </c>
    </row>
    <row r="23" spans="1:27" ht="60" customHeight="1" x14ac:dyDescent="0.25">
      <c r="A23" s="480"/>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487</v>
      </c>
      <c r="K25" s="97"/>
      <c r="L25" s="98" t="s">
        <v>64</v>
      </c>
      <c r="M25" s="191"/>
      <c r="N25" s="191" t="s">
        <v>578</v>
      </c>
      <c r="O25" s="99"/>
      <c r="P25" s="99" t="s">
        <v>507</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20" t="str">
        <f>'1. паспорт местоположение'!A5:C5</f>
        <v>Год раскрытия информации: 2026 год</v>
      </c>
      <c r="B5" s="420"/>
      <c r="C5" s="42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424" t="s">
        <v>8</v>
      </c>
      <c r="B7" s="424"/>
      <c r="C7" s="424"/>
      <c r="D7" s="13"/>
      <c r="E7" s="13"/>
      <c r="F7" s="13"/>
      <c r="G7" s="13"/>
      <c r="H7" s="13"/>
      <c r="I7" s="13"/>
      <c r="J7" s="13"/>
      <c r="K7" s="13"/>
      <c r="L7" s="13"/>
      <c r="M7" s="13"/>
      <c r="N7" s="13"/>
      <c r="O7" s="13"/>
      <c r="P7" s="13"/>
      <c r="Q7" s="13"/>
      <c r="R7" s="13"/>
      <c r="S7" s="13"/>
      <c r="T7" s="13"/>
      <c r="U7" s="13"/>
    </row>
    <row r="8" spans="1:29" s="12" customFormat="1" ht="18.75" x14ac:dyDescent="0.2">
      <c r="A8" s="424"/>
      <c r="B8" s="424"/>
      <c r="C8" s="424"/>
      <c r="D8" s="14"/>
      <c r="E8" s="14"/>
      <c r="F8" s="14"/>
      <c r="G8" s="14"/>
      <c r="H8" s="13"/>
      <c r="I8" s="13"/>
      <c r="J8" s="13"/>
      <c r="K8" s="13"/>
      <c r="L8" s="13"/>
      <c r="M8" s="13"/>
      <c r="N8" s="13"/>
      <c r="O8" s="13"/>
      <c r="P8" s="13"/>
      <c r="Q8" s="13"/>
      <c r="R8" s="13"/>
      <c r="S8" s="13"/>
      <c r="T8" s="13"/>
      <c r="U8" s="13"/>
    </row>
    <row r="9" spans="1:29" s="12" customFormat="1" ht="18.75" x14ac:dyDescent="0.2">
      <c r="A9" s="427" t="str">
        <f>'1. паспорт местоположение'!A9:C9</f>
        <v>АО "Россети Тюмень"</v>
      </c>
      <c r="B9" s="427"/>
      <c r="C9" s="427"/>
      <c r="D9" s="8"/>
      <c r="E9" s="8"/>
      <c r="F9" s="8"/>
      <c r="G9" s="8"/>
      <c r="H9" s="13"/>
      <c r="I9" s="13"/>
      <c r="J9" s="13"/>
      <c r="K9" s="13"/>
      <c r="L9" s="13"/>
      <c r="M9" s="13"/>
      <c r="N9" s="13"/>
      <c r="O9" s="13"/>
      <c r="P9" s="13"/>
      <c r="Q9" s="13"/>
      <c r="R9" s="13"/>
      <c r="S9" s="13"/>
      <c r="T9" s="13"/>
      <c r="U9" s="13"/>
    </row>
    <row r="10" spans="1:29" s="12" customFormat="1" ht="18.75" x14ac:dyDescent="0.2">
      <c r="A10" s="421" t="s">
        <v>7</v>
      </c>
      <c r="B10" s="421"/>
      <c r="C10" s="421"/>
      <c r="D10" s="6"/>
      <c r="E10" s="6"/>
      <c r="F10" s="6"/>
      <c r="G10" s="6"/>
      <c r="H10" s="13"/>
      <c r="I10" s="13"/>
      <c r="J10" s="13"/>
      <c r="K10" s="13"/>
      <c r="L10" s="13"/>
      <c r="M10" s="13"/>
      <c r="N10" s="13"/>
      <c r="O10" s="13"/>
      <c r="P10" s="13"/>
      <c r="Q10" s="13"/>
      <c r="R10" s="13"/>
      <c r="S10" s="13"/>
      <c r="T10" s="13"/>
      <c r="U10" s="13"/>
    </row>
    <row r="11" spans="1:29" s="12" customFormat="1" ht="18.75" x14ac:dyDescent="0.2">
      <c r="A11" s="424"/>
      <c r="B11" s="424"/>
      <c r="C11" s="424"/>
      <c r="D11" s="14"/>
      <c r="E11" s="14"/>
      <c r="F11" s="14"/>
      <c r="G11" s="14"/>
      <c r="H11" s="13"/>
      <c r="I11" s="13"/>
      <c r="J11" s="13"/>
      <c r="K11" s="13"/>
      <c r="L11" s="13"/>
      <c r="M11" s="13"/>
      <c r="N11" s="13"/>
      <c r="O11" s="13"/>
      <c r="P11" s="13"/>
      <c r="Q11" s="13"/>
      <c r="R11" s="13"/>
      <c r="S11" s="13"/>
      <c r="T11" s="13"/>
      <c r="U11" s="13"/>
    </row>
    <row r="12" spans="1:29" s="12" customFormat="1" ht="18.75" x14ac:dyDescent="0.2">
      <c r="A12" s="485" t="str">
        <f>'1. паспорт местоположение'!A12:C12</f>
        <v>L_NS2000.VL.0023</v>
      </c>
      <c r="B12" s="485"/>
      <c r="C12" s="485"/>
      <c r="D12" s="8"/>
      <c r="E12" s="8"/>
      <c r="F12" s="8"/>
      <c r="G12" s="8"/>
      <c r="H12" s="13"/>
      <c r="I12" s="13"/>
      <c r="J12" s="13"/>
      <c r="K12" s="13"/>
      <c r="L12" s="13"/>
      <c r="M12" s="13"/>
      <c r="N12" s="13"/>
      <c r="O12" s="13"/>
      <c r="P12" s="13"/>
      <c r="Q12" s="13"/>
      <c r="R12" s="13"/>
      <c r="S12" s="13"/>
      <c r="T12" s="13"/>
      <c r="U12" s="13"/>
    </row>
    <row r="13" spans="1:29" s="12" customFormat="1" ht="18.75" x14ac:dyDescent="0.2">
      <c r="A13" s="421" t="s">
        <v>6</v>
      </c>
      <c r="B13" s="421"/>
      <c r="C13" s="4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8"/>
      <c r="B14" s="428"/>
      <c r="C14" s="428"/>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2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26"/>
      <c r="C15" s="426"/>
      <c r="D15" s="8"/>
      <c r="E15" s="8"/>
      <c r="F15" s="8"/>
      <c r="G15" s="8"/>
      <c r="H15" s="8"/>
      <c r="I15" s="8"/>
      <c r="J15" s="8"/>
      <c r="K15" s="8"/>
      <c r="L15" s="8"/>
      <c r="M15" s="8"/>
      <c r="N15" s="8"/>
      <c r="O15" s="8"/>
      <c r="P15" s="8"/>
      <c r="Q15" s="8"/>
      <c r="R15" s="8"/>
      <c r="S15" s="8"/>
      <c r="T15" s="8"/>
      <c r="U15" s="8"/>
    </row>
    <row r="16" spans="1:29" s="3" customFormat="1" ht="15" customHeight="1" x14ac:dyDescent="0.2">
      <c r="A16" s="421" t="s">
        <v>5</v>
      </c>
      <c r="B16" s="421"/>
      <c r="C16" s="421"/>
      <c r="D16" s="6"/>
      <c r="E16" s="6"/>
      <c r="F16" s="6"/>
      <c r="G16" s="6"/>
      <c r="H16" s="6"/>
      <c r="I16" s="6"/>
      <c r="J16" s="6"/>
      <c r="K16" s="6"/>
      <c r="L16" s="6"/>
      <c r="M16" s="6"/>
      <c r="N16" s="6"/>
      <c r="O16" s="6"/>
      <c r="P16" s="6"/>
      <c r="Q16" s="6"/>
      <c r="R16" s="6"/>
      <c r="S16" s="6"/>
      <c r="T16" s="6"/>
      <c r="U16" s="6"/>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22" t="s">
        <v>339</v>
      </c>
      <c r="B18" s="422"/>
      <c r="C18" s="4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481</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488</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688</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432</v>
      </c>
      <c r="D26" s="23"/>
      <c r="E26" s="23"/>
      <c r="F26" s="23"/>
      <c r="G26" s="23"/>
      <c r="H26" s="23"/>
      <c r="I26" s="23"/>
      <c r="J26" s="23"/>
      <c r="K26" s="23"/>
      <c r="L26" s="23"/>
      <c r="M26" s="23"/>
      <c r="N26" s="23"/>
      <c r="O26" s="23"/>
      <c r="P26" s="23"/>
      <c r="Q26" s="23"/>
      <c r="R26" s="23"/>
      <c r="S26" s="23"/>
      <c r="T26" s="23"/>
      <c r="U26" s="23"/>
    </row>
    <row r="27" spans="1:21" ht="54" customHeight="1" x14ac:dyDescent="0.25">
      <c r="A27" s="24" t="s">
        <v>57</v>
      </c>
      <c r="B27" s="26" t="s">
        <v>352</v>
      </c>
      <c r="C27" s="176"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24"/>
      <c r="AB6" s="124"/>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24"/>
      <c r="AB7" s="124"/>
    </row>
    <row r="8" spans="1:28" ht="15.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25"/>
      <c r="AB8" s="125"/>
    </row>
    <row r="9" spans="1:28" ht="15.75"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26"/>
      <c r="AB9" s="126"/>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24"/>
      <c r="AB10" s="124"/>
    </row>
    <row r="11" spans="1:28" ht="15.75" x14ac:dyDescent="0.25">
      <c r="A11" s="427" t="str">
        <f>'1. паспорт местоположение'!A12:C12</f>
        <v>L_NS2000.VL.0023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25"/>
      <c r="AB11" s="125"/>
    </row>
    <row r="12" spans="1:28" ht="15.75"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26"/>
      <c r="AB12" s="126"/>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1"/>
      <c r="AB13" s="11"/>
    </row>
    <row r="14" spans="1:28" ht="41.25" customHeight="1" x14ac:dyDescent="0.25">
      <c r="A14" s="42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25"/>
      <c r="AB14" s="125"/>
    </row>
    <row r="15" spans="1:28" ht="15.75"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26"/>
      <c r="AB15" s="126"/>
    </row>
    <row r="16" spans="1:28"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135"/>
      <c r="AB16" s="135"/>
    </row>
    <row r="17" spans="1:2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135"/>
      <c r="AB17" s="135"/>
    </row>
    <row r="18" spans="1:28"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135"/>
      <c r="AB18" s="135"/>
    </row>
    <row r="19" spans="1:2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135"/>
      <c r="AB19" s="135"/>
    </row>
    <row r="20" spans="1:2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136"/>
      <c r="AB20" s="136"/>
    </row>
    <row r="21" spans="1:28" x14ac:dyDescent="0.25">
      <c r="A21" s="486"/>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136"/>
      <c r="AB21" s="136"/>
    </row>
    <row r="22" spans="1:28" x14ac:dyDescent="0.25">
      <c r="A22" s="487" t="s">
        <v>370</v>
      </c>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137"/>
      <c r="AB22" s="137"/>
    </row>
    <row r="23" spans="1:28" ht="32.25" customHeight="1" x14ac:dyDescent="0.25">
      <c r="A23" s="489" t="s">
        <v>230</v>
      </c>
      <c r="B23" s="490"/>
      <c r="C23" s="490"/>
      <c r="D23" s="490"/>
      <c r="E23" s="490"/>
      <c r="F23" s="490"/>
      <c r="G23" s="490"/>
      <c r="H23" s="490"/>
      <c r="I23" s="490"/>
      <c r="J23" s="490"/>
      <c r="K23" s="490"/>
      <c r="L23" s="491"/>
      <c r="M23" s="488" t="s">
        <v>231</v>
      </c>
      <c r="N23" s="488"/>
      <c r="O23" s="488"/>
      <c r="P23" s="488"/>
      <c r="Q23" s="488"/>
      <c r="R23" s="488"/>
      <c r="S23" s="488"/>
      <c r="T23" s="488"/>
      <c r="U23" s="488"/>
      <c r="V23" s="488"/>
      <c r="W23" s="488"/>
      <c r="X23" s="488"/>
      <c r="Y23" s="488"/>
      <c r="Z23" s="488"/>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424" t="s">
        <v>8</v>
      </c>
      <c r="B7" s="424"/>
      <c r="C7" s="424"/>
      <c r="D7" s="424"/>
      <c r="E7" s="424"/>
      <c r="F7" s="424"/>
      <c r="G7" s="424"/>
      <c r="H7" s="424"/>
      <c r="I7" s="424"/>
      <c r="J7" s="424"/>
      <c r="K7" s="424"/>
      <c r="L7" s="424"/>
      <c r="M7" s="424"/>
      <c r="N7" s="424"/>
      <c r="O7" s="424"/>
      <c r="P7" s="13"/>
      <c r="Q7" s="13"/>
      <c r="R7" s="13"/>
      <c r="S7" s="13"/>
      <c r="T7" s="13"/>
      <c r="U7" s="13"/>
      <c r="V7" s="13"/>
      <c r="W7" s="13"/>
      <c r="X7" s="13"/>
      <c r="Y7" s="13"/>
      <c r="Z7" s="13"/>
    </row>
    <row r="8" spans="1:28" s="12" customFormat="1" ht="18.75" x14ac:dyDescent="0.2">
      <c r="A8" s="424"/>
      <c r="B8" s="424"/>
      <c r="C8" s="424"/>
      <c r="D8" s="424"/>
      <c r="E8" s="424"/>
      <c r="F8" s="424"/>
      <c r="G8" s="424"/>
      <c r="H8" s="424"/>
      <c r="I8" s="424"/>
      <c r="J8" s="424"/>
      <c r="K8" s="424"/>
      <c r="L8" s="424"/>
      <c r="M8" s="424"/>
      <c r="N8" s="424"/>
      <c r="O8" s="424"/>
      <c r="P8" s="13"/>
      <c r="Q8" s="13"/>
      <c r="R8" s="13"/>
      <c r="S8" s="13"/>
      <c r="T8" s="13"/>
      <c r="U8" s="13"/>
      <c r="V8" s="13"/>
      <c r="W8" s="13"/>
      <c r="X8" s="13"/>
      <c r="Y8" s="13"/>
      <c r="Z8" s="13"/>
    </row>
    <row r="9" spans="1:28" s="12"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3"/>
      <c r="Q9" s="13"/>
      <c r="R9" s="13"/>
      <c r="S9" s="13"/>
      <c r="T9" s="13"/>
      <c r="U9" s="13"/>
      <c r="V9" s="13"/>
      <c r="W9" s="13"/>
      <c r="X9" s="13"/>
      <c r="Y9" s="13"/>
      <c r="Z9" s="13"/>
    </row>
    <row r="10" spans="1:28" s="12" customFormat="1" ht="18.75" x14ac:dyDescent="0.2">
      <c r="A10" s="421" t="s">
        <v>7</v>
      </c>
      <c r="B10" s="421"/>
      <c r="C10" s="421"/>
      <c r="D10" s="421"/>
      <c r="E10" s="421"/>
      <c r="F10" s="421"/>
      <c r="G10" s="421"/>
      <c r="H10" s="421"/>
      <c r="I10" s="421"/>
      <c r="J10" s="421"/>
      <c r="K10" s="421"/>
      <c r="L10" s="421"/>
      <c r="M10" s="421"/>
      <c r="N10" s="421"/>
      <c r="O10" s="421"/>
      <c r="P10" s="13"/>
      <c r="Q10" s="13"/>
      <c r="R10" s="13"/>
      <c r="S10" s="13"/>
      <c r="T10" s="13"/>
      <c r="U10" s="13"/>
      <c r="V10" s="13"/>
      <c r="W10" s="13"/>
      <c r="X10" s="13"/>
      <c r="Y10" s="13"/>
      <c r="Z10" s="13"/>
    </row>
    <row r="11" spans="1:28" s="12" customFormat="1" ht="18.75" x14ac:dyDescent="0.2">
      <c r="A11" s="424"/>
      <c r="B11" s="424"/>
      <c r="C11" s="424"/>
      <c r="D11" s="424"/>
      <c r="E11" s="424"/>
      <c r="F11" s="424"/>
      <c r="G11" s="424"/>
      <c r="H11" s="424"/>
      <c r="I11" s="424"/>
      <c r="J11" s="424"/>
      <c r="K11" s="424"/>
      <c r="L11" s="424"/>
      <c r="M11" s="424"/>
      <c r="N11" s="424"/>
      <c r="O11" s="424"/>
      <c r="P11" s="13"/>
      <c r="Q11" s="13"/>
      <c r="R11" s="13"/>
      <c r="S11" s="13"/>
      <c r="T11" s="13"/>
      <c r="U11" s="13"/>
      <c r="V11" s="13"/>
      <c r="W11" s="13"/>
      <c r="X11" s="13"/>
      <c r="Y11" s="13"/>
      <c r="Z11" s="13"/>
    </row>
    <row r="12" spans="1:28" s="12" customFormat="1" ht="18.75" x14ac:dyDescent="0.2">
      <c r="A12" s="427" t="str">
        <f>'1. паспорт местоположение'!A12:C12</f>
        <v>L_NS2000.VL.0023</v>
      </c>
      <c r="B12" s="427"/>
      <c r="C12" s="427"/>
      <c r="D12" s="427"/>
      <c r="E12" s="427"/>
      <c r="F12" s="427"/>
      <c r="G12" s="427"/>
      <c r="H12" s="427"/>
      <c r="I12" s="427"/>
      <c r="J12" s="427"/>
      <c r="K12" s="427"/>
      <c r="L12" s="427"/>
      <c r="M12" s="427"/>
      <c r="N12" s="427"/>
      <c r="O12" s="427"/>
      <c r="P12" s="13"/>
      <c r="Q12" s="13"/>
      <c r="R12" s="13"/>
      <c r="S12" s="13"/>
      <c r="T12" s="13"/>
      <c r="U12" s="13"/>
      <c r="V12" s="13"/>
      <c r="W12" s="13"/>
      <c r="X12" s="13"/>
      <c r="Y12" s="13"/>
      <c r="Z12" s="13"/>
    </row>
    <row r="13" spans="1:28" s="12" customFormat="1" ht="18.75" x14ac:dyDescent="0.2">
      <c r="A13" s="421" t="s">
        <v>6</v>
      </c>
      <c r="B13" s="421"/>
      <c r="C13" s="421"/>
      <c r="D13" s="421"/>
      <c r="E13" s="421"/>
      <c r="F13" s="421"/>
      <c r="G13" s="421"/>
      <c r="H13" s="421"/>
      <c r="I13" s="421"/>
      <c r="J13" s="421"/>
      <c r="K13" s="421"/>
      <c r="L13" s="421"/>
      <c r="M13" s="421"/>
      <c r="N13" s="421"/>
      <c r="O13" s="421"/>
      <c r="P13" s="13"/>
      <c r="Q13" s="13"/>
      <c r="R13" s="13"/>
      <c r="S13" s="13"/>
      <c r="T13" s="13"/>
      <c r="U13" s="13"/>
      <c r="V13" s="13"/>
      <c r="W13" s="13"/>
      <c r="X13" s="13"/>
      <c r="Y13" s="13"/>
      <c r="Z13" s="13"/>
    </row>
    <row r="14" spans="1:28" s="9" customFormat="1" ht="15.75" customHeight="1" x14ac:dyDescent="0.2">
      <c r="A14" s="428"/>
      <c r="B14" s="428"/>
      <c r="C14" s="428"/>
      <c r="D14" s="428"/>
      <c r="E14" s="428"/>
      <c r="F14" s="428"/>
      <c r="G14" s="428"/>
      <c r="H14" s="428"/>
      <c r="I14" s="428"/>
      <c r="J14" s="428"/>
      <c r="K14" s="428"/>
      <c r="L14" s="428"/>
      <c r="M14" s="428"/>
      <c r="N14" s="428"/>
      <c r="O14" s="428"/>
      <c r="P14" s="10"/>
      <c r="Q14" s="10"/>
      <c r="R14" s="10"/>
      <c r="S14" s="10"/>
      <c r="T14" s="10"/>
      <c r="U14" s="10"/>
      <c r="V14" s="10"/>
      <c r="W14" s="10"/>
      <c r="X14" s="10"/>
      <c r="Y14" s="10"/>
      <c r="Z14" s="10"/>
    </row>
    <row r="15" spans="1:28" s="3" customFormat="1" ht="45.75" customHeight="1" x14ac:dyDescent="0.2">
      <c r="A15" s="42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26"/>
      <c r="C15" s="426"/>
      <c r="D15" s="426"/>
      <c r="E15" s="426"/>
      <c r="F15" s="426"/>
      <c r="G15" s="426"/>
      <c r="H15" s="426"/>
      <c r="I15" s="426"/>
      <c r="J15" s="426"/>
      <c r="K15" s="426"/>
      <c r="L15" s="426"/>
      <c r="M15" s="426"/>
      <c r="N15" s="426"/>
      <c r="O15" s="426"/>
      <c r="P15" s="8"/>
      <c r="Q15" s="8"/>
      <c r="R15" s="8"/>
      <c r="S15" s="8"/>
      <c r="T15" s="8"/>
      <c r="U15" s="8"/>
      <c r="V15" s="8"/>
      <c r="W15" s="8"/>
      <c r="X15" s="8"/>
      <c r="Y15" s="8"/>
      <c r="Z15" s="8"/>
    </row>
    <row r="16" spans="1:28" s="3" customFormat="1" ht="15" customHeight="1" x14ac:dyDescent="0.2">
      <c r="A16" s="421" t="s">
        <v>5</v>
      </c>
      <c r="B16" s="421"/>
      <c r="C16" s="421"/>
      <c r="D16" s="421"/>
      <c r="E16" s="421"/>
      <c r="F16" s="421"/>
      <c r="G16" s="421"/>
      <c r="H16" s="421"/>
      <c r="I16" s="421"/>
      <c r="J16" s="421"/>
      <c r="K16" s="421"/>
      <c r="L16" s="421"/>
      <c r="M16" s="421"/>
      <c r="N16" s="421"/>
      <c r="O16" s="421"/>
      <c r="P16" s="6"/>
      <c r="Q16" s="6"/>
      <c r="R16" s="6"/>
      <c r="S16" s="6"/>
      <c r="T16" s="6"/>
      <c r="U16" s="6"/>
      <c r="V16" s="6"/>
      <c r="W16" s="6"/>
      <c r="X16" s="6"/>
      <c r="Y16" s="6"/>
      <c r="Z16" s="6"/>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93" t="s">
        <v>348</v>
      </c>
      <c r="B18" s="493"/>
      <c r="C18" s="493"/>
      <c r="D18" s="493"/>
      <c r="E18" s="493"/>
      <c r="F18" s="493"/>
      <c r="G18" s="493"/>
      <c r="H18" s="493"/>
      <c r="I18" s="493"/>
      <c r="J18" s="493"/>
      <c r="K18" s="493"/>
      <c r="L18" s="493"/>
      <c r="M18" s="493"/>
      <c r="N18" s="493"/>
      <c r="O18" s="493"/>
      <c r="P18" s="7"/>
      <c r="Q18" s="7"/>
      <c r="R18" s="7"/>
      <c r="S18" s="7"/>
      <c r="T18" s="7"/>
      <c r="U18" s="7"/>
      <c r="V18" s="7"/>
      <c r="W18" s="7"/>
      <c r="X18" s="7"/>
      <c r="Y18" s="7"/>
      <c r="Z18" s="7"/>
    </row>
    <row r="19" spans="1:26" s="3" customFormat="1" ht="78" customHeight="1" x14ac:dyDescent="0.2">
      <c r="A19" s="429" t="s">
        <v>4</v>
      </c>
      <c r="B19" s="429" t="s">
        <v>87</v>
      </c>
      <c r="C19" s="429" t="s">
        <v>86</v>
      </c>
      <c r="D19" s="429" t="s">
        <v>75</v>
      </c>
      <c r="E19" s="442" t="s">
        <v>85</v>
      </c>
      <c r="F19" s="443"/>
      <c r="G19" s="443"/>
      <c r="H19" s="443"/>
      <c r="I19" s="444"/>
      <c r="J19" s="429" t="s">
        <v>84</v>
      </c>
      <c r="K19" s="429"/>
      <c r="L19" s="429"/>
      <c r="M19" s="429"/>
      <c r="N19" s="429"/>
      <c r="O19" s="429"/>
      <c r="P19" s="4"/>
      <c r="Q19" s="4"/>
      <c r="R19" s="4"/>
      <c r="S19" s="4"/>
      <c r="T19" s="4"/>
      <c r="U19" s="4"/>
      <c r="V19" s="4"/>
      <c r="W19" s="4"/>
    </row>
    <row r="20" spans="1:26" s="3" customFormat="1" ht="51" customHeight="1" x14ac:dyDescent="0.2">
      <c r="A20" s="429"/>
      <c r="B20" s="429"/>
      <c r="C20" s="429"/>
      <c r="D20" s="429"/>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T16" sqref="AT16"/>
    </sheetView>
  </sheetViews>
  <sheetFormatPr defaultColWidth="9.140625" defaultRowHeight="15.75" outlineLevelRow="1" x14ac:dyDescent="0.25"/>
  <cols>
    <col min="1" max="1" width="61.7109375" style="345" customWidth="1"/>
    <col min="2" max="3" width="4.140625" style="345" customWidth="1"/>
    <col min="4" max="4" width="4.28515625" style="345" customWidth="1"/>
    <col min="5" max="22" width="4.140625" style="345" hidden="1" customWidth="1"/>
    <col min="23" max="36" width="5" style="345" hidden="1" customWidth="1"/>
    <col min="37" max="37" width="5" style="345" customWidth="1"/>
    <col min="38" max="38" width="11.7109375" style="345" customWidth="1"/>
    <col min="39" max="39" width="16.7109375" style="345" customWidth="1"/>
    <col min="40" max="40" width="22.140625" style="345" customWidth="1"/>
    <col min="41" max="41" width="20.28515625" style="345" customWidth="1"/>
    <col min="42" max="55" width="16.7109375" style="345" customWidth="1"/>
    <col min="56" max="56" width="18.85546875" style="345" customWidth="1"/>
    <col min="57" max="57" width="20.5703125" style="345" customWidth="1"/>
    <col min="58" max="87" width="16.7109375" style="345" customWidth="1"/>
    <col min="88" max="98" width="14.42578125" style="345" customWidth="1"/>
    <col min="99" max="16384" width="9.140625" style="345"/>
  </cols>
  <sheetData>
    <row r="1" spans="1:44" x14ac:dyDescent="0.2">
      <c r="AR1" s="12" t="s">
        <v>68</v>
      </c>
    </row>
    <row r="2" spans="1:44" x14ac:dyDescent="0.2">
      <c r="AR2" s="12" t="s">
        <v>9</v>
      </c>
    </row>
    <row r="3" spans="1:44" x14ac:dyDescent="0.2">
      <c r="AR3" s="12" t="s">
        <v>690</v>
      </c>
    </row>
    <row r="4" spans="1:44" x14ac:dyDescent="0.25">
      <c r="A4" s="344"/>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row>
    <row r="5" spans="1:44" s="12" customFormat="1" ht="18.75" customHeight="1" x14ac:dyDescent="0.2">
      <c r="A5" s="583" t="str">
        <f>'4. паспортбюджет'!A5:O5</f>
        <v>Год раскрытия информации: 2026 год</v>
      </c>
      <c r="B5" s="583"/>
      <c r="C5" s="583"/>
      <c r="D5" s="583"/>
      <c r="E5" s="583"/>
      <c r="F5" s="583"/>
      <c r="G5" s="583"/>
      <c r="H5" s="583"/>
      <c r="I5" s="583"/>
      <c r="J5" s="583"/>
      <c r="K5" s="583"/>
      <c r="L5" s="583"/>
      <c r="M5" s="583"/>
      <c r="N5" s="583"/>
      <c r="O5" s="583"/>
      <c r="P5" s="583"/>
      <c r="Q5" s="583"/>
      <c r="R5" s="583"/>
      <c r="S5" s="583"/>
      <c r="T5" s="583"/>
      <c r="U5" s="583"/>
      <c r="V5" s="583"/>
      <c r="W5" s="583"/>
      <c r="X5" s="583"/>
      <c r="Y5" s="583"/>
      <c r="Z5" s="583"/>
      <c r="AA5" s="583"/>
      <c r="AB5" s="583"/>
      <c r="AC5" s="583"/>
      <c r="AD5" s="583"/>
      <c r="AE5" s="583"/>
      <c r="AF5" s="583"/>
      <c r="AG5" s="583"/>
      <c r="AH5" s="583"/>
      <c r="AI5" s="583"/>
      <c r="AJ5" s="583"/>
      <c r="AK5" s="583"/>
      <c r="AL5" s="583"/>
      <c r="AM5" s="583"/>
      <c r="AN5" s="583"/>
      <c r="AO5" s="583"/>
      <c r="AP5" s="583"/>
      <c r="AQ5" s="583"/>
      <c r="AR5" s="583"/>
    </row>
    <row r="6" spans="1:44" s="12" customFormat="1" ht="18.75" x14ac:dyDescent="0.3">
      <c r="A6" s="17"/>
      <c r="I6" s="16"/>
      <c r="J6" s="16"/>
      <c r="K6" s="15"/>
    </row>
    <row r="7" spans="1:44" s="12" customFormat="1" ht="18.75" x14ac:dyDescent="0.2">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18.75" x14ac:dyDescent="0.2">
      <c r="A8" s="341"/>
      <c r="B8" s="341"/>
      <c r="C8" s="341"/>
      <c r="D8" s="341"/>
      <c r="E8" s="341"/>
      <c r="F8" s="341"/>
      <c r="G8" s="341"/>
      <c r="H8" s="341"/>
      <c r="I8" s="341"/>
      <c r="J8" s="341"/>
      <c r="K8" s="341"/>
      <c r="L8" s="124"/>
      <c r="M8" s="124"/>
      <c r="N8" s="124"/>
      <c r="O8" s="124"/>
      <c r="P8" s="124"/>
      <c r="Q8" s="124"/>
      <c r="R8" s="124"/>
      <c r="S8" s="124"/>
      <c r="T8" s="124"/>
      <c r="U8" s="124"/>
      <c r="V8" s="124"/>
      <c r="W8" s="124"/>
      <c r="X8" s="124"/>
      <c r="Y8" s="124"/>
    </row>
    <row r="9" spans="1:44" s="12" customFormat="1" ht="18.75" customHeight="1" x14ac:dyDescent="0.2">
      <c r="A9" s="584" t="s">
        <v>476</v>
      </c>
      <c r="B9" s="584"/>
      <c r="C9" s="584"/>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4"/>
      <c r="AL9" s="584"/>
      <c r="AM9" s="584"/>
      <c r="AN9" s="584"/>
      <c r="AO9" s="584"/>
      <c r="AP9" s="584"/>
      <c r="AQ9" s="584"/>
      <c r="AR9" s="584"/>
    </row>
    <row r="10" spans="1:44" s="12" customFormat="1" ht="18.75" customHeight="1" x14ac:dyDescent="0.2">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2" customFormat="1" ht="18.75" x14ac:dyDescent="0.2">
      <c r="A11" s="341"/>
      <c r="B11" s="341"/>
      <c r="C11" s="341"/>
      <c r="D11" s="341"/>
      <c r="E11" s="341"/>
      <c r="F11" s="341"/>
      <c r="G11" s="341"/>
      <c r="H11" s="341"/>
      <c r="I11" s="341"/>
      <c r="J11" s="341"/>
      <c r="K11" s="341"/>
      <c r="L11" s="124"/>
      <c r="M11" s="124"/>
      <c r="N11" s="124"/>
      <c r="O11" s="124"/>
      <c r="P11" s="124"/>
      <c r="Q11" s="124"/>
      <c r="R11" s="124"/>
      <c r="S11" s="124"/>
      <c r="T11" s="124"/>
      <c r="U11" s="124"/>
      <c r="V11" s="124"/>
      <c r="W11" s="124"/>
      <c r="X11" s="124"/>
      <c r="Y11" s="124"/>
    </row>
    <row r="12" spans="1:44" s="12" customFormat="1" ht="18.75" customHeight="1" x14ac:dyDescent="0.2">
      <c r="A12" s="583" t="str">
        <f>'4. паспортбюджет'!A12:O12</f>
        <v>L_NS2000.VL.0023</v>
      </c>
      <c r="B12" s="583"/>
      <c r="C12" s="583"/>
      <c r="D12" s="583"/>
      <c r="E12" s="583"/>
      <c r="F12" s="583"/>
      <c r="G12" s="583"/>
      <c r="H12" s="583"/>
      <c r="I12" s="583"/>
      <c r="J12" s="583"/>
      <c r="K12" s="583"/>
      <c r="L12" s="583"/>
      <c r="M12" s="583"/>
      <c r="N12" s="583"/>
      <c r="O12" s="583"/>
      <c r="P12" s="583"/>
      <c r="Q12" s="583"/>
      <c r="R12" s="583"/>
      <c r="S12" s="583"/>
      <c r="T12" s="583"/>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row>
    <row r="13" spans="1:44" s="12" customFormat="1" ht="18.75" customHeight="1" x14ac:dyDescent="0.2">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44" s="3" customFormat="1" ht="63" customHeight="1" x14ac:dyDescent="0.2">
      <c r="A15" s="587" t="str">
        <f>'4. паспортбюджет'!A15:O15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587"/>
      <c r="C15" s="587"/>
      <c r="D15" s="587"/>
      <c r="E15" s="587"/>
      <c r="F15" s="587"/>
      <c r="G15" s="587"/>
      <c r="H15" s="587"/>
      <c r="I15" s="587"/>
      <c r="J15" s="587"/>
      <c r="K15" s="587"/>
      <c r="L15" s="587"/>
      <c r="M15" s="587"/>
      <c r="N15" s="587"/>
      <c r="O15" s="587"/>
      <c r="P15" s="587"/>
      <c r="Q15" s="587"/>
      <c r="R15" s="587"/>
      <c r="S15" s="587"/>
      <c r="T15" s="587"/>
      <c r="U15" s="587"/>
      <c r="V15" s="587"/>
      <c r="W15" s="587"/>
      <c r="X15" s="587"/>
      <c r="Y15" s="587"/>
      <c r="Z15" s="587"/>
      <c r="AA15" s="587"/>
      <c r="AB15" s="587"/>
      <c r="AC15" s="587"/>
      <c r="AD15" s="587"/>
      <c r="AE15" s="587"/>
      <c r="AF15" s="587"/>
      <c r="AG15" s="587"/>
      <c r="AH15" s="587"/>
      <c r="AI15" s="587"/>
      <c r="AJ15" s="587"/>
      <c r="AK15" s="587"/>
      <c r="AL15" s="587"/>
      <c r="AM15" s="587"/>
      <c r="AN15" s="587"/>
      <c r="AO15" s="587"/>
      <c r="AP15" s="587"/>
      <c r="AQ15" s="587"/>
      <c r="AR15" s="587"/>
    </row>
    <row r="16" spans="1:44" s="3" customFormat="1" ht="15" customHeight="1" x14ac:dyDescent="0.2">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58" s="3"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58" s="3" customFormat="1" ht="15" customHeight="1" x14ac:dyDescent="0.2">
      <c r="A18" s="423" t="s">
        <v>691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346"/>
      <c r="B23" s="346"/>
      <c r="C23" s="346"/>
      <c r="D23" s="346"/>
      <c r="E23" s="346"/>
      <c r="F23" s="346"/>
      <c r="G23" s="346"/>
      <c r="H23" s="346"/>
      <c r="I23" s="346"/>
      <c r="J23" s="346"/>
      <c r="K23" s="346"/>
      <c r="L23" s="346"/>
      <c r="M23" s="346"/>
      <c r="N23" s="346"/>
      <c r="O23" s="346"/>
      <c r="P23" s="346"/>
      <c r="Q23" s="346"/>
      <c r="R23" s="346"/>
      <c r="S23" s="346"/>
      <c r="T23" s="346"/>
      <c r="U23" s="346"/>
      <c r="V23" s="346"/>
      <c r="W23" s="346"/>
      <c r="X23" s="346"/>
      <c r="Y23" s="346"/>
      <c r="Z23" s="346"/>
      <c r="AA23" s="346"/>
      <c r="AB23" s="346"/>
      <c r="AC23" s="346"/>
      <c r="AD23" s="346"/>
      <c r="AE23" s="346"/>
      <c r="AF23" s="346"/>
      <c r="AG23" s="346"/>
      <c r="AH23" s="346"/>
      <c r="AI23" s="346"/>
      <c r="AJ23" s="346"/>
      <c r="AK23" s="346"/>
      <c r="AU23" s="347"/>
      <c r="BD23" s="159"/>
      <c r="BE23" s="348"/>
      <c r="BF23" s="348"/>
    </row>
    <row r="24" spans="1:58" ht="27.75" x14ac:dyDescent="0.4">
      <c r="A24" s="346"/>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c r="AU24" s="347"/>
      <c r="BD24" s="159"/>
      <c r="BE24" s="348"/>
      <c r="BF24" s="348"/>
    </row>
    <row r="25" spans="1:58" ht="18.75" customHeight="1" thickBot="1" x14ac:dyDescent="0.3">
      <c r="A25" s="349" t="s">
        <v>213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0"/>
      <c r="AL25" s="350"/>
      <c r="AN25" s="351"/>
      <c r="AO25" s="352"/>
      <c r="AP25" s="352"/>
      <c r="AQ25" s="352"/>
      <c r="AR25" s="352"/>
    </row>
    <row r="26" spans="1:58" ht="18.75" customHeight="1" x14ac:dyDescent="0.25">
      <c r="A26" s="588" t="s">
        <v>389</v>
      </c>
      <c r="B26" s="589"/>
      <c r="C26" s="589"/>
      <c r="D26" s="589"/>
      <c r="E26" s="589"/>
      <c r="F26" s="589"/>
      <c r="G26" s="589"/>
      <c r="H26" s="589"/>
      <c r="I26" s="589"/>
      <c r="J26" s="589"/>
      <c r="K26" s="589"/>
      <c r="L26" s="589"/>
      <c r="M26" s="589"/>
      <c r="N26" s="589"/>
      <c r="O26" s="589"/>
      <c r="P26" s="589"/>
      <c r="Q26" s="589"/>
      <c r="R26" s="589"/>
      <c r="S26" s="589"/>
      <c r="T26" s="589"/>
      <c r="U26" s="589"/>
      <c r="V26" s="589"/>
      <c r="W26" s="589"/>
      <c r="X26" s="589"/>
      <c r="Y26" s="589"/>
      <c r="Z26" s="589"/>
      <c r="AA26" s="589"/>
      <c r="AB26" s="589"/>
      <c r="AC26" s="589"/>
      <c r="AD26" s="589"/>
      <c r="AE26" s="589"/>
      <c r="AF26" s="589"/>
      <c r="AG26" s="589"/>
      <c r="AH26" s="589"/>
      <c r="AI26" s="589"/>
      <c r="AJ26" s="590"/>
      <c r="AK26" s="591">
        <v>2299114499.958333</v>
      </c>
      <c r="AL26" s="592"/>
      <c r="AN26" s="346" t="s">
        <v>212</v>
      </c>
      <c r="AO26" s="353"/>
      <c r="AP26" s="353"/>
    </row>
    <row r="27" spans="1:58" ht="15.75" customHeight="1" x14ac:dyDescent="0.25">
      <c r="A27" s="550" t="s">
        <v>390</v>
      </c>
      <c r="B27" s="551"/>
      <c r="C27" s="551"/>
      <c r="D27" s="551"/>
      <c r="E27" s="551"/>
      <c r="F27" s="551"/>
      <c r="G27" s="551"/>
      <c r="H27" s="551"/>
      <c r="I27" s="551"/>
      <c r="J27" s="551"/>
      <c r="K27" s="551"/>
      <c r="L27" s="551"/>
      <c r="M27" s="551"/>
      <c r="N27" s="551"/>
      <c r="O27" s="551"/>
      <c r="P27" s="551"/>
      <c r="Q27" s="551"/>
      <c r="R27" s="551"/>
      <c r="S27" s="551"/>
      <c r="T27" s="551"/>
      <c r="U27" s="551"/>
      <c r="V27" s="551"/>
      <c r="W27" s="551"/>
      <c r="X27" s="551"/>
      <c r="Y27" s="551"/>
      <c r="Z27" s="551"/>
      <c r="AA27" s="551"/>
      <c r="AB27" s="551"/>
      <c r="AC27" s="551"/>
      <c r="AD27" s="551"/>
      <c r="AE27" s="551"/>
      <c r="AF27" s="551"/>
      <c r="AG27" s="551"/>
      <c r="AH27" s="551"/>
      <c r="AI27" s="551"/>
      <c r="AJ27" s="552"/>
      <c r="AK27" s="585"/>
      <c r="AL27" s="586"/>
      <c r="AN27" s="581" t="s">
        <v>211</v>
      </c>
      <c r="AO27" s="582"/>
      <c r="AP27" s="354">
        <v>4.697052761218024</v>
      </c>
    </row>
    <row r="28" spans="1:58" x14ac:dyDescent="0.25">
      <c r="A28" s="550" t="s">
        <v>391</v>
      </c>
      <c r="B28" s="551"/>
      <c r="C28" s="551"/>
      <c r="D28" s="551"/>
      <c r="E28" s="551"/>
      <c r="F28" s="551"/>
      <c r="G28" s="551"/>
      <c r="H28" s="551"/>
      <c r="I28" s="551"/>
      <c r="J28" s="551"/>
      <c r="K28" s="551"/>
      <c r="L28" s="551"/>
      <c r="M28" s="551"/>
      <c r="N28" s="551"/>
      <c r="O28" s="551"/>
      <c r="P28" s="551"/>
      <c r="Q28" s="551"/>
      <c r="R28" s="551"/>
      <c r="S28" s="551"/>
      <c r="T28" s="551"/>
      <c r="U28" s="551"/>
      <c r="V28" s="551"/>
      <c r="W28" s="551"/>
      <c r="X28" s="551"/>
      <c r="Y28" s="551"/>
      <c r="Z28" s="551"/>
      <c r="AA28" s="551"/>
      <c r="AB28" s="551"/>
      <c r="AC28" s="551"/>
      <c r="AD28" s="551"/>
      <c r="AE28" s="551"/>
      <c r="AF28" s="551"/>
      <c r="AG28" s="551"/>
      <c r="AH28" s="551"/>
      <c r="AI28" s="551"/>
      <c r="AJ28" s="552"/>
      <c r="AK28" s="579">
        <v>23</v>
      </c>
      <c r="AL28" s="580"/>
      <c r="AN28" s="581" t="s">
        <v>210</v>
      </c>
      <c r="AO28" s="582"/>
      <c r="AP28" s="354">
        <v>7.8960072846174976</v>
      </c>
    </row>
    <row r="29" spans="1:58" ht="15" customHeight="1" x14ac:dyDescent="0.25">
      <c r="A29" s="550" t="s">
        <v>392</v>
      </c>
      <c r="B29" s="551"/>
      <c r="C29" s="551"/>
      <c r="D29" s="551"/>
      <c r="E29" s="551"/>
      <c r="F29" s="551"/>
      <c r="G29" s="551"/>
      <c r="H29" s="551"/>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2"/>
      <c r="AK29" s="579">
        <v>1</v>
      </c>
      <c r="AL29" s="580"/>
      <c r="AN29" s="581" t="s">
        <v>386</v>
      </c>
      <c r="AO29" s="582"/>
      <c r="AP29" s="355">
        <v>322464326.28313625</v>
      </c>
      <c r="AU29" s="356"/>
      <c r="AW29" s="357"/>
      <c r="AX29" s="357"/>
    </row>
    <row r="30" spans="1:58" ht="15" customHeight="1" x14ac:dyDescent="0.25">
      <c r="A30" s="550" t="s">
        <v>393</v>
      </c>
      <c r="B30" s="551"/>
      <c r="C30" s="551"/>
      <c r="D30" s="551"/>
      <c r="E30" s="551"/>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2"/>
      <c r="AK30" s="577">
        <v>3760996.5739008016</v>
      </c>
      <c r="AL30" s="578"/>
      <c r="AN30" s="581" t="s">
        <v>385</v>
      </c>
      <c r="AO30" s="582"/>
      <c r="AP30" s="358" t="s">
        <v>719</v>
      </c>
      <c r="AU30" s="356"/>
    </row>
    <row r="31" spans="1:58" ht="15" customHeight="1" x14ac:dyDescent="0.25">
      <c r="A31" s="550" t="s">
        <v>394</v>
      </c>
      <c r="B31" s="551"/>
      <c r="C31" s="551"/>
      <c r="D31" s="551"/>
      <c r="E31" s="551"/>
      <c r="F31" s="551"/>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2"/>
      <c r="AK31" s="577">
        <v>1</v>
      </c>
      <c r="AL31" s="578"/>
      <c r="AU31" s="356"/>
    </row>
    <row r="32" spans="1:58" x14ac:dyDescent="0.25">
      <c r="A32" s="550" t="s">
        <v>395</v>
      </c>
      <c r="B32" s="551"/>
      <c r="C32" s="551"/>
      <c r="D32" s="551"/>
      <c r="E32" s="551"/>
      <c r="F32" s="551"/>
      <c r="G32" s="551"/>
      <c r="H32" s="551"/>
      <c r="I32" s="551"/>
      <c r="J32" s="551"/>
      <c r="K32" s="551"/>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2"/>
      <c r="AK32" s="575">
        <v>1</v>
      </c>
      <c r="AL32" s="576"/>
      <c r="AU32" s="356"/>
    </row>
    <row r="33" spans="1:98" x14ac:dyDescent="0.25">
      <c r="A33" s="550" t="s">
        <v>396</v>
      </c>
      <c r="B33" s="551"/>
      <c r="C33" s="551"/>
      <c r="D33" s="551"/>
      <c r="E33" s="551"/>
      <c r="F33" s="551"/>
      <c r="G33" s="551"/>
      <c r="H33" s="551"/>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2"/>
      <c r="AK33" s="575">
        <v>0</v>
      </c>
      <c r="AL33" s="576"/>
    </row>
    <row r="34" spans="1:98" x14ac:dyDescent="0.25">
      <c r="A34" s="550" t="s">
        <v>397</v>
      </c>
      <c r="B34" s="551"/>
      <c r="C34" s="551"/>
      <c r="D34" s="551"/>
      <c r="E34" s="551"/>
      <c r="F34" s="551"/>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2"/>
      <c r="AK34" s="575">
        <v>1</v>
      </c>
      <c r="AL34" s="576"/>
    </row>
    <row r="35" spans="1:98" x14ac:dyDescent="0.25">
      <c r="A35" s="550" t="s">
        <v>398</v>
      </c>
      <c r="B35" s="551"/>
      <c r="C35" s="551"/>
      <c r="D35" s="551"/>
      <c r="E35" s="551"/>
      <c r="F35" s="551"/>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2"/>
      <c r="AK35" s="575">
        <v>1</v>
      </c>
      <c r="AL35" s="576"/>
    </row>
    <row r="36" spans="1:98" x14ac:dyDescent="0.25">
      <c r="A36" s="550"/>
      <c r="B36" s="551"/>
      <c r="C36" s="551"/>
      <c r="D36" s="551"/>
      <c r="E36" s="551"/>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2"/>
      <c r="AK36" s="573"/>
      <c r="AL36" s="574"/>
    </row>
    <row r="37" spans="1:98" x14ac:dyDescent="0.25">
      <c r="A37" s="550" t="s">
        <v>399</v>
      </c>
      <c r="B37" s="551"/>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2"/>
      <c r="AK37" s="560">
        <v>0.25</v>
      </c>
      <c r="AL37" s="561"/>
    </row>
    <row r="38" spans="1:98" x14ac:dyDescent="0.25">
      <c r="A38" s="550" t="s">
        <v>400</v>
      </c>
      <c r="B38" s="551"/>
      <c r="C38" s="551"/>
      <c r="D38" s="551"/>
      <c r="E38" s="551"/>
      <c r="F38" s="551"/>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2"/>
      <c r="AK38" s="575">
        <v>0</v>
      </c>
      <c r="AL38" s="576"/>
    </row>
    <row r="39" spans="1:98" x14ac:dyDescent="0.25">
      <c r="A39" s="550" t="s">
        <v>401</v>
      </c>
      <c r="B39" s="551"/>
      <c r="C39" s="551"/>
      <c r="D39" s="551"/>
      <c r="E39" s="551"/>
      <c r="F39" s="551"/>
      <c r="G39" s="551"/>
      <c r="H39" s="551"/>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2"/>
      <c r="AK39" s="573"/>
      <c r="AL39" s="574"/>
    </row>
    <row r="40" spans="1:98" x14ac:dyDescent="0.25">
      <c r="A40" s="550" t="s">
        <v>402</v>
      </c>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2"/>
      <c r="AK40" s="571">
        <v>0</v>
      </c>
      <c r="AL40" s="572"/>
    </row>
    <row r="41" spans="1:98" x14ac:dyDescent="0.25">
      <c r="A41" s="550" t="s">
        <v>692</v>
      </c>
      <c r="B41" s="551"/>
      <c r="C41" s="551"/>
      <c r="D41" s="551"/>
      <c r="E41" s="551"/>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2"/>
      <c r="AK41" s="573"/>
      <c r="AL41" s="574"/>
    </row>
    <row r="42" spans="1:98" x14ac:dyDescent="0.25">
      <c r="A42" s="550" t="s">
        <v>403</v>
      </c>
      <c r="B42" s="551"/>
      <c r="C42" s="551"/>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2"/>
      <c r="AK42" s="560">
        <v>0.27800000000000002</v>
      </c>
      <c r="AL42" s="561"/>
    </row>
    <row r="43" spans="1:98" x14ac:dyDescent="0.25">
      <c r="A43" s="550" t="s">
        <v>404</v>
      </c>
      <c r="B43" s="551"/>
      <c r="C43" s="55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2"/>
      <c r="AK43" s="560">
        <v>0.27800000000000002</v>
      </c>
      <c r="AL43" s="561"/>
    </row>
    <row r="44" spans="1:98" x14ac:dyDescent="0.25">
      <c r="A44" s="550" t="s">
        <v>405</v>
      </c>
      <c r="B44" s="551"/>
      <c r="C44" s="551"/>
      <c r="D44" s="551"/>
      <c r="E44" s="551"/>
      <c r="F44" s="551"/>
      <c r="G44" s="551"/>
      <c r="H44" s="551"/>
      <c r="I44" s="551"/>
      <c r="J44" s="551"/>
      <c r="K44" s="551"/>
      <c r="L44" s="551"/>
      <c r="M44" s="551"/>
      <c r="N44" s="551"/>
      <c r="O44" s="551"/>
      <c r="P44" s="551"/>
      <c r="Q44" s="551"/>
      <c r="R44" s="551"/>
      <c r="S44" s="551"/>
      <c r="T44" s="551"/>
      <c r="U44" s="551"/>
      <c r="V44" s="551"/>
      <c r="W44" s="551"/>
      <c r="X44" s="551"/>
      <c r="Y44" s="551"/>
      <c r="Z44" s="551"/>
      <c r="AA44" s="551"/>
      <c r="AB44" s="551"/>
      <c r="AC44" s="551"/>
      <c r="AD44" s="551"/>
      <c r="AE44" s="551"/>
      <c r="AF44" s="551"/>
      <c r="AG44" s="551"/>
      <c r="AH44" s="551"/>
      <c r="AI44" s="551"/>
      <c r="AJ44" s="552"/>
      <c r="AK44" s="560">
        <v>1</v>
      </c>
      <c r="AL44" s="561"/>
    </row>
    <row r="45" spans="1:98" x14ac:dyDescent="0.25">
      <c r="A45" s="550" t="s">
        <v>406</v>
      </c>
      <c r="B45" s="551"/>
      <c r="C45" s="551"/>
      <c r="D45" s="551"/>
      <c r="E45" s="551"/>
      <c r="F45" s="551"/>
      <c r="G45" s="551"/>
      <c r="H45" s="551"/>
      <c r="I45" s="551"/>
      <c r="J45" s="551"/>
      <c r="K45" s="551"/>
      <c r="L45" s="551"/>
      <c r="M45" s="551"/>
      <c r="N45" s="551"/>
      <c r="O45" s="551"/>
      <c r="P45" s="551"/>
      <c r="Q45" s="551"/>
      <c r="R45" s="551"/>
      <c r="S45" s="551"/>
      <c r="T45" s="551"/>
      <c r="U45" s="551"/>
      <c r="V45" s="551"/>
      <c r="W45" s="551"/>
      <c r="X45" s="551"/>
      <c r="Y45" s="551"/>
      <c r="Z45" s="551"/>
      <c r="AA45" s="551"/>
      <c r="AB45" s="551"/>
      <c r="AC45" s="551"/>
      <c r="AD45" s="551"/>
      <c r="AE45" s="551"/>
      <c r="AF45" s="551"/>
      <c r="AG45" s="551"/>
      <c r="AH45" s="551"/>
      <c r="AI45" s="551"/>
      <c r="AJ45" s="552"/>
      <c r="AK45" s="560">
        <v>0.14080000000000001</v>
      </c>
      <c r="AL45" s="561"/>
      <c r="BE45" s="359"/>
      <c r="BF45" s="359"/>
    </row>
    <row r="46" spans="1:98" x14ac:dyDescent="0.25">
      <c r="A46" s="550" t="s">
        <v>407</v>
      </c>
      <c r="B46" s="551"/>
      <c r="C46" s="551"/>
      <c r="D46" s="551"/>
      <c r="E46" s="551"/>
      <c r="F46" s="551"/>
      <c r="G46" s="551"/>
      <c r="H46" s="551"/>
      <c r="I46" s="551"/>
      <c r="J46" s="551"/>
      <c r="K46" s="551"/>
      <c r="L46" s="551"/>
      <c r="M46" s="551"/>
      <c r="N46" s="551"/>
      <c r="O46" s="551"/>
      <c r="P46" s="551"/>
      <c r="Q46" s="551"/>
      <c r="R46" s="551"/>
      <c r="S46" s="551"/>
      <c r="T46" s="551"/>
      <c r="U46" s="551"/>
      <c r="V46" s="551"/>
      <c r="W46" s="551"/>
      <c r="X46" s="551"/>
      <c r="Y46" s="551"/>
      <c r="Z46" s="551"/>
      <c r="AA46" s="551"/>
      <c r="AB46" s="551"/>
      <c r="AC46" s="551"/>
      <c r="AD46" s="551"/>
      <c r="AE46" s="551"/>
      <c r="AF46" s="551"/>
      <c r="AG46" s="551"/>
      <c r="AH46" s="551"/>
      <c r="AI46" s="551"/>
      <c r="AJ46" s="552"/>
      <c r="AK46" s="560">
        <v>0</v>
      </c>
      <c r="AL46" s="561"/>
    </row>
    <row r="47" spans="1:98" ht="16.5" thickBot="1" x14ac:dyDescent="0.3">
      <c r="A47" s="562" t="s">
        <v>693</v>
      </c>
      <c r="B47" s="563"/>
      <c r="C47" s="563"/>
      <c r="D47" s="563"/>
      <c r="E47" s="563"/>
      <c r="F47" s="563"/>
      <c r="G47" s="563"/>
      <c r="H47" s="563"/>
      <c r="I47" s="563"/>
      <c r="J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4"/>
      <c r="AK47" s="565">
        <v>0.20850000000000002</v>
      </c>
      <c r="AL47" s="566"/>
    </row>
    <row r="48" spans="1:98" x14ac:dyDescent="0.25">
      <c r="A48" s="567" t="s">
        <v>408</v>
      </c>
      <c r="B48" s="568"/>
      <c r="C48" s="568"/>
      <c r="D48" s="568"/>
      <c r="E48" s="568"/>
      <c r="F48" s="568"/>
      <c r="G48" s="568"/>
      <c r="H48" s="568"/>
      <c r="I48" s="568"/>
      <c r="J48" s="568"/>
      <c r="K48" s="568"/>
      <c r="L48" s="568"/>
      <c r="M48" s="568"/>
      <c r="N48" s="568"/>
      <c r="O48" s="568"/>
      <c r="P48" s="568"/>
      <c r="Q48" s="568"/>
      <c r="R48" s="568"/>
      <c r="S48" s="568"/>
      <c r="T48" s="568"/>
      <c r="U48" s="568"/>
      <c r="V48" s="568"/>
      <c r="W48" s="568"/>
      <c r="X48" s="568"/>
      <c r="Y48" s="568"/>
      <c r="Z48" s="568"/>
      <c r="AA48" s="568"/>
      <c r="AB48" s="568"/>
      <c r="AC48" s="568"/>
      <c r="AD48" s="568"/>
      <c r="AE48" s="568"/>
      <c r="AF48" s="568"/>
      <c r="AG48" s="568"/>
      <c r="AH48" s="568"/>
      <c r="AI48" s="568"/>
      <c r="AJ48" s="569"/>
      <c r="AK48" s="521">
        <v>2026</v>
      </c>
      <c r="AL48" s="570"/>
      <c r="AM48" s="360">
        <v>2027</v>
      </c>
      <c r="AN48" s="361">
        <v>2028</v>
      </c>
      <c r="AO48" s="361">
        <v>2029</v>
      </c>
      <c r="AP48" s="361">
        <v>2030</v>
      </c>
      <c r="AQ48" s="361">
        <v>2031</v>
      </c>
      <c r="AR48" s="361">
        <v>2032</v>
      </c>
      <c r="AS48" s="361">
        <v>2033</v>
      </c>
      <c r="AT48" s="361">
        <v>2034</v>
      </c>
      <c r="AU48" s="361">
        <v>2035</v>
      </c>
      <c r="AV48" s="361">
        <v>2036</v>
      </c>
      <c r="AW48" s="361">
        <v>2037</v>
      </c>
      <c r="AX48" s="361">
        <v>2038</v>
      </c>
      <c r="AY48" s="361">
        <v>2039</v>
      </c>
      <c r="AZ48" s="361">
        <v>2040</v>
      </c>
      <c r="BA48" s="361">
        <v>2041</v>
      </c>
      <c r="BB48" s="361">
        <v>2042</v>
      </c>
      <c r="BC48" s="361">
        <v>2043</v>
      </c>
      <c r="BD48" s="361">
        <v>2044</v>
      </c>
      <c r="BE48" s="361">
        <v>2045</v>
      </c>
      <c r="BF48" s="361">
        <v>2046</v>
      </c>
      <c r="BG48" s="361">
        <v>2047</v>
      </c>
      <c r="BH48" s="361">
        <v>2048</v>
      </c>
      <c r="BI48" s="361">
        <v>2049</v>
      </c>
      <c r="BJ48" s="361" t="s">
        <v>400</v>
      </c>
      <c r="BK48" s="361" t="s">
        <v>400</v>
      </c>
      <c r="BL48" s="361" t="s">
        <v>400</v>
      </c>
      <c r="BM48" s="361" t="s">
        <v>400</v>
      </c>
      <c r="BN48" s="361" t="s">
        <v>400</v>
      </c>
      <c r="BO48" s="361" t="s">
        <v>400</v>
      </c>
      <c r="BP48" s="361" t="s">
        <v>400</v>
      </c>
      <c r="BQ48" s="361" t="s">
        <v>400</v>
      </c>
      <c r="BR48" s="361" t="s">
        <v>400</v>
      </c>
      <c r="BS48" s="361" t="s">
        <v>400</v>
      </c>
      <c r="BT48" s="361" t="s">
        <v>400</v>
      </c>
      <c r="BU48" s="361" t="s">
        <v>400</v>
      </c>
      <c r="BV48" s="361" t="s">
        <v>400</v>
      </c>
      <c r="BW48" s="361" t="s">
        <v>400</v>
      </c>
      <c r="BX48" s="361" t="s">
        <v>400</v>
      </c>
      <c r="BY48" s="361" t="s">
        <v>400</v>
      </c>
      <c r="BZ48" s="361" t="s">
        <v>400</v>
      </c>
      <c r="CA48" s="361" t="s">
        <v>400</v>
      </c>
      <c r="CB48" s="361" t="s">
        <v>400</v>
      </c>
      <c r="CC48" s="361" t="s">
        <v>400</v>
      </c>
      <c r="CD48" s="361" t="s">
        <v>400</v>
      </c>
      <c r="CE48" s="361" t="s">
        <v>400</v>
      </c>
      <c r="CF48" s="361" t="s">
        <v>400</v>
      </c>
      <c r="CG48" s="361" t="s">
        <v>400</v>
      </c>
      <c r="CH48" s="361" t="s">
        <v>400</v>
      </c>
      <c r="CI48" s="361" t="s">
        <v>400</v>
      </c>
      <c r="CJ48" s="361" t="s">
        <v>400</v>
      </c>
      <c r="CK48" s="361" t="s">
        <v>400</v>
      </c>
      <c r="CL48" s="361" t="s">
        <v>400</v>
      </c>
      <c r="CM48" s="361" t="s">
        <v>400</v>
      </c>
      <c r="CN48" s="361" t="s">
        <v>400</v>
      </c>
      <c r="CO48" s="361" t="s">
        <v>400</v>
      </c>
      <c r="CP48" s="361" t="s">
        <v>400</v>
      </c>
      <c r="CQ48" s="361" t="s">
        <v>400</v>
      </c>
      <c r="CR48" s="361" t="s">
        <v>400</v>
      </c>
      <c r="CS48" s="361" t="s">
        <v>400</v>
      </c>
      <c r="CT48" s="361" t="s">
        <v>400</v>
      </c>
    </row>
    <row r="49" spans="1:98" outlineLevel="1" x14ac:dyDescent="0.25">
      <c r="A49" s="550" t="s">
        <v>409</v>
      </c>
      <c r="B49" s="551"/>
      <c r="C49" s="551"/>
      <c r="D49" s="551"/>
      <c r="E49" s="551"/>
      <c r="F49" s="551"/>
      <c r="G49" s="551"/>
      <c r="H49" s="551"/>
      <c r="I49" s="551"/>
      <c r="J49" s="551"/>
      <c r="K49" s="551"/>
      <c r="L49" s="551"/>
      <c r="M49" s="551"/>
      <c r="N49" s="551"/>
      <c r="O49" s="551"/>
      <c r="P49" s="551"/>
      <c r="Q49" s="551"/>
      <c r="R49" s="551"/>
      <c r="S49" s="551"/>
      <c r="T49" s="551"/>
      <c r="U49" s="551"/>
      <c r="V49" s="551"/>
      <c r="W49" s="551"/>
      <c r="X49" s="551"/>
      <c r="Y49" s="551"/>
      <c r="Z49" s="551"/>
      <c r="AA49" s="551"/>
      <c r="AB49" s="551"/>
      <c r="AC49" s="551"/>
      <c r="AD49" s="551"/>
      <c r="AE49" s="551"/>
      <c r="AF49" s="551"/>
      <c r="AG49" s="551"/>
      <c r="AH49" s="551"/>
      <c r="AI49" s="551"/>
      <c r="AJ49" s="552"/>
      <c r="AK49" s="553">
        <v>0.04</v>
      </c>
      <c r="AL49" s="554"/>
      <c r="AM49" s="362">
        <v>0.04</v>
      </c>
      <c r="AN49" s="362">
        <v>0.04</v>
      </c>
      <c r="AO49" s="362">
        <v>0.04</v>
      </c>
      <c r="AP49" s="362">
        <v>0.04</v>
      </c>
      <c r="AQ49" s="362">
        <v>0.04</v>
      </c>
      <c r="AR49" s="362">
        <v>0.04</v>
      </c>
      <c r="AS49" s="362">
        <v>0.04</v>
      </c>
      <c r="AT49" s="362">
        <v>0.04</v>
      </c>
      <c r="AU49" s="362">
        <v>0.04</v>
      </c>
      <c r="AV49" s="362">
        <v>0.04</v>
      </c>
      <c r="AW49" s="362">
        <v>0.04</v>
      </c>
      <c r="AX49" s="362">
        <v>0.04</v>
      </c>
      <c r="AY49" s="362">
        <v>0.04</v>
      </c>
      <c r="AZ49" s="362">
        <v>0.04</v>
      </c>
      <c r="BA49" s="362">
        <v>0.04</v>
      </c>
      <c r="BB49" s="362">
        <v>0.04</v>
      </c>
      <c r="BC49" s="362">
        <v>0.04</v>
      </c>
      <c r="BD49" s="362">
        <v>0.04</v>
      </c>
      <c r="BE49" s="362">
        <v>0.04</v>
      </c>
      <c r="BF49" s="362">
        <v>0.04</v>
      </c>
      <c r="BG49" s="362">
        <v>0.04</v>
      </c>
      <c r="BH49" s="362">
        <v>0.04</v>
      </c>
      <c r="BI49" s="362">
        <v>0.04</v>
      </c>
      <c r="BJ49" s="362">
        <v>0.04</v>
      </c>
      <c r="BK49" s="362">
        <v>0.04</v>
      </c>
      <c r="BL49" s="362">
        <v>0.04</v>
      </c>
      <c r="BM49" s="362">
        <v>0.04</v>
      </c>
      <c r="BN49" s="362">
        <v>0.04</v>
      </c>
      <c r="BO49" s="362">
        <v>0.04</v>
      </c>
      <c r="BP49" s="362">
        <v>0.04</v>
      </c>
      <c r="BQ49" s="362">
        <v>0.04</v>
      </c>
      <c r="BR49" s="362">
        <v>0.04</v>
      </c>
      <c r="BS49" s="362">
        <v>0.04</v>
      </c>
      <c r="BT49" s="362">
        <v>0.04</v>
      </c>
      <c r="BU49" s="362">
        <v>0.04</v>
      </c>
      <c r="BV49" s="362">
        <v>0.04</v>
      </c>
      <c r="BW49" s="362">
        <v>0.04</v>
      </c>
      <c r="BX49" s="362">
        <v>0.04</v>
      </c>
      <c r="BY49" s="362">
        <v>0.04</v>
      </c>
      <c r="BZ49" s="362">
        <v>0.04</v>
      </c>
      <c r="CA49" s="362">
        <v>0.04</v>
      </c>
      <c r="CB49" s="362">
        <v>0.04</v>
      </c>
      <c r="CC49" s="362">
        <v>0.04</v>
      </c>
      <c r="CD49" s="362">
        <v>0.04</v>
      </c>
      <c r="CE49" s="362">
        <v>0.04</v>
      </c>
      <c r="CF49" s="362">
        <v>0.04</v>
      </c>
      <c r="CG49" s="362">
        <v>0.04</v>
      </c>
      <c r="CH49" s="362">
        <v>0.04</v>
      </c>
      <c r="CI49" s="362">
        <v>0.04</v>
      </c>
      <c r="CJ49" s="362">
        <v>0.04</v>
      </c>
      <c r="CK49" s="362">
        <v>0.04</v>
      </c>
      <c r="CL49" s="362">
        <v>0.04</v>
      </c>
      <c r="CM49" s="362">
        <v>0.04</v>
      </c>
      <c r="CN49" s="362">
        <v>0.04</v>
      </c>
      <c r="CO49" s="362">
        <v>0.04</v>
      </c>
      <c r="CP49" s="362">
        <v>0.04</v>
      </c>
      <c r="CQ49" s="362">
        <v>0.04</v>
      </c>
      <c r="CR49" s="362">
        <v>0.04</v>
      </c>
      <c r="CS49" s="362">
        <v>0.04</v>
      </c>
      <c r="CT49" s="362">
        <v>0.04</v>
      </c>
    </row>
    <row r="50" spans="1:98" outlineLevel="1" x14ac:dyDescent="0.25">
      <c r="A50" s="550" t="s">
        <v>410</v>
      </c>
      <c r="B50" s="551"/>
      <c r="C50" s="551"/>
      <c r="D50" s="551"/>
      <c r="E50" s="551"/>
      <c r="F50" s="551"/>
      <c r="G50" s="551"/>
      <c r="H50" s="551"/>
      <c r="I50" s="551"/>
      <c r="J50" s="551"/>
      <c r="K50" s="551"/>
      <c r="L50" s="551"/>
      <c r="M50" s="551"/>
      <c r="N50" s="551"/>
      <c r="O50" s="551"/>
      <c r="P50" s="551"/>
      <c r="Q50" s="551"/>
      <c r="R50" s="551"/>
      <c r="S50" s="551"/>
      <c r="T50" s="551"/>
      <c r="U50" s="551"/>
      <c r="V50" s="551"/>
      <c r="W50" s="551"/>
      <c r="X50" s="551"/>
      <c r="Y50" s="551"/>
      <c r="Z50" s="551"/>
      <c r="AA50" s="551"/>
      <c r="AB50" s="551"/>
      <c r="AC50" s="551"/>
      <c r="AD50" s="551"/>
      <c r="AE50" s="551"/>
      <c r="AF50" s="551"/>
      <c r="AG50" s="551"/>
      <c r="AH50" s="551"/>
      <c r="AI50" s="551"/>
      <c r="AJ50" s="552"/>
      <c r="AK50" s="553">
        <v>0.04</v>
      </c>
      <c r="AL50" s="554"/>
      <c r="AM50" s="362">
        <v>8.1600000000000117E-2</v>
      </c>
      <c r="AN50" s="363">
        <v>0.12486400000000009</v>
      </c>
      <c r="AO50" s="363">
        <v>0.16985856000000021</v>
      </c>
      <c r="AP50" s="363">
        <v>0.21665290240000035</v>
      </c>
      <c r="AQ50" s="363">
        <v>0.26531901849600037</v>
      </c>
      <c r="AR50" s="363">
        <v>0.31593177923584048</v>
      </c>
      <c r="AS50" s="363">
        <v>0.3685690504052741</v>
      </c>
      <c r="AT50" s="363">
        <v>0.42331181242148519</v>
      </c>
      <c r="AU50" s="363">
        <v>0.48024428491834459</v>
      </c>
      <c r="AV50" s="363">
        <v>0.53945405631507848</v>
      </c>
      <c r="AW50" s="363">
        <v>0.60103221856768174</v>
      </c>
      <c r="AX50" s="363">
        <v>0.66507350731038906</v>
      </c>
      <c r="AY50" s="363">
        <v>0.73167644760280459</v>
      </c>
      <c r="AZ50" s="363">
        <v>0.80094350550691673</v>
      </c>
      <c r="BA50" s="363">
        <v>0.87298124572719349</v>
      </c>
      <c r="BB50" s="363">
        <v>0.94790049555628131</v>
      </c>
      <c r="BC50" s="363">
        <v>1.0258165153785326</v>
      </c>
      <c r="BD50" s="363">
        <v>1.1068491759936738</v>
      </c>
      <c r="BE50" s="363">
        <v>1.1911231430334208</v>
      </c>
      <c r="BF50" s="363">
        <v>1.2787680687547578</v>
      </c>
      <c r="BG50" s="363">
        <v>1.369918791504948</v>
      </c>
      <c r="BH50" s="363">
        <v>1.4647155431651462</v>
      </c>
      <c r="BI50" s="363">
        <v>1.5633041648917523</v>
      </c>
      <c r="BJ50" s="363">
        <v>1.6658363314874225</v>
      </c>
      <c r="BK50" s="363">
        <v>1.7724697847469195</v>
      </c>
      <c r="BL50" s="363">
        <v>1.8833685761367964</v>
      </c>
      <c r="BM50" s="363">
        <v>1.9987033191822685</v>
      </c>
      <c r="BN50" s="363">
        <v>2.1186514519495594</v>
      </c>
      <c r="BO50" s="363">
        <v>2.2433975100275418</v>
      </c>
      <c r="BP50" s="363">
        <v>2.3731334104286437</v>
      </c>
      <c r="BQ50" s="363">
        <v>2.5080587468457893</v>
      </c>
      <c r="BR50" s="363">
        <v>2.6483810967196209</v>
      </c>
      <c r="BS50" s="363">
        <v>2.7943163405884057</v>
      </c>
      <c r="BT50" s="363">
        <v>2.9460889942119421</v>
      </c>
      <c r="BU50" s="363">
        <v>3.1039325539804201</v>
      </c>
      <c r="BV50" s="363">
        <v>3.2680898561396372</v>
      </c>
      <c r="BW50" s="363">
        <v>3.438813450385223</v>
      </c>
      <c r="BX50" s="363">
        <v>3.6163659884006325</v>
      </c>
      <c r="BY50" s="363">
        <v>3.8010206279366576</v>
      </c>
      <c r="BZ50" s="363">
        <v>3.993061453054124</v>
      </c>
      <c r="CA50" s="363">
        <v>4.1927839111762895</v>
      </c>
      <c r="CB50" s="363">
        <v>4.4004952676233415</v>
      </c>
      <c r="CC50" s="363">
        <v>4.6165150783282751</v>
      </c>
      <c r="CD50" s="363">
        <v>4.8411756814614062</v>
      </c>
      <c r="CE50" s="363">
        <v>5.0748227087198625</v>
      </c>
      <c r="CF50" s="363">
        <v>5.317815617068657</v>
      </c>
      <c r="CG50" s="363">
        <v>5.5705282417514033</v>
      </c>
      <c r="CH50" s="363">
        <v>5.8333493714214599</v>
      </c>
      <c r="CI50" s="363">
        <v>6.1066833462783183</v>
      </c>
      <c r="CJ50" s="363">
        <v>6.3909506801294516</v>
      </c>
      <c r="CK50" s="363">
        <v>6.6865887073346295</v>
      </c>
      <c r="CL50" s="363">
        <v>6.9940522556280147</v>
      </c>
      <c r="CM50" s="363">
        <v>7.3138143458531353</v>
      </c>
      <c r="CN50" s="363">
        <v>7.6463669196872601</v>
      </c>
      <c r="CO50" s="363">
        <v>7.9922215964747512</v>
      </c>
      <c r="CP50" s="363">
        <v>8.3519104603337411</v>
      </c>
      <c r="CQ50" s="363">
        <v>8.7259868787470918</v>
      </c>
      <c r="CR50" s="363">
        <v>9.115026353896976</v>
      </c>
      <c r="CS50" s="363">
        <v>9.5196274080528553</v>
      </c>
      <c r="CT50" s="363">
        <v>9.9404125043749705</v>
      </c>
    </row>
    <row r="51" spans="1:98" s="346" customFormat="1" ht="16.5" thickBot="1" x14ac:dyDescent="0.3">
      <c r="A51" s="555" t="s">
        <v>411</v>
      </c>
      <c r="B51" s="556"/>
      <c r="C51" s="556"/>
      <c r="D51" s="556"/>
      <c r="E51" s="556"/>
      <c r="F51" s="556"/>
      <c r="G51" s="556"/>
      <c r="H51" s="556"/>
      <c r="I51" s="556"/>
      <c r="J51" s="556"/>
      <c r="K51" s="556"/>
      <c r="L51" s="556"/>
      <c r="M51" s="556"/>
      <c r="N51" s="556"/>
      <c r="O51" s="556"/>
      <c r="P51" s="556"/>
      <c r="Q51" s="556"/>
      <c r="R51" s="556"/>
      <c r="S51" s="556"/>
      <c r="T51" s="556"/>
      <c r="U51" s="556"/>
      <c r="V51" s="556"/>
      <c r="W51" s="556"/>
      <c r="X51" s="556"/>
      <c r="Y51" s="556"/>
      <c r="Z51" s="556"/>
      <c r="AA51" s="556"/>
      <c r="AB51" s="556"/>
      <c r="AC51" s="556"/>
      <c r="AD51" s="556"/>
      <c r="AE51" s="556"/>
      <c r="AF51" s="556"/>
      <c r="AG51" s="556"/>
      <c r="AH51" s="556"/>
      <c r="AI51" s="556"/>
      <c r="AJ51" s="557"/>
      <c r="AK51" s="558">
        <v>822319391.27999997</v>
      </c>
      <c r="AL51" s="559"/>
      <c r="AM51" s="364">
        <v>453410859.68583149</v>
      </c>
      <c r="AN51" s="365">
        <v>464534794.94030476</v>
      </c>
      <c r="AO51" s="365">
        <v>465318599.15670973</v>
      </c>
      <c r="AP51" s="365">
        <v>474929736.69154543</v>
      </c>
      <c r="AQ51" s="365">
        <v>484910787.09372818</v>
      </c>
      <c r="AR51" s="365">
        <v>495272848.53832966</v>
      </c>
      <c r="AS51" s="365">
        <v>506027350.83058828</v>
      </c>
      <c r="AT51" s="365">
        <v>517186066.84143227</v>
      </c>
      <c r="AU51" s="365">
        <v>528761123.94300348</v>
      </c>
      <c r="AV51" s="365">
        <v>540765012.01352251</v>
      </c>
      <c r="AW51" s="365">
        <v>552021871.83400393</v>
      </c>
      <c r="AX51" s="365">
        <v>564886740.38419771</v>
      </c>
      <c r="AY51" s="365">
        <v>578219133.65329933</v>
      </c>
      <c r="AZ51" s="365">
        <v>592033078.37549508</v>
      </c>
      <c r="BA51" s="365">
        <v>606343021.151425</v>
      </c>
      <c r="BB51" s="365">
        <v>621163840.99853861</v>
      </c>
      <c r="BC51" s="365">
        <v>636770940.42362666</v>
      </c>
      <c r="BD51" s="365">
        <v>653180106.6335324</v>
      </c>
      <c r="BE51" s="365">
        <v>670147521.80362606</v>
      </c>
      <c r="BF51" s="365">
        <v>687689933.81345177</v>
      </c>
      <c r="BG51" s="365">
        <v>704227047.7979672</v>
      </c>
      <c r="BH51" s="365">
        <v>722923794.77991819</v>
      </c>
      <c r="BI51" s="365">
        <v>742247419.28495789</v>
      </c>
      <c r="BJ51" s="365" t="s">
        <v>400</v>
      </c>
      <c r="BK51" s="365" t="s">
        <v>400</v>
      </c>
      <c r="BL51" s="365" t="s">
        <v>400</v>
      </c>
      <c r="BM51" s="365" t="s">
        <v>400</v>
      </c>
      <c r="BN51" s="365" t="s">
        <v>400</v>
      </c>
      <c r="BO51" s="365" t="s">
        <v>400</v>
      </c>
      <c r="BP51" s="365" t="s">
        <v>400</v>
      </c>
      <c r="BQ51" s="365" t="s">
        <v>400</v>
      </c>
      <c r="BR51" s="365" t="s">
        <v>400</v>
      </c>
      <c r="BS51" s="365" t="s">
        <v>400</v>
      </c>
      <c r="BT51" s="365" t="s">
        <v>400</v>
      </c>
      <c r="BU51" s="365" t="s">
        <v>400</v>
      </c>
      <c r="BV51" s="365" t="s">
        <v>400</v>
      </c>
      <c r="BW51" s="365" t="s">
        <v>400</v>
      </c>
      <c r="BX51" s="365" t="s">
        <v>400</v>
      </c>
      <c r="BY51" s="365" t="s">
        <v>400</v>
      </c>
      <c r="BZ51" s="365" t="s">
        <v>400</v>
      </c>
      <c r="CA51" s="365" t="s">
        <v>400</v>
      </c>
      <c r="CB51" s="365" t="s">
        <v>400</v>
      </c>
      <c r="CC51" s="365" t="s">
        <v>400</v>
      </c>
      <c r="CD51" s="365" t="s">
        <v>400</v>
      </c>
      <c r="CE51" s="365" t="s">
        <v>400</v>
      </c>
      <c r="CF51" s="365" t="s">
        <v>400</v>
      </c>
      <c r="CG51" s="365" t="s">
        <v>400</v>
      </c>
      <c r="CH51" s="365" t="s">
        <v>400</v>
      </c>
      <c r="CI51" s="365" t="s">
        <v>400</v>
      </c>
      <c r="CJ51" s="365" t="s">
        <v>400</v>
      </c>
      <c r="CK51" s="365" t="s">
        <v>400</v>
      </c>
      <c r="CL51" s="365" t="s">
        <v>400</v>
      </c>
      <c r="CM51" s="365" t="s">
        <v>400</v>
      </c>
      <c r="CN51" s="365" t="s">
        <v>400</v>
      </c>
      <c r="CO51" s="365" t="s">
        <v>400</v>
      </c>
      <c r="CP51" s="365" t="s">
        <v>400</v>
      </c>
      <c r="CQ51" s="365" t="s">
        <v>400</v>
      </c>
      <c r="CR51" s="365" t="s">
        <v>400</v>
      </c>
      <c r="CS51" s="365" t="s">
        <v>400</v>
      </c>
      <c r="CT51" s="365" t="s">
        <v>400</v>
      </c>
    </row>
    <row r="52" spans="1:98" ht="16.5" thickBot="1" x14ac:dyDescent="0.3">
      <c r="A52" s="544" t="s">
        <v>412</v>
      </c>
      <c r="B52" s="545"/>
      <c r="C52" s="545"/>
      <c r="D52" s="545"/>
      <c r="E52" s="545"/>
      <c r="F52" s="545"/>
      <c r="G52" s="545"/>
      <c r="H52" s="545"/>
      <c r="I52" s="545"/>
      <c r="J52" s="545"/>
      <c r="K52" s="545"/>
      <c r="L52" s="545"/>
      <c r="M52" s="545"/>
      <c r="N52" s="545"/>
      <c r="O52" s="545"/>
      <c r="P52" s="545"/>
      <c r="Q52" s="545"/>
      <c r="R52" s="545"/>
      <c r="S52" s="545"/>
      <c r="T52" s="545"/>
      <c r="U52" s="545"/>
      <c r="V52" s="545"/>
      <c r="W52" s="545"/>
      <c r="X52" s="545"/>
      <c r="Y52" s="545"/>
      <c r="Z52" s="545"/>
      <c r="AA52" s="545"/>
      <c r="AB52" s="545"/>
      <c r="AC52" s="545"/>
      <c r="AD52" s="545"/>
      <c r="AE52" s="545"/>
      <c r="AF52" s="545"/>
      <c r="AG52" s="545"/>
      <c r="AH52" s="545"/>
      <c r="AI52" s="545"/>
      <c r="AJ52" s="545"/>
      <c r="AK52" s="546">
        <v>822319.39127999998</v>
      </c>
      <c r="AL52" s="546"/>
      <c r="AM52" s="366">
        <v>453410.85968583147</v>
      </c>
      <c r="AN52" s="367">
        <v>464534.79494030477</v>
      </c>
      <c r="AO52" s="367">
        <v>465318.59915670974</v>
      </c>
      <c r="AP52" s="367">
        <v>474929.7366915454</v>
      </c>
      <c r="AQ52" s="367">
        <v>484910.7870937282</v>
      </c>
      <c r="AR52" s="367">
        <v>495272.84853832965</v>
      </c>
      <c r="AS52" s="367">
        <v>506027.35083058826</v>
      </c>
      <c r="AT52" s="367">
        <v>517186.0668414323</v>
      </c>
      <c r="AU52" s="367">
        <v>528761.12394300348</v>
      </c>
      <c r="AV52" s="367">
        <v>540765.01201352256</v>
      </c>
      <c r="AW52" s="367">
        <v>552021.87183400395</v>
      </c>
      <c r="AX52" s="367">
        <v>564886.74038419768</v>
      </c>
      <c r="AY52" s="367">
        <v>578219.1336532993</v>
      </c>
      <c r="AZ52" s="367">
        <v>592033.07837549504</v>
      </c>
      <c r="BA52" s="367">
        <v>606343.02115142497</v>
      </c>
      <c r="BB52" s="367">
        <v>621163.84099853865</v>
      </c>
      <c r="BC52" s="367">
        <v>636770.94042362669</v>
      </c>
      <c r="BD52" s="367">
        <v>653180.10663353244</v>
      </c>
      <c r="BE52" s="367">
        <v>670147.52180362609</v>
      </c>
      <c r="BF52" s="367">
        <v>687689.93381345179</v>
      </c>
      <c r="BG52" s="367">
        <v>704227.04779796721</v>
      </c>
      <c r="BH52" s="367">
        <v>722923.79477991816</v>
      </c>
      <c r="BI52" s="367">
        <v>742247.41928495793</v>
      </c>
      <c r="BJ52" s="367" t="s">
        <v>400</v>
      </c>
      <c r="BK52" s="367" t="s">
        <v>400</v>
      </c>
      <c r="BL52" s="367" t="s">
        <v>400</v>
      </c>
      <c r="BM52" s="367" t="s">
        <v>400</v>
      </c>
      <c r="BN52" s="367" t="s">
        <v>400</v>
      </c>
      <c r="BO52" s="367" t="s">
        <v>400</v>
      </c>
      <c r="BP52" s="367" t="s">
        <v>400</v>
      </c>
      <c r="BQ52" s="367" t="s">
        <v>400</v>
      </c>
      <c r="BR52" s="367" t="s">
        <v>400</v>
      </c>
      <c r="BS52" s="367" t="s">
        <v>400</v>
      </c>
      <c r="BT52" s="367" t="s">
        <v>400</v>
      </c>
      <c r="BU52" s="367" t="s">
        <v>400</v>
      </c>
      <c r="BV52" s="367" t="s">
        <v>400</v>
      </c>
      <c r="BW52" s="367" t="s">
        <v>400</v>
      </c>
      <c r="BX52" s="367" t="s">
        <v>400</v>
      </c>
      <c r="BY52" s="367" t="s">
        <v>400</v>
      </c>
      <c r="BZ52" s="367" t="s">
        <v>400</v>
      </c>
      <c r="CA52" s="367" t="s">
        <v>400</v>
      </c>
      <c r="CB52" s="367" t="s">
        <v>400</v>
      </c>
      <c r="CC52" s="367" t="s">
        <v>400</v>
      </c>
      <c r="CD52" s="367" t="s">
        <v>400</v>
      </c>
      <c r="CE52" s="367" t="s">
        <v>400</v>
      </c>
      <c r="CF52" s="367" t="s">
        <v>400</v>
      </c>
      <c r="CG52" s="367" t="s">
        <v>400</v>
      </c>
      <c r="CH52" s="367" t="s">
        <v>400</v>
      </c>
      <c r="CI52" s="367" t="s">
        <v>400</v>
      </c>
      <c r="CJ52" s="367" t="s">
        <v>400</v>
      </c>
      <c r="CK52" s="367" t="s">
        <v>400</v>
      </c>
      <c r="CL52" s="367" t="s">
        <v>400</v>
      </c>
      <c r="CM52" s="367" t="s">
        <v>400</v>
      </c>
      <c r="CN52" s="367" t="s">
        <v>400</v>
      </c>
      <c r="CO52" s="367" t="s">
        <v>400</v>
      </c>
      <c r="CP52" s="367" t="s">
        <v>400</v>
      </c>
      <c r="CQ52" s="367" t="s">
        <v>400</v>
      </c>
      <c r="CR52" s="367" t="s">
        <v>400</v>
      </c>
      <c r="CS52" s="367" t="s">
        <v>400</v>
      </c>
      <c r="CT52" s="367" t="s">
        <v>400</v>
      </c>
    </row>
    <row r="53" spans="1:98" ht="16.5" thickBot="1" x14ac:dyDescent="0.3">
      <c r="A53" s="547" t="s">
        <v>413</v>
      </c>
      <c r="B53" s="548"/>
      <c r="C53" s="548"/>
      <c r="D53" s="548"/>
      <c r="E53" s="548"/>
      <c r="F53" s="548"/>
      <c r="G53" s="548"/>
      <c r="H53" s="548"/>
      <c r="I53" s="548"/>
      <c r="J53" s="548"/>
      <c r="K53" s="548"/>
      <c r="L53" s="548"/>
      <c r="M53" s="548"/>
      <c r="N53" s="548"/>
      <c r="O53" s="548"/>
      <c r="P53" s="548"/>
      <c r="Q53" s="548"/>
      <c r="R53" s="548"/>
      <c r="S53" s="548"/>
      <c r="T53" s="548"/>
      <c r="U53" s="548"/>
      <c r="V53" s="548"/>
      <c r="W53" s="548"/>
      <c r="X53" s="548"/>
      <c r="Y53" s="548"/>
      <c r="Z53" s="548"/>
      <c r="AA53" s="548"/>
      <c r="AB53" s="548"/>
      <c r="AC53" s="548"/>
      <c r="AD53" s="548"/>
      <c r="AE53" s="548"/>
      <c r="AF53" s="548"/>
      <c r="AG53" s="548"/>
      <c r="AH53" s="548"/>
      <c r="AI53" s="548"/>
      <c r="AJ53" s="548"/>
      <c r="AK53" s="538"/>
      <c r="AL53" s="538"/>
      <c r="AM53" s="368">
        <v>4513.1958886809616</v>
      </c>
      <c r="AN53" s="368">
        <v>4693.7237242281999</v>
      </c>
      <c r="AO53" s="368">
        <v>4881.4726731973278</v>
      </c>
      <c r="AP53" s="368">
        <v>5076.7315801252216</v>
      </c>
      <c r="AQ53" s="368">
        <v>5279.8008433302302</v>
      </c>
      <c r="AR53" s="368">
        <v>5490.9928770634406</v>
      </c>
      <c r="AS53" s="368">
        <v>5710.6325921459784</v>
      </c>
      <c r="AT53" s="368">
        <v>5939.0578958318174</v>
      </c>
      <c r="AU53" s="368">
        <v>6176.6202116650902</v>
      </c>
      <c r="AV53" s="368">
        <v>6423.6850201316938</v>
      </c>
      <c r="AW53" s="368">
        <v>6680.6324209369623</v>
      </c>
      <c r="AX53" s="368">
        <v>6947.8577177744401</v>
      </c>
      <c r="AY53" s="368">
        <v>7225.7720264854179</v>
      </c>
      <c r="AZ53" s="368">
        <v>7514.8029075448349</v>
      </c>
      <c r="BA53" s="368">
        <v>7815.3950238466277</v>
      </c>
      <c r="BB53" s="368">
        <v>8128.0108248004935</v>
      </c>
      <c r="BC53" s="368">
        <v>8453.1312577925128</v>
      </c>
      <c r="BD53" s="368">
        <v>8791.2565081042121</v>
      </c>
      <c r="BE53" s="368">
        <v>9142.9067684283818</v>
      </c>
      <c r="BF53" s="368">
        <v>9508.623039165519</v>
      </c>
      <c r="BG53" s="368">
        <v>9888.9679607321395</v>
      </c>
      <c r="BH53" s="368">
        <v>10284.526679161427</v>
      </c>
      <c r="BI53" s="368">
        <v>10695.907746327886</v>
      </c>
      <c r="BJ53" s="368" t="s">
        <v>400</v>
      </c>
      <c r="BK53" s="368" t="s">
        <v>400</v>
      </c>
      <c r="BL53" s="368" t="s">
        <v>400</v>
      </c>
      <c r="BM53" s="368" t="s">
        <v>400</v>
      </c>
      <c r="BN53" s="368" t="s">
        <v>400</v>
      </c>
      <c r="BO53" s="368" t="s">
        <v>400</v>
      </c>
      <c r="BP53" s="368" t="s">
        <v>400</v>
      </c>
      <c r="BQ53" s="368" t="s">
        <v>400</v>
      </c>
      <c r="BR53" s="368" t="s">
        <v>400</v>
      </c>
      <c r="BS53" s="368" t="s">
        <v>400</v>
      </c>
      <c r="BT53" s="368" t="s">
        <v>400</v>
      </c>
      <c r="BU53" s="368" t="s">
        <v>400</v>
      </c>
      <c r="BV53" s="368" t="s">
        <v>400</v>
      </c>
      <c r="BW53" s="368" t="s">
        <v>400</v>
      </c>
      <c r="BX53" s="368" t="s">
        <v>400</v>
      </c>
      <c r="BY53" s="368" t="s">
        <v>400</v>
      </c>
      <c r="BZ53" s="368" t="s">
        <v>400</v>
      </c>
      <c r="CA53" s="368" t="s">
        <v>400</v>
      </c>
      <c r="CB53" s="368" t="s">
        <v>400</v>
      </c>
      <c r="CC53" s="368" t="s">
        <v>400</v>
      </c>
      <c r="CD53" s="368" t="s">
        <v>400</v>
      </c>
      <c r="CE53" s="368" t="s">
        <v>400</v>
      </c>
      <c r="CF53" s="368" t="s">
        <v>400</v>
      </c>
      <c r="CG53" s="368" t="s">
        <v>400</v>
      </c>
      <c r="CH53" s="368" t="s">
        <v>400</v>
      </c>
      <c r="CI53" s="368" t="s">
        <v>400</v>
      </c>
      <c r="CJ53" s="368" t="s">
        <v>400</v>
      </c>
      <c r="CK53" s="368" t="s">
        <v>400</v>
      </c>
      <c r="CL53" s="368" t="s">
        <v>400</v>
      </c>
      <c r="CM53" s="368" t="s">
        <v>400</v>
      </c>
      <c r="CN53" s="368" t="s">
        <v>400</v>
      </c>
      <c r="CO53" s="368" t="s">
        <v>400</v>
      </c>
      <c r="CP53" s="368" t="s">
        <v>400</v>
      </c>
      <c r="CQ53" s="368" t="s">
        <v>400</v>
      </c>
      <c r="CR53" s="368" t="s">
        <v>400</v>
      </c>
      <c r="CS53" s="368" t="s">
        <v>400</v>
      </c>
      <c r="CT53" s="368" t="s">
        <v>400</v>
      </c>
    </row>
    <row r="54" spans="1:98" ht="16.5" thickBot="1" x14ac:dyDescent="0.3">
      <c r="A54" s="547" t="s">
        <v>414</v>
      </c>
      <c r="B54" s="548"/>
      <c r="C54" s="548"/>
      <c r="D54" s="548"/>
      <c r="E54" s="548"/>
      <c r="F54" s="548"/>
      <c r="G54" s="548"/>
      <c r="H54" s="548"/>
      <c r="I54" s="548"/>
      <c r="J54" s="548"/>
      <c r="K54" s="548"/>
      <c r="L54" s="548"/>
      <c r="M54" s="548"/>
      <c r="N54" s="548"/>
      <c r="O54" s="548"/>
      <c r="P54" s="548"/>
      <c r="Q54" s="548"/>
      <c r="R54" s="548"/>
      <c r="S54" s="548"/>
      <c r="T54" s="548"/>
      <c r="U54" s="548"/>
      <c r="V54" s="548"/>
      <c r="W54" s="548"/>
      <c r="X54" s="548"/>
      <c r="Y54" s="548"/>
      <c r="Z54" s="548"/>
      <c r="AA54" s="548"/>
      <c r="AB54" s="548"/>
      <c r="AC54" s="548"/>
      <c r="AD54" s="548"/>
      <c r="AE54" s="548"/>
      <c r="AF54" s="548"/>
      <c r="AG54" s="548"/>
      <c r="AH54" s="548"/>
      <c r="AI54" s="548"/>
      <c r="AJ54" s="548"/>
      <c r="AK54" s="549">
        <v>0</v>
      </c>
      <c r="AL54" s="549"/>
      <c r="AM54" s="369">
        <v>0</v>
      </c>
      <c r="AN54" s="369">
        <v>0</v>
      </c>
      <c r="AO54" s="369">
        <v>0</v>
      </c>
      <c r="AP54" s="369">
        <v>0</v>
      </c>
      <c r="AQ54" s="369">
        <v>0</v>
      </c>
      <c r="AR54" s="369">
        <v>0</v>
      </c>
      <c r="AS54" s="369">
        <v>0</v>
      </c>
      <c r="AT54" s="369">
        <v>0</v>
      </c>
      <c r="AU54" s="369">
        <v>0</v>
      </c>
      <c r="AV54" s="369">
        <v>0</v>
      </c>
      <c r="AW54" s="369">
        <v>0</v>
      </c>
      <c r="AX54" s="369">
        <v>0</v>
      </c>
      <c r="AY54" s="369">
        <v>0</v>
      </c>
      <c r="AZ54" s="369">
        <v>0</v>
      </c>
      <c r="BA54" s="369">
        <v>0</v>
      </c>
      <c r="BB54" s="369">
        <v>0</v>
      </c>
      <c r="BC54" s="369">
        <v>0</v>
      </c>
      <c r="BD54" s="369">
        <v>0</v>
      </c>
      <c r="BE54" s="369">
        <v>0</v>
      </c>
      <c r="BF54" s="369">
        <v>0</v>
      </c>
      <c r="BG54" s="369">
        <v>0</v>
      </c>
      <c r="BH54" s="369">
        <v>0</v>
      </c>
      <c r="BI54" s="369">
        <v>0</v>
      </c>
      <c r="BJ54" s="369" t="s">
        <v>400</v>
      </c>
      <c r="BK54" s="369" t="s">
        <v>400</v>
      </c>
      <c r="BL54" s="369" t="s">
        <v>400</v>
      </c>
      <c r="BM54" s="369" t="s">
        <v>400</v>
      </c>
      <c r="BN54" s="369" t="s">
        <v>400</v>
      </c>
      <c r="BO54" s="369" t="s">
        <v>400</v>
      </c>
      <c r="BP54" s="369" t="s">
        <v>400</v>
      </c>
      <c r="BQ54" s="369" t="s">
        <v>400</v>
      </c>
      <c r="BR54" s="369" t="s">
        <v>400</v>
      </c>
      <c r="BS54" s="369" t="s">
        <v>400</v>
      </c>
      <c r="BT54" s="369" t="s">
        <v>400</v>
      </c>
      <c r="BU54" s="369" t="s">
        <v>400</v>
      </c>
      <c r="BV54" s="369" t="s">
        <v>400</v>
      </c>
      <c r="BW54" s="369" t="s">
        <v>400</v>
      </c>
      <c r="BX54" s="369" t="s">
        <v>400</v>
      </c>
      <c r="BY54" s="369" t="s">
        <v>400</v>
      </c>
      <c r="BZ54" s="369" t="s">
        <v>400</v>
      </c>
      <c r="CA54" s="369" t="s">
        <v>400</v>
      </c>
      <c r="CB54" s="369" t="s">
        <v>400</v>
      </c>
      <c r="CC54" s="369" t="s">
        <v>400</v>
      </c>
      <c r="CD54" s="369" t="s">
        <v>400</v>
      </c>
      <c r="CE54" s="369" t="s">
        <v>400</v>
      </c>
      <c r="CF54" s="369" t="s">
        <v>400</v>
      </c>
      <c r="CG54" s="369" t="s">
        <v>400</v>
      </c>
      <c r="CH54" s="369" t="s">
        <v>400</v>
      </c>
      <c r="CI54" s="369" t="s">
        <v>400</v>
      </c>
      <c r="CJ54" s="369" t="s">
        <v>400</v>
      </c>
      <c r="CK54" s="369" t="s">
        <v>400</v>
      </c>
      <c r="CL54" s="369" t="s">
        <v>400</v>
      </c>
      <c r="CM54" s="369" t="s">
        <v>400</v>
      </c>
      <c r="CN54" s="369" t="s">
        <v>400</v>
      </c>
      <c r="CO54" s="369" t="s">
        <v>400</v>
      </c>
      <c r="CP54" s="369" t="s">
        <v>400</v>
      </c>
      <c r="CQ54" s="369" t="s">
        <v>400</v>
      </c>
      <c r="CR54" s="369" t="s">
        <v>400</v>
      </c>
      <c r="CS54" s="369" t="s">
        <v>400</v>
      </c>
      <c r="CT54" s="369" t="s">
        <v>400</v>
      </c>
    </row>
    <row r="55" spans="1:98" ht="16.5" thickBot="1" x14ac:dyDescent="0.3">
      <c r="A55" s="536" t="s">
        <v>580</v>
      </c>
      <c r="B55" s="537"/>
      <c r="C55" s="537"/>
      <c r="D55" s="537"/>
      <c r="E55" s="537"/>
      <c r="F55" s="537"/>
      <c r="G55" s="537"/>
      <c r="H55" s="537"/>
      <c r="I55" s="537"/>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8"/>
      <c r="AL55" s="538"/>
      <c r="AM55" s="370"/>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71"/>
      <c r="BQ55" s="371"/>
      <c r="BR55" s="371"/>
      <c r="BS55" s="371"/>
      <c r="BT55" s="371"/>
      <c r="BU55" s="371"/>
      <c r="BV55" s="371"/>
      <c r="BW55" s="371"/>
      <c r="BX55" s="371"/>
      <c r="BY55" s="371"/>
      <c r="BZ55" s="371"/>
      <c r="CA55" s="371"/>
      <c r="CB55" s="371"/>
      <c r="CC55" s="371"/>
      <c r="CD55" s="371"/>
      <c r="CE55" s="371"/>
      <c r="CF55" s="371"/>
      <c r="CG55" s="371"/>
      <c r="CH55" s="371"/>
      <c r="CI55" s="371"/>
      <c r="CJ55" s="371"/>
      <c r="CK55" s="371"/>
      <c r="CL55" s="371"/>
      <c r="CM55" s="371"/>
      <c r="CN55" s="371"/>
      <c r="CO55" s="371"/>
      <c r="CP55" s="371"/>
      <c r="CQ55" s="371"/>
      <c r="CR55" s="371"/>
      <c r="CS55" s="371"/>
      <c r="CT55" s="371"/>
    </row>
    <row r="58" spans="1:98" ht="16.5" thickBot="1" x14ac:dyDescent="0.3"/>
    <row r="59" spans="1:98" s="330" customFormat="1" ht="24" customHeight="1" x14ac:dyDescent="0.25">
      <c r="A59" s="539" t="s">
        <v>694</v>
      </c>
      <c r="B59" s="540"/>
      <c r="C59" s="540"/>
      <c r="D59" s="540"/>
      <c r="E59" s="540"/>
      <c r="F59" s="540"/>
      <c r="G59" s="540"/>
      <c r="H59" s="540"/>
      <c r="I59" s="540"/>
      <c r="J59" s="540"/>
      <c r="K59" s="540"/>
      <c r="L59" s="540"/>
      <c r="M59" s="540"/>
      <c r="N59" s="540"/>
      <c r="O59" s="540"/>
      <c r="P59" s="540"/>
      <c r="Q59" s="540"/>
      <c r="R59" s="540"/>
      <c r="S59" s="540"/>
      <c r="T59" s="540"/>
      <c r="U59" s="540"/>
      <c r="V59" s="540"/>
      <c r="W59" s="540"/>
      <c r="X59" s="540"/>
      <c r="Y59" s="540"/>
      <c r="Z59" s="540"/>
      <c r="AA59" s="540"/>
      <c r="AB59" s="540"/>
      <c r="AC59" s="540"/>
      <c r="AD59" s="540"/>
      <c r="AE59" s="540"/>
      <c r="AF59" s="540"/>
      <c r="AG59" s="540"/>
      <c r="AH59" s="540"/>
      <c r="AI59" s="540"/>
      <c r="AJ59" s="540"/>
      <c r="AK59" s="520">
        <v>2026</v>
      </c>
      <c r="AL59" s="521"/>
      <c r="AM59" s="372">
        <v>2027</v>
      </c>
      <c r="AN59" s="372">
        <v>2028</v>
      </c>
      <c r="AO59" s="372">
        <v>2029</v>
      </c>
      <c r="AP59" s="372">
        <v>2030</v>
      </c>
      <c r="AQ59" s="372">
        <v>2031</v>
      </c>
      <c r="AR59" s="372">
        <v>2032</v>
      </c>
      <c r="AS59" s="372">
        <v>2033</v>
      </c>
      <c r="AT59" s="372">
        <v>2034</v>
      </c>
      <c r="AU59" s="372">
        <v>2035</v>
      </c>
      <c r="AV59" s="372">
        <v>2036</v>
      </c>
      <c r="AW59" s="372">
        <v>2037</v>
      </c>
      <c r="AX59" s="372">
        <v>2038</v>
      </c>
      <c r="AY59" s="372">
        <v>2039</v>
      </c>
      <c r="AZ59" s="372">
        <v>2040</v>
      </c>
      <c r="BA59" s="372">
        <v>2041</v>
      </c>
      <c r="BB59" s="372">
        <v>2042</v>
      </c>
      <c r="BC59" s="372">
        <v>2043</v>
      </c>
      <c r="BD59" s="372">
        <v>2044</v>
      </c>
      <c r="BE59" s="372">
        <v>2045</v>
      </c>
      <c r="BF59" s="372">
        <v>2046</v>
      </c>
      <c r="BG59" s="372">
        <v>2047</v>
      </c>
      <c r="BH59" s="372">
        <v>2048</v>
      </c>
      <c r="BI59" s="372">
        <v>2049</v>
      </c>
      <c r="BJ59" s="372" t="s">
        <v>400</v>
      </c>
      <c r="BK59" s="372" t="s">
        <v>400</v>
      </c>
      <c r="BL59" s="372" t="s">
        <v>400</v>
      </c>
      <c r="BM59" s="372" t="s">
        <v>400</v>
      </c>
      <c r="BN59" s="372" t="s">
        <v>400</v>
      </c>
      <c r="BO59" s="372" t="s">
        <v>400</v>
      </c>
      <c r="BP59" s="372" t="s">
        <v>400</v>
      </c>
      <c r="BQ59" s="372" t="s">
        <v>400</v>
      </c>
      <c r="BR59" s="372" t="s">
        <v>400</v>
      </c>
      <c r="BS59" s="372" t="s">
        <v>400</v>
      </c>
      <c r="BT59" s="372" t="s">
        <v>400</v>
      </c>
      <c r="BU59" s="372" t="s">
        <v>400</v>
      </c>
      <c r="BV59" s="372" t="s">
        <v>400</v>
      </c>
      <c r="BW59" s="372" t="s">
        <v>400</v>
      </c>
      <c r="BX59" s="372" t="s">
        <v>400</v>
      </c>
      <c r="BY59" s="372" t="s">
        <v>400</v>
      </c>
      <c r="BZ59" s="372" t="s">
        <v>400</v>
      </c>
      <c r="CA59" s="372" t="s">
        <v>400</v>
      </c>
      <c r="CB59" s="372" t="s">
        <v>400</v>
      </c>
      <c r="CC59" s="372" t="s">
        <v>400</v>
      </c>
      <c r="CD59" s="372" t="s">
        <v>400</v>
      </c>
      <c r="CE59" s="372" t="s">
        <v>400</v>
      </c>
      <c r="CF59" s="372" t="s">
        <v>400</v>
      </c>
      <c r="CG59" s="372" t="s">
        <v>400</v>
      </c>
      <c r="CH59" s="372" t="s">
        <v>400</v>
      </c>
      <c r="CI59" s="372" t="s">
        <v>400</v>
      </c>
      <c r="CJ59" s="372" t="s">
        <v>400</v>
      </c>
      <c r="CK59" s="372" t="s">
        <v>400</v>
      </c>
      <c r="CL59" s="372" t="s">
        <v>400</v>
      </c>
      <c r="CM59" s="372" t="s">
        <v>400</v>
      </c>
      <c r="CN59" s="372" t="s">
        <v>400</v>
      </c>
      <c r="CO59" s="372" t="s">
        <v>400</v>
      </c>
      <c r="CP59" s="372" t="s">
        <v>400</v>
      </c>
      <c r="CQ59" s="372" t="s">
        <v>400</v>
      </c>
      <c r="CR59" s="372" t="s">
        <v>400</v>
      </c>
      <c r="CS59" s="372" t="s">
        <v>400</v>
      </c>
      <c r="CT59" s="372" t="s">
        <v>400</v>
      </c>
    </row>
    <row r="60" spans="1:98" s="330" customFormat="1" ht="11.25" customHeight="1" x14ac:dyDescent="0.25">
      <c r="A60" s="541" t="s">
        <v>695</v>
      </c>
      <c r="B60" s="542"/>
      <c r="C60" s="542"/>
      <c r="D60" s="542"/>
      <c r="E60" s="542"/>
      <c r="F60" s="542"/>
      <c r="G60" s="542"/>
      <c r="H60" s="542"/>
      <c r="I60" s="542"/>
      <c r="J60" s="542"/>
      <c r="K60" s="542"/>
      <c r="L60" s="542"/>
      <c r="M60" s="542"/>
      <c r="N60" s="542"/>
      <c r="O60" s="542"/>
      <c r="P60" s="542"/>
      <c r="Q60" s="542"/>
      <c r="R60" s="542"/>
      <c r="S60" s="542"/>
      <c r="T60" s="542"/>
      <c r="U60" s="542"/>
      <c r="V60" s="542"/>
      <c r="W60" s="542"/>
      <c r="X60" s="542"/>
      <c r="Y60" s="542"/>
      <c r="Z60" s="542"/>
      <c r="AA60" s="542"/>
      <c r="AB60" s="542"/>
      <c r="AC60" s="542"/>
      <c r="AD60" s="542"/>
      <c r="AE60" s="542"/>
      <c r="AF60" s="542"/>
      <c r="AG60" s="542"/>
      <c r="AH60" s="542"/>
      <c r="AI60" s="542"/>
      <c r="AJ60" s="542"/>
      <c r="AK60" s="543">
        <v>0</v>
      </c>
      <c r="AL60" s="531"/>
      <c r="AM60" s="331"/>
      <c r="AN60" s="331"/>
      <c r="AO60" s="331"/>
      <c r="AP60" s="331"/>
      <c r="AQ60" s="331"/>
      <c r="AR60" s="331"/>
      <c r="AS60" s="331"/>
      <c r="AT60" s="331"/>
      <c r="AU60" s="331"/>
      <c r="AV60" s="331"/>
      <c r="AW60" s="331"/>
      <c r="AX60" s="331"/>
      <c r="AY60" s="331"/>
      <c r="AZ60" s="331"/>
      <c r="BA60" s="331"/>
      <c r="BB60" s="331"/>
      <c r="BC60" s="331"/>
      <c r="BD60" s="331"/>
      <c r="BE60" s="331"/>
      <c r="BF60" s="331"/>
      <c r="BG60" s="331"/>
      <c r="BH60" s="331"/>
      <c r="BI60" s="331"/>
      <c r="BJ60" s="331"/>
      <c r="BK60" s="331"/>
      <c r="BL60" s="331"/>
      <c r="BM60" s="331"/>
      <c r="BN60" s="331"/>
      <c r="BO60" s="331"/>
      <c r="BP60" s="331"/>
      <c r="BQ60" s="331"/>
      <c r="BR60" s="331"/>
      <c r="BS60" s="331"/>
      <c r="BT60" s="331"/>
      <c r="BU60" s="331"/>
      <c r="BV60" s="331"/>
      <c r="BW60" s="331"/>
      <c r="BX60" s="331"/>
      <c r="BY60" s="331"/>
      <c r="BZ60" s="331"/>
      <c r="CA60" s="331"/>
      <c r="CB60" s="331"/>
      <c r="CC60" s="331"/>
      <c r="CD60" s="331"/>
      <c r="CE60" s="331"/>
      <c r="CF60" s="331"/>
      <c r="CG60" s="331"/>
      <c r="CH60" s="331"/>
      <c r="CI60" s="331"/>
      <c r="CJ60" s="331"/>
      <c r="CK60" s="331"/>
      <c r="CL60" s="331"/>
      <c r="CM60" s="331"/>
      <c r="CN60" s="331"/>
      <c r="CO60" s="331"/>
      <c r="CP60" s="331"/>
      <c r="CQ60" s="331"/>
      <c r="CR60" s="331"/>
      <c r="CS60" s="331"/>
      <c r="CT60" s="331"/>
    </row>
    <row r="61" spans="1:98" s="330" customFormat="1" ht="12" customHeight="1" x14ac:dyDescent="0.25">
      <c r="A61" s="528" t="s">
        <v>696</v>
      </c>
      <c r="B61" s="529"/>
      <c r="C61" s="529"/>
      <c r="D61" s="529"/>
      <c r="E61" s="529"/>
      <c r="F61" s="529"/>
      <c r="G61" s="529"/>
      <c r="H61" s="529"/>
      <c r="I61" s="529"/>
      <c r="J61" s="529"/>
      <c r="K61" s="529"/>
      <c r="L61" s="529"/>
      <c r="M61" s="529"/>
      <c r="N61" s="529"/>
      <c r="O61" s="529"/>
      <c r="P61" s="529"/>
      <c r="Q61" s="529"/>
      <c r="R61" s="529"/>
      <c r="S61" s="529"/>
      <c r="T61" s="529"/>
      <c r="U61" s="529"/>
      <c r="V61" s="529"/>
      <c r="W61" s="529"/>
      <c r="X61" s="529"/>
      <c r="Y61" s="529"/>
      <c r="Z61" s="529"/>
      <c r="AA61" s="529"/>
      <c r="AB61" s="529"/>
      <c r="AC61" s="529"/>
      <c r="AD61" s="529"/>
      <c r="AE61" s="529"/>
      <c r="AF61" s="529"/>
      <c r="AG61" s="529"/>
      <c r="AH61" s="529"/>
      <c r="AI61" s="529"/>
      <c r="AJ61" s="529"/>
      <c r="AK61" s="530"/>
      <c r="AL61" s="531"/>
      <c r="AM61" s="332">
        <v>0</v>
      </c>
      <c r="AN61" s="332">
        <v>0</v>
      </c>
      <c r="AO61" s="332">
        <v>0</v>
      </c>
      <c r="AP61" s="332">
        <v>0</v>
      </c>
      <c r="AQ61" s="332">
        <v>0</v>
      </c>
      <c r="AR61" s="332">
        <v>0</v>
      </c>
      <c r="AS61" s="332">
        <v>0</v>
      </c>
      <c r="AT61" s="332">
        <v>0</v>
      </c>
      <c r="AU61" s="332">
        <v>0</v>
      </c>
      <c r="AV61" s="332">
        <v>0</v>
      </c>
      <c r="AW61" s="332">
        <v>0</v>
      </c>
      <c r="AX61" s="332">
        <v>0</v>
      </c>
      <c r="AY61" s="332">
        <v>0</v>
      </c>
      <c r="AZ61" s="332">
        <v>0</v>
      </c>
      <c r="BA61" s="332">
        <v>0</v>
      </c>
      <c r="BB61" s="332">
        <v>0</v>
      </c>
      <c r="BC61" s="332">
        <v>0</v>
      </c>
      <c r="BD61" s="332">
        <v>0</v>
      </c>
      <c r="BE61" s="332">
        <v>0</v>
      </c>
      <c r="BF61" s="332">
        <v>0</v>
      </c>
      <c r="BG61" s="332">
        <v>0</v>
      </c>
      <c r="BH61" s="332">
        <v>0</v>
      </c>
      <c r="BI61" s="332">
        <v>0</v>
      </c>
      <c r="BJ61" s="332" t="s">
        <v>400</v>
      </c>
      <c r="BK61" s="332" t="s">
        <v>400</v>
      </c>
      <c r="BL61" s="332" t="s">
        <v>400</v>
      </c>
      <c r="BM61" s="332" t="s">
        <v>400</v>
      </c>
      <c r="BN61" s="332" t="s">
        <v>400</v>
      </c>
      <c r="BO61" s="332" t="s">
        <v>400</v>
      </c>
      <c r="BP61" s="332" t="s">
        <v>400</v>
      </c>
      <c r="BQ61" s="332" t="s">
        <v>400</v>
      </c>
      <c r="BR61" s="332" t="s">
        <v>400</v>
      </c>
      <c r="BS61" s="332" t="s">
        <v>400</v>
      </c>
      <c r="BT61" s="332" t="s">
        <v>400</v>
      </c>
      <c r="BU61" s="332" t="s">
        <v>400</v>
      </c>
      <c r="BV61" s="332" t="s">
        <v>400</v>
      </c>
      <c r="BW61" s="332" t="s">
        <v>400</v>
      </c>
      <c r="BX61" s="332" t="s">
        <v>400</v>
      </c>
      <c r="BY61" s="332" t="s">
        <v>400</v>
      </c>
      <c r="BZ61" s="332" t="s">
        <v>400</v>
      </c>
      <c r="CA61" s="332" t="s">
        <v>400</v>
      </c>
      <c r="CB61" s="332" t="s">
        <v>400</v>
      </c>
      <c r="CC61" s="332" t="s">
        <v>400</v>
      </c>
      <c r="CD61" s="332" t="s">
        <v>400</v>
      </c>
      <c r="CE61" s="332" t="s">
        <v>400</v>
      </c>
      <c r="CF61" s="332" t="s">
        <v>400</v>
      </c>
      <c r="CG61" s="332" t="s">
        <v>400</v>
      </c>
      <c r="CH61" s="332" t="s">
        <v>400</v>
      </c>
      <c r="CI61" s="332" t="s">
        <v>400</v>
      </c>
      <c r="CJ61" s="332" t="s">
        <v>400</v>
      </c>
      <c r="CK61" s="332" t="s">
        <v>400</v>
      </c>
      <c r="CL61" s="332" t="s">
        <v>400</v>
      </c>
      <c r="CM61" s="332" t="s">
        <v>400</v>
      </c>
      <c r="CN61" s="332" t="s">
        <v>400</v>
      </c>
      <c r="CO61" s="332" t="s">
        <v>400</v>
      </c>
      <c r="CP61" s="332" t="s">
        <v>400</v>
      </c>
      <c r="CQ61" s="332" t="s">
        <v>400</v>
      </c>
      <c r="CR61" s="332" t="s">
        <v>400</v>
      </c>
      <c r="CS61" s="332" t="s">
        <v>400</v>
      </c>
      <c r="CT61" s="332" t="s">
        <v>400</v>
      </c>
    </row>
    <row r="62" spans="1:98" s="330" customFormat="1" ht="12" customHeight="1" x14ac:dyDescent="0.25">
      <c r="A62" s="528" t="s">
        <v>697</v>
      </c>
      <c r="B62" s="529"/>
      <c r="C62" s="529"/>
      <c r="D62" s="529"/>
      <c r="E62" s="529"/>
      <c r="F62" s="529"/>
      <c r="G62" s="529"/>
      <c r="H62" s="529"/>
      <c r="I62" s="529"/>
      <c r="J62" s="529"/>
      <c r="K62" s="529"/>
      <c r="L62" s="529"/>
      <c r="M62" s="529"/>
      <c r="N62" s="529"/>
      <c r="O62" s="529"/>
      <c r="P62" s="529"/>
      <c r="Q62" s="529"/>
      <c r="R62" s="529"/>
      <c r="S62" s="529"/>
      <c r="T62" s="529"/>
      <c r="U62" s="529"/>
      <c r="V62" s="529"/>
      <c r="W62" s="529"/>
      <c r="X62" s="529"/>
      <c r="Y62" s="529"/>
      <c r="Z62" s="529"/>
      <c r="AA62" s="529"/>
      <c r="AB62" s="529"/>
      <c r="AC62" s="529"/>
      <c r="AD62" s="529"/>
      <c r="AE62" s="529"/>
      <c r="AF62" s="529"/>
      <c r="AG62" s="529"/>
      <c r="AH62" s="529"/>
      <c r="AI62" s="529"/>
      <c r="AJ62" s="529"/>
      <c r="AK62" s="530">
        <v>0</v>
      </c>
      <c r="AL62" s="531"/>
      <c r="AM62" s="332">
        <v>0</v>
      </c>
      <c r="AN62" s="332">
        <v>0</v>
      </c>
      <c r="AO62" s="332">
        <v>0</v>
      </c>
      <c r="AP62" s="332">
        <v>0</v>
      </c>
      <c r="AQ62" s="332">
        <v>0</v>
      </c>
      <c r="AR62" s="332">
        <v>0</v>
      </c>
      <c r="AS62" s="332">
        <v>0</v>
      </c>
      <c r="AT62" s="332">
        <v>0</v>
      </c>
      <c r="AU62" s="332">
        <v>0</v>
      </c>
      <c r="AV62" s="332">
        <v>0</v>
      </c>
      <c r="AW62" s="332">
        <v>0</v>
      </c>
      <c r="AX62" s="332">
        <v>0</v>
      </c>
      <c r="AY62" s="332">
        <v>0</v>
      </c>
      <c r="AZ62" s="332">
        <v>0</v>
      </c>
      <c r="BA62" s="332">
        <v>0</v>
      </c>
      <c r="BB62" s="332">
        <v>0</v>
      </c>
      <c r="BC62" s="332">
        <v>0</v>
      </c>
      <c r="BD62" s="332">
        <v>0</v>
      </c>
      <c r="BE62" s="332">
        <v>0</v>
      </c>
      <c r="BF62" s="332">
        <v>0</v>
      </c>
      <c r="BG62" s="332">
        <v>0</v>
      </c>
      <c r="BH62" s="332">
        <v>0</v>
      </c>
      <c r="BI62" s="332">
        <v>0</v>
      </c>
      <c r="BJ62" s="332">
        <v>0</v>
      </c>
      <c r="BK62" s="332">
        <v>0</v>
      </c>
      <c r="BL62" s="332">
        <v>0</v>
      </c>
      <c r="BM62" s="332" t="e">
        <v>#REF!</v>
      </c>
      <c r="BN62" s="332" t="e">
        <v>#REF!</v>
      </c>
      <c r="BO62" s="332" t="e">
        <v>#REF!</v>
      </c>
      <c r="BP62" s="332" t="e">
        <v>#REF!</v>
      </c>
      <c r="BQ62" s="332" t="e">
        <v>#REF!</v>
      </c>
      <c r="BR62" s="332" t="e">
        <v>#REF!</v>
      </c>
      <c r="BS62" s="332" t="e">
        <v>#REF!</v>
      </c>
      <c r="BT62" s="332" t="e">
        <v>#REF!</v>
      </c>
      <c r="BU62" s="332" t="e">
        <v>#REF!</v>
      </c>
      <c r="BV62" s="332" t="e">
        <v>#REF!</v>
      </c>
      <c r="BW62" s="332" t="e">
        <v>#REF!</v>
      </c>
      <c r="BX62" s="332" t="e">
        <v>#REF!</v>
      </c>
      <c r="BY62" s="332" t="e">
        <v>#REF!</v>
      </c>
      <c r="BZ62" s="332" t="e">
        <v>#REF!</v>
      </c>
      <c r="CA62" s="332" t="e">
        <v>#REF!</v>
      </c>
      <c r="CB62" s="332" t="e">
        <v>#REF!</v>
      </c>
      <c r="CC62" s="332" t="e">
        <v>#REF!</v>
      </c>
      <c r="CD62" s="332" t="e">
        <v>#REF!</v>
      </c>
      <c r="CE62" s="332" t="e">
        <v>#REF!</v>
      </c>
      <c r="CF62" s="332" t="e">
        <v>#REF!</v>
      </c>
      <c r="CG62" s="332" t="e">
        <v>#REF!</v>
      </c>
      <c r="CH62" s="332" t="e">
        <v>#REF!</v>
      </c>
      <c r="CI62" s="332" t="e">
        <v>#REF!</v>
      </c>
      <c r="CJ62" s="332" t="e">
        <v>#REF!</v>
      </c>
      <c r="CK62" s="332" t="e">
        <v>#REF!</v>
      </c>
      <c r="CL62" s="332" t="e">
        <v>#REF!</v>
      </c>
      <c r="CM62" s="332" t="e">
        <v>#REF!</v>
      </c>
      <c r="CN62" s="332" t="e">
        <v>#REF!</v>
      </c>
      <c r="CO62" s="332" t="e">
        <v>#REF!</v>
      </c>
      <c r="CP62" s="332" t="e">
        <v>#REF!</v>
      </c>
      <c r="CQ62" s="332" t="e">
        <v>#REF!</v>
      </c>
      <c r="CR62" s="332" t="e">
        <v>#REF!</v>
      </c>
      <c r="CS62" s="332" t="e">
        <v>#REF!</v>
      </c>
      <c r="CT62" s="332">
        <v>0</v>
      </c>
    </row>
    <row r="63" spans="1:98" s="330" customFormat="1" ht="12" customHeight="1" thickBot="1" x14ac:dyDescent="0.3">
      <c r="A63" s="532" t="s">
        <v>698</v>
      </c>
      <c r="B63" s="533"/>
      <c r="C63" s="533"/>
      <c r="D63" s="533"/>
      <c r="E63" s="533"/>
      <c r="F63" s="533"/>
      <c r="G63" s="533"/>
      <c r="H63" s="533"/>
      <c r="I63" s="533"/>
      <c r="J63" s="533"/>
      <c r="K63" s="533"/>
      <c r="L63" s="533"/>
      <c r="M63" s="533"/>
      <c r="N63" s="533"/>
      <c r="O63" s="533"/>
      <c r="P63" s="533"/>
      <c r="Q63" s="533"/>
      <c r="R63" s="533"/>
      <c r="S63" s="533"/>
      <c r="T63" s="533"/>
      <c r="U63" s="533"/>
      <c r="V63" s="533"/>
      <c r="W63" s="533"/>
      <c r="X63" s="533"/>
      <c r="Y63" s="533"/>
      <c r="Z63" s="533"/>
      <c r="AA63" s="533"/>
      <c r="AB63" s="533"/>
      <c r="AC63" s="533"/>
      <c r="AD63" s="533"/>
      <c r="AE63" s="533"/>
      <c r="AF63" s="533"/>
      <c r="AG63" s="533"/>
      <c r="AH63" s="533"/>
      <c r="AI63" s="533"/>
      <c r="AJ63" s="533"/>
      <c r="AK63" s="534">
        <v>0</v>
      </c>
      <c r="AL63" s="535"/>
      <c r="AM63" s="333">
        <v>0</v>
      </c>
      <c r="AN63" s="333">
        <v>0</v>
      </c>
      <c r="AO63" s="333">
        <v>0</v>
      </c>
      <c r="AP63" s="333">
        <v>0</v>
      </c>
      <c r="AQ63" s="333">
        <v>0</v>
      </c>
      <c r="AR63" s="333">
        <v>0</v>
      </c>
      <c r="AS63" s="333">
        <v>0</v>
      </c>
      <c r="AT63" s="333">
        <v>0</v>
      </c>
      <c r="AU63" s="333">
        <v>0</v>
      </c>
      <c r="AV63" s="333">
        <v>0</v>
      </c>
      <c r="AW63" s="333">
        <v>0</v>
      </c>
      <c r="AX63" s="333">
        <v>0</v>
      </c>
      <c r="AY63" s="333">
        <v>0</v>
      </c>
      <c r="AZ63" s="333">
        <v>0</v>
      </c>
      <c r="BA63" s="333">
        <v>0</v>
      </c>
      <c r="BB63" s="333">
        <v>0</v>
      </c>
      <c r="BC63" s="333">
        <v>0</v>
      </c>
      <c r="BD63" s="333">
        <v>0</v>
      </c>
      <c r="BE63" s="333">
        <v>0</v>
      </c>
      <c r="BF63" s="333">
        <v>0</v>
      </c>
      <c r="BG63" s="333">
        <v>0</v>
      </c>
      <c r="BH63" s="333">
        <v>0</v>
      </c>
      <c r="BI63" s="333">
        <v>0</v>
      </c>
      <c r="BJ63" s="333">
        <v>0</v>
      </c>
      <c r="BK63" s="333">
        <v>0</v>
      </c>
      <c r="BL63" s="333">
        <v>0</v>
      </c>
      <c r="BM63" s="333" t="e">
        <v>#REF!</v>
      </c>
      <c r="BN63" s="333" t="e">
        <v>#REF!</v>
      </c>
      <c r="BO63" s="333" t="e">
        <v>#REF!</v>
      </c>
      <c r="BP63" s="333" t="e">
        <v>#REF!</v>
      </c>
      <c r="BQ63" s="333" t="e">
        <v>#REF!</v>
      </c>
      <c r="BR63" s="333" t="e">
        <v>#REF!</v>
      </c>
      <c r="BS63" s="333" t="e">
        <v>#REF!</v>
      </c>
      <c r="BT63" s="333" t="e">
        <v>#REF!</v>
      </c>
      <c r="BU63" s="333" t="e">
        <v>#REF!</v>
      </c>
      <c r="BV63" s="333" t="e">
        <v>#REF!</v>
      </c>
      <c r="BW63" s="333" t="e">
        <v>#REF!</v>
      </c>
      <c r="BX63" s="333" t="e">
        <v>#REF!</v>
      </c>
      <c r="BY63" s="333" t="e">
        <v>#REF!</v>
      </c>
      <c r="BZ63" s="333" t="e">
        <v>#REF!</v>
      </c>
      <c r="CA63" s="333" t="e">
        <v>#REF!</v>
      </c>
      <c r="CB63" s="333" t="e">
        <v>#REF!</v>
      </c>
      <c r="CC63" s="333" t="e">
        <v>#REF!</v>
      </c>
      <c r="CD63" s="333" t="e">
        <v>#REF!</v>
      </c>
      <c r="CE63" s="333" t="e">
        <v>#REF!</v>
      </c>
      <c r="CF63" s="333" t="e">
        <v>#REF!</v>
      </c>
      <c r="CG63" s="333" t="e">
        <v>#REF!</v>
      </c>
      <c r="CH63" s="333" t="e">
        <v>#REF!</v>
      </c>
      <c r="CI63" s="333" t="e">
        <v>#REF!</v>
      </c>
      <c r="CJ63" s="333" t="e">
        <v>#REF!</v>
      </c>
      <c r="CK63" s="333" t="e">
        <v>#REF!</v>
      </c>
      <c r="CL63" s="333" t="e">
        <v>#REF!</v>
      </c>
      <c r="CM63" s="333" t="e">
        <v>#REF!</v>
      </c>
      <c r="CN63" s="333" t="e">
        <v>#REF!</v>
      </c>
      <c r="CO63" s="333" t="e">
        <v>#REF!</v>
      </c>
      <c r="CP63" s="333" t="e">
        <v>#REF!</v>
      </c>
      <c r="CQ63" s="333" t="e">
        <v>#REF!</v>
      </c>
      <c r="CR63" s="333" t="e">
        <v>#REF!</v>
      </c>
      <c r="CS63" s="333" t="e">
        <v>#REF!</v>
      </c>
      <c r="CT63" s="333">
        <v>0</v>
      </c>
    </row>
    <row r="64" spans="1:98" ht="16.5" thickBot="1" x14ac:dyDescent="0.3">
      <c r="A64" s="373"/>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3"/>
      <c r="AL64" s="374"/>
      <c r="AM64" s="374"/>
      <c r="AN64" s="374"/>
      <c r="AO64" s="374"/>
      <c r="AP64" s="374"/>
      <c r="AQ64" s="374"/>
      <c r="AR64" s="374"/>
      <c r="AS64" s="374"/>
      <c r="AT64" s="374"/>
      <c r="AU64" s="374"/>
      <c r="AV64" s="375"/>
      <c r="AW64" s="375"/>
      <c r="AX64" s="375"/>
      <c r="AY64" s="375"/>
      <c r="AZ64" s="375"/>
      <c r="BA64" s="375"/>
      <c r="BB64" s="375"/>
      <c r="BC64" s="375"/>
      <c r="BD64" s="375"/>
      <c r="BE64" s="375"/>
      <c r="BF64" s="375"/>
      <c r="BG64" s="375"/>
      <c r="BH64" s="375"/>
      <c r="BI64" s="375"/>
      <c r="BJ64" s="375"/>
      <c r="BK64" s="375"/>
      <c r="BL64" s="375"/>
      <c r="BM64" s="375"/>
      <c r="BN64" s="375"/>
      <c r="BO64" s="375"/>
      <c r="BP64" s="375"/>
      <c r="BQ64" s="375"/>
      <c r="BR64" s="375"/>
      <c r="BS64" s="375"/>
      <c r="BT64" s="375"/>
      <c r="BU64" s="375"/>
      <c r="BV64" s="375"/>
      <c r="BW64" s="375"/>
      <c r="BX64" s="375"/>
      <c r="BY64" s="375"/>
      <c r="BZ64" s="375"/>
      <c r="CA64" s="375"/>
      <c r="CB64" s="375"/>
      <c r="CC64" s="375"/>
      <c r="CD64" s="375"/>
      <c r="CE64" s="375"/>
      <c r="CF64" s="375"/>
      <c r="CG64" s="375"/>
      <c r="CH64" s="375"/>
      <c r="CI64" s="375"/>
      <c r="CJ64" s="375"/>
      <c r="CK64" s="375"/>
      <c r="CL64" s="375"/>
      <c r="CM64" s="375"/>
      <c r="CN64" s="375"/>
      <c r="CO64" s="375"/>
      <c r="CP64" s="375"/>
      <c r="CQ64" s="375"/>
      <c r="CR64" s="375"/>
      <c r="CS64" s="375"/>
      <c r="CT64" s="375"/>
    </row>
    <row r="65" spans="1:98" s="356" customFormat="1" x14ac:dyDescent="0.25">
      <c r="A65" s="518" t="s">
        <v>699</v>
      </c>
      <c r="B65" s="519"/>
      <c r="C65" s="519"/>
      <c r="D65" s="519"/>
      <c r="E65" s="519"/>
      <c r="F65" s="519"/>
      <c r="G65" s="519"/>
      <c r="H65" s="519"/>
      <c r="I65" s="519"/>
      <c r="J65" s="519"/>
      <c r="K65" s="519"/>
      <c r="L65" s="519"/>
      <c r="M65" s="519"/>
      <c r="N65" s="519"/>
      <c r="O65" s="519"/>
      <c r="P65" s="519"/>
      <c r="Q65" s="519"/>
      <c r="R65" s="519"/>
      <c r="S65" s="519"/>
      <c r="T65" s="519"/>
      <c r="U65" s="519"/>
      <c r="V65" s="519"/>
      <c r="W65" s="519"/>
      <c r="X65" s="519"/>
      <c r="Y65" s="519"/>
      <c r="Z65" s="519"/>
      <c r="AA65" s="519"/>
      <c r="AB65" s="519"/>
      <c r="AC65" s="519"/>
      <c r="AD65" s="519"/>
      <c r="AE65" s="519"/>
      <c r="AF65" s="519"/>
      <c r="AG65" s="519"/>
      <c r="AH65" s="519"/>
      <c r="AI65" s="519"/>
      <c r="AJ65" s="519"/>
      <c r="AK65" s="520">
        <v>2026</v>
      </c>
      <c r="AL65" s="521"/>
      <c r="AM65" s="372">
        <v>2027</v>
      </c>
      <c r="AN65" s="372">
        <v>2028</v>
      </c>
      <c r="AO65" s="372">
        <v>2029</v>
      </c>
      <c r="AP65" s="372">
        <v>2030</v>
      </c>
      <c r="AQ65" s="372">
        <v>2031</v>
      </c>
      <c r="AR65" s="372">
        <v>2032</v>
      </c>
      <c r="AS65" s="372">
        <v>2033</v>
      </c>
      <c r="AT65" s="372">
        <v>2034</v>
      </c>
      <c r="AU65" s="372">
        <v>2035</v>
      </c>
      <c r="AV65" s="372">
        <v>2036</v>
      </c>
      <c r="AW65" s="372">
        <v>2037</v>
      </c>
      <c r="AX65" s="372">
        <v>2038</v>
      </c>
      <c r="AY65" s="372">
        <v>2039</v>
      </c>
      <c r="AZ65" s="372">
        <v>2040</v>
      </c>
      <c r="BA65" s="372">
        <v>2041</v>
      </c>
      <c r="BB65" s="372">
        <v>2042</v>
      </c>
      <c r="BC65" s="372">
        <v>2043</v>
      </c>
      <c r="BD65" s="372">
        <v>2044</v>
      </c>
      <c r="BE65" s="372">
        <v>2045</v>
      </c>
      <c r="BF65" s="372">
        <v>2046</v>
      </c>
      <c r="BG65" s="372">
        <v>2047</v>
      </c>
      <c r="BH65" s="372">
        <v>2048</v>
      </c>
      <c r="BI65" s="372">
        <v>2049</v>
      </c>
      <c r="BJ65" s="372" t="s">
        <v>400</v>
      </c>
      <c r="BK65" s="372" t="s">
        <v>400</v>
      </c>
      <c r="BL65" s="372" t="s">
        <v>400</v>
      </c>
      <c r="BM65" s="372" t="s">
        <v>400</v>
      </c>
      <c r="BN65" s="372" t="s">
        <v>400</v>
      </c>
      <c r="BO65" s="372" t="s">
        <v>400</v>
      </c>
      <c r="BP65" s="372" t="s">
        <v>400</v>
      </c>
      <c r="BQ65" s="372" t="s">
        <v>400</v>
      </c>
      <c r="BR65" s="372" t="s">
        <v>400</v>
      </c>
      <c r="BS65" s="372" t="s">
        <v>400</v>
      </c>
      <c r="BT65" s="372" t="s">
        <v>400</v>
      </c>
      <c r="BU65" s="372" t="s">
        <v>400</v>
      </c>
      <c r="BV65" s="372" t="s">
        <v>400</v>
      </c>
      <c r="BW65" s="372" t="s">
        <v>400</v>
      </c>
      <c r="BX65" s="372" t="s">
        <v>400</v>
      </c>
      <c r="BY65" s="372" t="s">
        <v>400</v>
      </c>
      <c r="BZ65" s="372" t="s">
        <v>400</v>
      </c>
      <c r="CA65" s="372" t="s">
        <v>400</v>
      </c>
      <c r="CB65" s="372" t="s">
        <v>400</v>
      </c>
      <c r="CC65" s="372" t="s">
        <v>400</v>
      </c>
      <c r="CD65" s="372" t="s">
        <v>400</v>
      </c>
      <c r="CE65" s="372" t="s">
        <v>400</v>
      </c>
      <c r="CF65" s="372" t="s">
        <v>400</v>
      </c>
      <c r="CG65" s="372" t="s">
        <v>400</v>
      </c>
      <c r="CH65" s="372" t="s">
        <v>400</v>
      </c>
      <c r="CI65" s="372" t="s">
        <v>400</v>
      </c>
      <c r="CJ65" s="372" t="s">
        <v>400</v>
      </c>
      <c r="CK65" s="372" t="s">
        <v>400</v>
      </c>
      <c r="CL65" s="372" t="s">
        <v>400</v>
      </c>
      <c r="CM65" s="372" t="s">
        <v>400</v>
      </c>
      <c r="CN65" s="372" t="s">
        <v>400</v>
      </c>
      <c r="CO65" s="372" t="s">
        <v>400</v>
      </c>
      <c r="CP65" s="372" t="s">
        <v>400</v>
      </c>
      <c r="CQ65" s="372" t="s">
        <v>400</v>
      </c>
      <c r="CR65" s="372" t="s">
        <v>400</v>
      </c>
      <c r="CS65" s="372" t="s">
        <v>400</v>
      </c>
      <c r="CT65" s="372" t="s">
        <v>400</v>
      </c>
    </row>
    <row r="66" spans="1:98" s="346" customFormat="1" ht="15" x14ac:dyDescent="0.25">
      <c r="A66" s="507" t="s">
        <v>415</v>
      </c>
      <c r="B66" s="508"/>
      <c r="C66" s="508"/>
      <c r="D66" s="508"/>
      <c r="E66" s="508"/>
      <c r="F66" s="508"/>
      <c r="G66" s="508"/>
      <c r="H66" s="508"/>
      <c r="I66" s="508"/>
      <c r="J66" s="508"/>
      <c r="K66" s="508"/>
      <c r="L66" s="508"/>
      <c r="M66" s="508"/>
      <c r="N66" s="508"/>
      <c r="O66" s="508"/>
      <c r="P66" s="508"/>
      <c r="Q66" s="508"/>
      <c r="R66" s="508"/>
      <c r="S66" s="508"/>
      <c r="T66" s="508"/>
      <c r="U66" s="508"/>
      <c r="V66" s="508"/>
      <c r="W66" s="508"/>
      <c r="X66" s="508"/>
      <c r="Y66" s="508"/>
      <c r="Z66" s="508"/>
      <c r="AA66" s="508"/>
      <c r="AB66" s="508"/>
      <c r="AC66" s="508"/>
      <c r="AD66" s="508"/>
      <c r="AE66" s="508"/>
      <c r="AF66" s="508"/>
      <c r="AG66" s="508"/>
      <c r="AH66" s="508"/>
      <c r="AI66" s="508"/>
      <c r="AJ66" s="508"/>
      <c r="AK66" s="509">
        <v>822319391.27999997</v>
      </c>
      <c r="AL66" s="510"/>
      <c r="AM66" s="376">
        <v>453410859.68583149</v>
      </c>
      <c r="AN66" s="376">
        <v>464534794.94030476</v>
      </c>
      <c r="AO66" s="376">
        <v>465318599.15670973</v>
      </c>
      <c r="AP66" s="376">
        <v>474929736.69154543</v>
      </c>
      <c r="AQ66" s="376">
        <v>484910787.09372818</v>
      </c>
      <c r="AR66" s="376">
        <v>495272848.53832966</v>
      </c>
      <c r="AS66" s="376">
        <v>506027350.83058828</v>
      </c>
      <c r="AT66" s="376">
        <v>517186066.84143227</v>
      </c>
      <c r="AU66" s="376">
        <v>528761123.94300348</v>
      </c>
      <c r="AV66" s="376">
        <v>540765012.01352251</v>
      </c>
      <c r="AW66" s="376">
        <v>552021871.83400393</v>
      </c>
      <c r="AX66" s="376">
        <v>564886740.38419771</v>
      </c>
      <c r="AY66" s="376">
        <v>578219133.65329933</v>
      </c>
      <c r="AZ66" s="376">
        <v>592033078.37549508</v>
      </c>
      <c r="BA66" s="376">
        <v>606343021.151425</v>
      </c>
      <c r="BB66" s="376">
        <v>621163840.99853861</v>
      </c>
      <c r="BC66" s="376">
        <v>636770940.42362666</v>
      </c>
      <c r="BD66" s="376">
        <v>653180106.6335324</v>
      </c>
      <c r="BE66" s="376">
        <v>670147521.80362606</v>
      </c>
      <c r="BF66" s="376">
        <v>687689933.81345177</v>
      </c>
      <c r="BG66" s="376">
        <v>704227047.7979672</v>
      </c>
      <c r="BH66" s="376">
        <v>722923794.77991819</v>
      </c>
      <c r="BI66" s="376">
        <v>742247419.28495789</v>
      </c>
      <c r="BJ66" s="376" t="s">
        <v>400</v>
      </c>
      <c r="BK66" s="376" t="s">
        <v>400</v>
      </c>
      <c r="BL66" s="376" t="s">
        <v>400</v>
      </c>
      <c r="BM66" s="376" t="s">
        <v>400</v>
      </c>
      <c r="BN66" s="376" t="s">
        <v>400</v>
      </c>
      <c r="BO66" s="376" t="s">
        <v>400</v>
      </c>
      <c r="BP66" s="376" t="s">
        <v>400</v>
      </c>
      <c r="BQ66" s="376" t="s">
        <v>400</v>
      </c>
      <c r="BR66" s="376" t="s">
        <v>400</v>
      </c>
      <c r="BS66" s="376" t="s">
        <v>400</v>
      </c>
      <c r="BT66" s="376" t="s">
        <v>400</v>
      </c>
      <c r="BU66" s="376" t="s">
        <v>400</v>
      </c>
      <c r="BV66" s="376" t="s">
        <v>400</v>
      </c>
      <c r="BW66" s="376" t="s">
        <v>400</v>
      </c>
      <c r="BX66" s="376" t="s">
        <v>400</v>
      </c>
      <c r="BY66" s="376" t="s">
        <v>400</v>
      </c>
      <c r="BZ66" s="376" t="s">
        <v>400</v>
      </c>
      <c r="CA66" s="376" t="s">
        <v>400</v>
      </c>
      <c r="CB66" s="376" t="s">
        <v>400</v>
      </c>
      <c r="CC66" s="376" t="s">
        <v>400</v>
      </c>
      <c r="CD66" s="376" t="s">
        <v>400</v>
      </c>
      <c r="CE66" s="376" t="s">
        <v>400</v>
      </c>
      <c r="CF66" s="376" t="s">
        <v>400</v>
      </c>
      <c r="CG66" s="376" t="s">
        <v>400</v>
      </c>
      <c r="CH66" s="376" t="s">
        <v>400</v>
      </c>
      <c r="CI66" s="376" t="s">
        <v>400</v>
      </c>
      <c r="CJ66" s="376" t="s">
        <v>400</v>
      </c>
      <c r="CK66" s="376" t="s">
        <v>400</v>
      </c>
      <c r="CL66" s="376" t="s">
        <v>400</v>
      </c>
      <c r="CM66" s="376" t="s">
        <v>400</v>
      </c>
      <c r="CN66" s="376" t="s">
        <v>400</v>
      </c>
      <c r="CO66" s="376" t="s">
        <v>400</v>
      </c>
      <c r="CP66" s="376" t="s">
        <v>400</v>
      </c>
      <c r="CQ66" s="376" t="s">
        <v>400</v>
      </c>
      <c r="CR66" s="376" t="s">
        <v>400</v>
      </c>
      <c r="CS66" s="376" t="s">
        <v>400</v>
      </c>
      <c r="CT66" s="376" t="s">
        <v>400</v>
      </c>
    </row>
    <row r="67" spans="1:98" x14ac:dyDescent="0.25">
      <c r="A67" s="507" t="s">
        <v>416</v>
      </c>
      <c r="B67" s="508"/>
      <c r="C67" s="508"/>
      <c r="D67" s="508"/>
      <c r="E67" s="508"/>
      <c r="F67" s="508"/>
      <c r="G67" s="508"/>
      <c r="H67" s="508"/>
      <c r="I67" s="508"/>
      <c r="J67" s="508"/>
      <c r="K67" s="508"/>
      <c r="L67" s="508"/>
      <c r="M67" s="508"/>
      <c r="N67" s="508"/>
      <c r="O67" s="508"/>
      <c r="P67" s="508"/>
      <c r="Q67" s="508"/>
      <c r="R67" s="508"/>
      <c r="S67" s="508"/>
      <c r="T67" s="508"/>
      <c r="U67" s="508"/>
      <c r="V67" s="508"/>
      <c r="W67" s="508"/>
      <c r="X67" s="508"/>
      <c r="Y67" s="508"/>
      <c r="Z67" s="508"/>
      <c r="AA67" s="508"/>
      <c r="AB67" s="508"/>
      <c r="AC67" s="508"/>
      <c r="AD67" s="508"/>
      <c r="AE67" s="508"/>
      <c r="AF67" s="508"/>
      <c r="AG67" s="508"/>
      <c r="AH67" s="508"/>
      <c r="AI67" s="508"/>
      <c r="AJ67" s="508"/>
      <c r="AK67" s="513">
        <v>0</v>
      </c>
      <c r="AL67" s="514"/>
      <c r="AM67" s="377">
        <v>-53241939.073004067</v>
      </c>
      <c r="AN67" s="377">
        <v>-52292802.435980022</v>
      </c>
      <c r="AO67" s="377">
        <v>-51349683.393474221</v>
      </c>
      <c r="AP67" s="377">
        <v>-50412822.64926739</v>
      </c>
      <c r="AQ67" s="377">
        <v>-49482470.535291493</v>
      </c>
      <c r="AR67" s="377">
        <v>-48558887.396755762</v>
      </c>
      <c r="AS67" s="377">
        <v>-47642343.992677808</v>
      </c>
      <c r="AT67" s="377">
        <v>-46733121.912435934</v>
      </c>
      <c r="AU67" s="377">
        <v>-45831514.00898359</v>
      </c>
      <c r="AV67" s="377">
        <v>-44937824.849392354</v>
      </c>
      <c r="AW67" s="377">
        <v>-44052371.183416672</v>
      </c>
      <c r="AX67" s="377">
        <v>-43175482.430801161</v>
      </c>
      <c r="AY67" s="377">
        <v>-42307501.188080236</v>
      </c>
      <c r="AZ67" s="377">
        <v>-41448783.755649671</v>
      </c>
      <c r="BA67" s="377">
        <v>-40599700.685921103</v>
      </c>
      <c r="BB67" s="377">
        <v>-39760637.353402577</v>
      </c>
      <c r="BC67" s="377">
        <v>-38931994.547582522</v>
      </c>
      <c r="BD67" s="377">
        <v>-38114189.089528859</v>
      </c>
      <c r="BE67" s="377">
        <v>-37307654.473152265</v>
      </c>
      <c r="BF67" s="377">
        <v>-36512841.532119803</v>
      </c>
      <c r="BG67" s="377">
        <v>-35730219.133445248</v>
      </c>
      <c r="BH67" s="377">
        <v>-34960274.898822919</v>
      </c>
      <c r="BI67" s="377">
        <v>-34203515.954814896</v>
      </c>
      <c r="BJ67" s="377" t="s">
        <v>400</v>
      </c>
      <c r="BK67" s="377" t="s">
        <v>400</v>
      </c>
      <c r="BL67" s="377" t="s">
        <v>400</v>
      </c>
      <c r="BM67" s="377" t="s">
        <v>400</v>
      </c>
      <c r="BN67" s="377" t="s">
        <v>400</v>
      </c>
      <c r="BO67" s="377" t="s">
        <v>400</v>
      </c>
      <c r="BP67" s="377" t="s">
        <v>400</v>
      </c>
      <c r="BQ67" s="377" t="s">
        <v>400</v>
      </c>
      <c r="BR67" s="377" t="s">
        <v>400</v>
      </c>
      <c r="BS67" s="377" t="s">
        <v>400</v>
      </c>
      <c r="BT67" s="377" t="s">
        <v>400</v>
      </c>
      <c r="BU67" s="377" t="s">
        <v>400</v>
      </c>
      <c r="BV67" s="377" t="s">
        <v>400</v>
      </c>
      <c r="BW67" s="377" t="s">
        <v>400</v>
      </c>
      <c r="BX67" s="377" t="s">
        <v>400</v>
      </c>
      <c r="BY67" s="377" t="s">
        <v>400</v>
      </c>
      <c r="BZ67" s="377" t="s">
        <v>400</v>
      </c>
      <c r="CA67" s="377" t="s">
        <v>400</v>
      </c>
      <c r="CB67" s="377" t="s">
        <v>400</v>
      </c>
      <c r="CC67" s="377" t="s">
        <v>400</v>
      </c>
      <c r="CD67" s="377" t="s">
        <v>400</v>
      </c>
      <c r="CE67" s="377" t="s">
        <v>400</v>
      </c>
      <c r="CF67" s="377" t="s">
        <v>400</v>
      </c>
      <c r="CG67" s="377" t="s">
        <v>400</v>
      </c>
      <c r="CH67" s="377" t="s">
        <v>400</v>
      </c>
      <c r="CI67" s="377" t="s">
        <v>400</v>
      </c>
      <c r="CJ67" s="377" t="s">
        <v>400</v>
      </c>
      <c r="CK67" s="377" t="s">
        <v>400</v>
      </c>
      <c r="CL67" s="377" t="s">
        <v>400</v>
      </c>
      <c r="CM67" s="377" t="s">
        <v>400</v>
      </c>
      <c r="CN67" s="377" t="s">
        <v>400</v>
      </c>
      <c r="CO67" s="377" t="s">
        <v>400</v>
      </c>
      <c r="CP67" s="377" t="s">
        <v>400</v>
      </c>
      <c r="CQ67" s="377" t="s">
        <v>400</v>
      </c>
      <c r="CR67" s="377" t="s">
        <v>400</v>
      </c>
      <c r="CS67" s="377" t="s">
        <v>400</v>
      </c>
      <c r="CT67" s="377" t="s">
        <v>400</v>
      </c>
    </row>
    <row r="68" spans="1:98" x14ac:dyDescent="0.25">
      <c r="A68" s="507" t="s">
        <v>417</v>
      </c>
      <c r="B68" s="508"/>
      <c r="C68" s="508"/>
      <c r="D68" s="508"/>
      <c r="E68" s="508"/>
      <c r="F68" s="508"/>
      <c r="G68" s="508"/>
      <c r="H68" s="508"/>
      <c r="I68" s="508"/>
      <c r="J68" s="508"/>
      <c r="K68" s="508"/>
      <c r="L68" s="508"/>
      <c r="M68" s="508"/>
      <c r="N68" s="508"/>
      <c r="O68" s="508"/>
      <c r="P68" s="508"/>
      <c r="Q68" s="508"/>
      <c r="R68" s="508"/>
      <c r="S68" s="508"/>
      <c r="T68" s="508"/>
      <c r="U68" s="508"/>
      <c r="V68" s="508"/>
      <c r="W68" s="508"/>
      <c r="X68" s="508"/>
      <c r="Y68" s="508"/>
      <c r="Z68" s="508"/>
      <c r="AA68" s="508"/>
      <c r="AB68" s="508"/>
      <c r="AC68" s="508"/>
      <c r="AD68" s="508"/>
      <c r="AE68" s="508"/>
      <c r="AF68" s="508"/>
      <c r="AG68" s="508"/>
      <c r="AH68" s="508"/>
      <c r="AI68" s="508"/>
      <c r="AJ68" s="508"/>
      <c r="AK68" s="513">
        <v>0</v>
      </c>
      <c r="AL68" s="514"/>
      <c r="AM68" s="377">
        <v>-3760996.5739008016</v>
      </c>
      <c r="AN68" s="377">
        <v>-3911436.4368568333</v>
      </c>
      <c r="AO68" s="377">
        <v>-4067893.8943311069</v>
      </c>
      <c r="AP68" s="377">
        <v>-4230609.6501043523</v>
      </c>
      <c r="AQ68" s="377">
        <v>-4399834.0361085255</v>
      </c>
      <c r="AR68" s="377">
        <v>-4575827.3975528674</v>
      </c>
      <c r="AS68" s="377">
        <v>-4758860.4934549825</v>
      </c>
      <c r="AT68" s="377">
        <v>-4949214.9131931821</v>
      </c>
      <c r="AU68" s="377">
        <v>-5147183.5097209085</v>
      </c>
      <c r="AV68" s="377">
        <v>-5353070.8501097457</v>
      </c>
      <c r="AW68" s="377">
        <v>-5567193.6841141358</v>
      </c>
      <c r="AX68" s="377">
        <v>-5789881.4314786997</v>
      </c>
      <c r="AY68" s="377">
        <v>-6021476.6887378488</v>
      </c>
      <c r="AZ68" s="377">
        <v>-6262335.7562873624</v>
      </c>
      <c r="BA68" s="377">
        <v>-6512829.1865388574</v>
      </c>
      <c r="BB68" s="377">
        <v>-6773342.354000411</v>
      </c>
      <c r="BC68" s="377">
        <v>-7044276.0481604272</v>
      </c>
      <c r="BD68" s="377">
        <v>-7326047.0900868438</v>
      </c>
      <c r="BE68" s="377">
        <v>-7619088.9736903179</v>
      </c>
      <c r="BF68" s="377">
        <v>-7923852.5326379333</v>
      </c>
      <c r="BG68" s="377">
        <v>-8240806.6339434497</v>
      </c>
      <c r="BH68" s="377">
        <v>-8570438.8993011899</v>
      </c>
      <c r="BI68" s="377">
        <v>-8913256.4552732389</v>
      </c>
      <c r="BJ68" s="377" t="s">
        <v>400</v>
      </c>
      <c r="BK68" s="377" t="s">
        <v>400</v>
      </c>
      <c r="BL68" s="377" t="s">
        <v>400</v>
      </c>
      <c r="BM68" s="377" t="s">
        <v>400</v>
      </c>
      <c r="BN68" s="377" t="s">
        <v>400</v>
      </c>
      <c r="BO68" s="377" t="s">
        <v>400</v>
      </c>
      <c r="BP68" s="377" t="s">
        <v>400</v>
      </c>
      <c r="BQ68" s="377" t="s">
        <v>400</v>
      </c>
      <c r="BR68" s="377" t="s">
        <v>400</v>
      </c>
      <c r="BS68" s="377" t="s">
        <v>400</v>
      </c>
      <c r="BT68" s="377" t="s">
        <v>400</v>
      </c>
      <c r="BU68" s="377" t="s">
        <v>400</v>
      </c>
      <c r="BV68" s="377" t="s">
        <v>400</v>
      </c>
      <c r="BW68" s="377" t="s">
        <v>400</v>
      </c>
      <c r="BX68" s="377" t="s">
        <v>400</v>
      </c>
      <c r="BY68" s="377" t="s">
        <v>400</v>
      </c>
      <c r="BZ68" s="377" t="s">
        <v>400</v>
      </c>
      <c r="CA68" s="377" t="s">
        <v>400</v>
      </c>
      <c r="CB68" s="377" t="s">
        <v>400</v>
      </c>
      <c r="CC68" s="377" t="s">
        <v>400</v>
      </c>
      <c r="CD68" s="377" t="s">
        <v>400</v>
      </c>
      <c r="CE68" s="377" t="s">
        <v>400</v>
      </c>
      <c r="CF68" s="377" t="s">
        <v>400</v>
      </c>
      <c r="CG68" s="377" t="s">
        <v>400</v>
      </c>
      <c r="CH68" s="377" t="s">
        <v>400</v>
      </c>
      <c r="CI68" s="377" t="s">
        <v>400</v>
      </c>
      <c r="CJ68" s="377" t="s">
        <v>400</v>
      </c>
      <c r="CK68" s="377" t="s">
        <v>400</v>
      </c>
      <c r="CL68" s="377" t="s">
        <v>400</v>
      </c>
      <c r="CM68" s="377" t="s">
        <v>400</v>
      </c>
      <c r="CN68" s="377" t="s">
        <v>400</v>
      </c>
      <c r="CO68" s="377" t="s">
        <v>400</v>
      </c>
      <c r="CP68" s="377" t="s">
        <v>400</v>
      </c>
      <c r="CQ68" s="377" t="s">
        <v>400</v>
      </c>
      <c r="CR68" s="377" t="s">
        <v>400</v>
      </c>
      <c r="CS68" s="377" t="s">
        <v>400</v>
      </c>
      <c r="CT68" s="377" t="s">
        <v>400</v>
      </c>
    </row>
    <row r="69" spans="1:98" x14ac:dyDescent="0.25">
      <c r="A69" s="507" t="s">
        <v>396</v>
      </c>
      <c r="B69" s="508"/>
      <c r="C69" s="508"/>
      <c r="D69" s="508"/>
      <c r="E69" s="508"/>
      <c r="F69" s="508"/>
      <c r="G69" s="508"/>
      <c r="H69" s="508"/>
      <c r="I69" s="508"/>
      <c r="J69" s="508"/>
      <c r="K69" s="508"/>
      <c r="L69" s="508"/>
      <c r="M69" s="508"/>
      <c r="N69" s="508"/>
      <c r="O69" s="508"/>
      <c r="P69" s="508"/>
      <c r="Q69" s="508"/>
      <c r="R69" s="508"/>
      <c r="S69" s="508"/>
      <c r="T69" s="508"/>
      <c r="U69" s="508"/>
      <c r="V69" s="508"/>
      <c r="W69" s="508"/>
      <c r="X69" s="508"/>
      <c r="Y69" s="508"/>
      <c r="Z69" s="508"/>
      <c r="AA69" s="508"/>
      <c r="AB69" s="508"/>
      <c r="AC69" s="508"/>
      <c r="AD69" s="508"/>
      <c r="AE69" s="508"/>
      <c r="AF69" s="508"/>
      <c r="AG69" s="508"/>
      <c r="AH69" s="508"/>
      <c r="AI69" s="508"/>
      <c r="AJ69" s="508"/>
      <c r="AK69" s="513">
        <v>0</v>
      </c>
      <c r="AL69" s="514"/>
      <c r="AM69" s="377">
        <v>0</v>
      </c>
      <c r="AN69" s="377">
        <v>0</v>
      </c>
      <c r="AO69" s="377">
        <v>0</v>
      </c>
      <c r="AP69" s="377">
        <v>0</v>
      </c>
      <c r="AQ69" s="377">
        <v>0</v>
      </c>
      <c r="AR69" s="377">
        <v>0</v>
      </c>
      <c r="AS69" s="377">
        <v>0</v>
      </c>
      <c r="AT69" s="377">
        <v>0</v>
      </c>
      <c r="AU69" s="377">
        <v>0</v>
      </c>
      <c r="AV69" s="377">
        <v>0</v>
      </c>
      <c r="AW69" s="377">
        <v>0</v>
      </c>
      <c r="AX69" s="377">
        <v>0</v>
      </c>
      <c r="AY69" s="377">
        <v>0</v>
      </c>
      <c r="AZ69" s="377">
        <v>0</v>
      </c>
      <c r="BA69" s="377">
        <v>0</v>
      </c>
      <c r="BB69" s="377">
        <v>0</v>
      </c>
      <c r="BC69" s="377">
        <v>0</v>
      </c>
      <c r="BD69" s="377">
        <v>0</v>
      </c>
      <c r="BE69" s="377">
        <v>0</v>
      </c>
      <c r="BF69" s="377">
        <v>0</v>
      </c>
      <c r="BG69" s="377">
        <v>0</v>
      </c>
      <c r="BH69" s="377">
        <v>0</v>
      </c>
      <c r="BI69" s="377">
        <v>0</v>
      </c>
      <c r="BJ69" s="377" t="s">
        <v>400</v>
      </c>
      <c r="BK69" s="377" t="s">
        <v>400</v>
      </c>
      <c r="BL69" s="377" t="s">
        <v>400</v>
      </c>
      <c r="BM69" s="377" t="s">
        <v>400</v>
      </c>
      <c r="BN69" s="377" t="s">
        <v>400</v>
      </c>
      <c r="BO69" s="377" t="s">
        <v>400</v>
      </c>
      <c r="BP69" s="377" t="s">
        <v>400</v>
      </c>
      <c r="BQ69" s="377" t="s">
        <v>400</v>
      </c>
      <c r="BR69" s="377" t="s">
        <v>400</v>
      </c>
      <c r="BS69" s="377" t="s">
        <v>400</v>
      </c>
      <c r="BT69" s="377" t="s">
        <v>400</v>
      </c>
      <c r="BU69" s="377" t="s">
        <v>400</v>
      </c>
      <c r="BV69" s="377" t="s">
        <v>400</v>
      </c>
      <c r="BW69" s="377" t="s">
        <v>400</v>
      </c>
      <c r="BX69" s="377" t="s">
        <v>400</v>
      </c>
      <c r="BY69" s="377" t="s">
        <v>400</v>
      </c>
      <c r="BZ69" s="377" t="s">
        <v>400</v>
      </c>
      <c r="CA69" s="377" t="s">
        <v>400</v>
      </c>
      <c r="CB69" s="377" t="s">
        <v>400</v>
      </c>
      <c r="CC69" s="377" t="s">
        <v>400</v>
      </c>
      <c r="CD69" s="377" t="s">
        <v>400</v>
      </c>
      <c r="CE69" s="377" t="s">
        <v>400</v>
      </c>
      <c r="CF69" s="377" t="s">
        <v>400</v>
      </c>
      <c r="CG69" s="377" t="s">
        <v>400</v>
      </c>
      <c r="CH69" s="377" t="s">
        <v>400</v>
      </c>
      <c r="CI69" s="377" t="s">
        <v>400</v>
      </c>
      <c r="CJ69" s="377" t="s">
        <v>400</v>
      </c>
      <c r="CK69" s="377" t="s">
        <v>400</v>
      </c>
      <c r="CL69" s="377" t="s">
        <v>400</v>
      </c>
      <c r="CM69" s="377" t="s">
        <v>400</v>
      </c>
      <c r="CN69" s="377" t="s">
        <v>400</v>
      </c>
      <c r="CO69" s="377" t="s">
        <v>400</v>
      </c>
      <c r="CP69" s="377" t="s">
        <v>400</v>
      </c>
      <c r="CQ69" s="377" t="s">
        <v>400</v>
      </c>
      <c r="CR69" s="377" t="s">
        <v>400</v>
      </c>
      <c r="CS69" s="377" t="s">
        <v>400</v>
      </c>
      <c r="CT69" s="377" t="s">
        <v>400</v>
      </c>
    </row>
    <row r="70" spans="1:98" x14ac:dyDescent="0.25">
      <c r="A70" s="507" t="s">
        <v>400</v>
      </c>
      <c r="B70" s="508"/>
      <c r="C70" s="508"/>
      <c r="D70" s="508"/>
      <c r="E70" s="508"/>
      <c r="F70" s="508"/>
      <c r="G70" s="508"/>
      <c r="H70" s="508"/>
      <c r="I70" s="508"/>
      <c r="J70" s="508"/>
      <c r="K70" s="508"/>
      <c r="L70" s="508"/>
      <c r="M70" s="508"/>
      <c r="N70" s="508"/>
      <c r="O70" s="508"/>
      <c r="P70" s="508"/>
      <c r="Q70" s="508"/>
      <c r="R70" s="508"/>
      <c r="S70" s="508"/>
      <c r="T70" s="508"/>
      <c r="U70" s="508"/>
      <c r="V70" s="508"/>
      <c r="W70" s="508"/>
      <c r="X70" s="508"/>
      <c r="Y70" s="508"/>
      <c r="Z70" s="508"/>
      <c r="AA70" s="508"/>
      <c r="AB70" s="508"/>
      <c r="AC70" s="508"/>
      <c r="AD70" s="508"/>
      <c r="AE70" s="508"/>
      <c r="AF70" s="508"/>
      <c r="AG70" s="508"/>
      <c r="AH70" s="508"/>
      <c r="AI70" s="508"/>
      <c r="AJ70" s="508"/>
      <c r="AK70" s="513">
        <v>0</v>
      </c>
      <c r="AL70" s="514"/>
      <c r="AM70" s="377">
        <v>0</v>
      </c>
      <c r="AN70" s="377">
        <v>0</v>
      </c>
      <c r="AO70" s="377">
        <v>0</v>
      </c>
      <c r="AP70" s="377">
        <v>0</v>
      </c>
      <c r="AQ70" s="377">
        <v>0</v>
      </c>
      <c r="AR70" s="377">
        <v>0</v>
      </c>
      <c r="AS70" s="377">
        <v>0</v>
      </c>
      <c r="AT70" s="377">
        <v>0</v>
      </c>
      <c r="AU70" s="377">
        <v>0</v>
      </c>
      <c r="AV70" s="377">
        <v>0</v>
      </c>
      <c r="AW70" s="377">
        <v>0</v>
      </c>
      <c r="AX70" s="377">
        <v>0</v>
      </c>
      <c r="AY70" s="377">
        <v>0</v>
      </c>
      <c r="AZ70" s="377">
        <v>0</v>
      </c>
      <c r="BA70" s="377">
        <v>0</v>
      </c>
      <c r="BB70" s="377">
        <v>0</v>
      </c>
      <c r="BC70" s="377">
        <v>0</v>
      </c>
      <c r="BD70" s="377">
        <v>0</v>
      </c>
      <c r="BE70" s="377">
        <v>0</v>
      </c>
      <c r="BF70" s="377">
        <v>0</v>
      </c>
      <c r="BG70" s="377">
        <v>0</v>
      </c>
      <c r="BH70" s="377">
        <v>0</v>
      </c>
      <c r="BI70" s="377">
        <v>0</v>
      </c>
      <c r="BJ70" s="377" t="s">
        <v>400</v>
      </c>
      <c r="BK70" s="377" t="s">
        <v>400</v>
      </c>
      <c r="BL70" s="377" t="s">
        <v>400</v>
      </c>
      <c r="BM70" s="377" t="s">
        <v>400</v>
      </c>
      <c r="BN70" s="377" t="s">
        <v>400</v>
      </c>
      <c r="BO70" s="377" t="s">
        <v>400</v>
      </c>
      <c r="BP70" s="377" t="s">
        <v>400</v>
      </c>
      <c r="BQ70" s="377" t="s">
        <v>400</v>
      </c>
      <c r="BR70" s="377" t="s">
        <v>400</v>
      </c>
      <c r="BS70" s="377" t="s">
        <v>400</v>
      </c>
      <c r="BT70" s="377" t="s">
        <v>400</v>
      </c>
      <c r="BU70" s="377" t="s">
        <v>400</v>
      </c>
      <c r="BV70" s="377" t="s">
        <v>400</v>
      </c>
      <c r="BW70" s="377" t="s">
        <v>400</v>
      </c>
      <c r="BX70" s="377" t="s">
        <v>400</v>
      </c>
      <c r="BY70" s="377" t="s">
        <v>400</v>
      </c>
      <c r="BZ70" s="377" t="s">
        <v>400</v>
      </c>
      <c r="CA70" s="377" t="s">
        <v>400</v>
      </c>
      <c r="CB70" s="377" t="s">
        <v>400</v>
      </c>
      <c r="CC70" s="377" t="s">
        <v>400</v>
      </c>
      <c r="CD70" s="377" t="s">
        <v>400</v>
      </c>
      <c r="CE70" s="377" t="s">
        <v>400</v>
      </c>
      <c r="CF70" s="377" t="s">
        <v>400</v>
      </c>
      <c r="CG70" s="377" t="s">
        <v>400</v>
      </c>
      <c r="CH70" s="377" t="s">
        <v>400</v>
      </c>
      <c r="CI70" s="377" t="s">
        <v>400</v>
      </c>
      <c r="CJ70" s="377" t="s">
        <v>400</v>
      </c>
      <c r="CK70" s="377" t="s">
        <v>400</v>
      </c>
      <c r="CL70" s="377" t="s">
        <v>400</v>
      </c>
      <c r="CM70" s="377" t="s">
        <v>400</v>
      </c>
      <c r="CN70" s="377" t="s">
        <v>400</v>
      </c>
      <c r="CO70" s="377" t="s">
        <v>400</v>
      </c>
      <c r="CP70" s="377" t="s">
        <v>400</v>
      </c>
      <c r="CQ70" s="377" t="s">
        <v>400</v>
      </c>
      <c r="CR70" s="377" t="s">
        <v>400</v>
      </c>
      <c r="CS70" s="377" t="s">
        <v>400</v>
      </c>
      <c r="CT70" s="377" t="s">
        <v>400</v>
      </c>
    </row>
    <row r="71" spans="1:98" x14ac:dyDescent="0.25">
      <c r="A71" s="507" t="s">
        <v>400</v>
      </c>
      <c r="B71" s="508"/>
      <c r="C71" s="508"/>
      <c r="D71" s="508"/>
      <c r="E71" s="508"/>
      <c r="F71" s="508"/>
      <c r="G71" s="508"/>
      <c r="H71" s="508"/>
      <c r="I71" s="508"/>
      <c r="J71" s="508"/>
      <c r="K71" s="508"/>
      <c r="L71" s="508"/>
      <c r="M71" s="508"/>
      <c r="N71" s="508"/>
      <c r="O71" s="508"/>
      <c r="P71" s="508"/>
      <c r="Q71" s="508"/>
      <c r="R71" s="508"/>
      <c r="S71" s="508"/>
      <c r="T71" s="508"/>
      <c r="U71" s="508"/>
      <c r="V71" s="508"/>
      <c r="W71" s="508"/>
      <c r="X71" s="508"/>
      <c r="Y71" s="508"/>
      <c r="Z71" s="508"/>
      <c r="AA71" s="508"/>
      <c r="AB71" s="508"/>
      <c r="AC71" s="508"/>
      <c r="AD71" s="508"/>
      <c r="AE71" s="508"/>
      <c r="AF71" s="508"/>
      <c r="AG71" s="508"/>
      <c r="AH71" s="508"/>
      <c r="AI71" s="508"/>
      <c r="AJ71" s="508"/>
      <c r="AK71" s="522"/>
      <c r="AL71" s="523"/>
      <c r="AM71" s="377">
        <v>0</v>
      </c>
      <c r="AN71" s="377">
        <v>0</v>
      </c>
      <c r="AO71" s="377">
        <v>0</v>
      </c>
      <c r="AP71" s="377">
        <v>0</v>
      </c>
      <c r="AQ71" s="377">
        <v>0</v>
      </c>
      <c r="AR71" s="377">
        <v>0</v>
      </c>
      <c r="AS71" s="377">
        <v>0</v>
      </c>
      <c r="AT71" s="377">
        <v>0</v>
      </c>
      <c r="AU71" s="377">
        <v>0</v>
      </c>
      <c r="AV71" s="377">
        <v>0</v>
      </c>
      <c r="AW71" s="377">
        <v>0</v>
      </c>
      <c r="AX71" s="377">
        <v>0</v>
      </c>
      <c r="AY71" s="377">
        <v>0</v>
      </c>
      <c r="AZ71" s="377">
        <v>0</v>
      </c>
      <c r="BA71" s="377">
        <v>0</v>
      </c>
      <c r="BB71" s="377">
        <v>0</v>
      </c>
      <c r="BC71" s="377">
        <v>0</v>
      </c>
      <c r="BD71" s="377">
        <v>0</v>
      </c>
      <c r="BE71" s="377">
        <v>0</v>
      </c>
      <c r="BF71" s="377">
        <v>0</v>
      </c>
      <c r="BG71" s="377">
        <v>0</v>
      </c>
      <c r="BH71" s="377">
        <v>0</v>
      </c>
      <c r="BI71" s="377">
        <v>0</v>
      </c>
      <c r="BJ71" s="377" t="s">
        <v>720</v>
      </c>
      <c r="BK71" s="377" t="s">
        <v>720</v>
      </c>
      <c r="BL71" s="377" t="s">
        <v>720</v>
      </c>
      <c r="BM71" s="377" t="s">
        <v>720</v>
      </c>
      <c r="BN71" s="377" t="s">
        <v>720</v>
      </c>
      <c r="BO71" s="377" t="s">
        <v>720</v>
      </c>
      <c r="BP71" s="377" t="s">
        <v>720</v>
      </c>
      <c r="BQ71" s="377" t="s">
        <v>720</v>
      </c>
      <c r="BR71" s="377" t="s">
        <v>720</v>
      </c>
      <c r="BS71" s="377" t="s">
        <v>720</v>
      </c>
      <c r="BT71" s="377" t="s">
        <v>720</v>
      </c>
      <c r="BU71" s="377" t="s">
        <v>720</v>
      </c>
      <c r="BV71" s="377" t="s">
        <v>720</v>
      </c>
      <c r="BW71" s="377" t="s">
        <v>720</v>
      </c>
      <c r="BX71" s="377" t="s">
        <v>720</v>
      </c>
      <c r="BY71" s="377" t="s">
        <v>720</v>
      </c>
      <c r="BZ71" s="377" t="s">
        <v>720</v>
      </c>
      <c r="CA71" s="377" t="s">
        <v>720</v>
      </c>
      <c r="CB71" s="377" t="s">
        <v>720</v>
      </c>
      <c r="CC71" s="377" t="s">
        <v>720</v>
      </c>
      <c r="CD71" s="377" t="s">
        <v>720</v>
      </c>
      <c r="CE71" s="377" t="s">
        <v>720</v>
      </c>
      <c r="CF71" s="377" t="s">
        <v>720</v>
      </c>
      <c r="CG71" s="377" t="s">
        <v>720</v>
      </c>
      <c r="CH71" s="377" t="s">
        <v>720</v>
      </c>
      <c r="CI71" s="377" t="s">
        <v>720</v>
      </c>
      <c r="CJ71" s="377" t="s">
        <v>720</v>
      </c>
      <c r="CK71" s="377" t="s">
        <v>720</v>
      </c>
      <c r="CL71" s="377" t="s">
        <v>720</v>
      </c>
      <c r="CM71" s="377" t="s">
        <v>720</v>
      </c>
      <c r="CN71" s="377" t="s">
        <v>720</v>
      </c>
      <c r="CO71" s="377" t="s">
        <v>720</v>
      </c>
      <c r="CP71" s="377" t="s">
        <v>720</v>
      </c>
      <c r="CQ71" s="377" t="s">
        <v>720</v>
      </c>
      <c r="CR71" s="377" t="s">
        <v>720</v>
      </c>
      <c r="CS71" s="377" t="s">
        <v>720</v>
      </c>
      <c r="CT71" s="377" t="s">
        <v>720</v>
      </c>
    </row>
    <row r="72" spans="1:98" x14ac:dyDescent="0.25">
      <c r="A72" s="507" t="s">
        <v>418</v>
      </c>
      <c r="B72" s="508"/>
      <c r="C72" s="508"/>
      <c r="D72" s="508"/>
      <c r="E72" s="508"/>
      <c r="F72" s="508"/>
      <c r="G72" s="508"/>
      <c r="H72" s="508"/>
      <c r="I72" s="508"/>
      <c r="J72" s="508"/>
      <c r="K72" s="508"/>
      <c r="L72" s="508"/>
      <c r="M72" s="508"/>
      <c r="N72" s="508"/>
      <c r="O72" s="508"/>
      <c r="P72" s="508"/>
      <c r="Q72" s="508"/>
      <c r="R72" s="508"/>
      <c r="S72" s="508"/>
      <c r="T72" s="508"/>
      <c r="U72" s="508"/>
      <c r="V72" s="508"/>
      <c r="W72" s="508"/>
      <c r="X72" s="508"/>
      <c r="Y72" s="508"/>
      <c r="Z72" s="508"/>
      <c r="AA72" s="508"/>
      <c r="AB72" s="508"/>
      <c r="AC72" s="508"/>
      <c r="AD72" s="508"/>
      <c r="AE72" s="508"/>
      <c r="AF72" s="508"/>
      <c r="AG72" s="508"/>
      <c r="AH72" s="508"/>
      <c r="AI72" s="508"/>
      <c r="AJ72" s="508"/>
      <c r="AK72" s="522"/>
      <c r="AL72" s="523"/>
      <c r="AM72" s="377">
        <v>-49480942.499103263</v>
      </c>
      <c r="AN72" s="377">
        <v>-48381365.999123186</v>
      </c>
      <c r="AO72" s="377">
        <v>-47281789.499143116</v>
      </c>
      <c r="AP72" s="377">
        <v>-46182212.999163039</v>
      </c>
      <c r="AQ72" s="377">
        <v>-45082636.499182969</v>
      </c>
      <c r="AR72" s="377">
        <v>-43983059.999202892</v>
      </c>
      <c r="AS72" s="377">
        <v>-42883483.499222822</v>
      </c>
      <c r="AT72" s="377">
        <v>-41783906.999242753</v>
      </c>
      <c r="AU72" s="377">
        <v>-40684330.499262683</v>
      </c>
      <c r="AV72" s="377">
        <v>-39584753.999282606</v>
      </c>
      <c r="AW72" s="377">
        <v>-38485177.499302536</v>
      </c>
      <c r="AX72" s="377">
        <v>-37385600.999322459</v>
      </c>
      <c r="AY72" s="377">
        <v>-36286024.499342389</v>
      </c>
      <c r="AZ72" s="377">
        <v>-35186447.999362312</v>
      </c>
      <c r="BA72" s="377">
        <v>-34086871.499382243</v>
      </c>
      <c r="BB72" s="377">
        <v>-32987294.999402165</v>
      </c>
      <c r="BC72" s="377">
        <v>-31887718.499422096</v>
      </c>
      <c r="BD72" s="377">
        <v>-30788141.999442019</v>
      </c>
      <c r="BE72" s="377">
        <v>-29688565.499461949</v>
      </c>
      <c r="BF72" s="377">
        <v>-28588988.999481872</v>
      </c>
      <c r="BG72" s="377">
        <v>-27489412.499501802</v>
      </c>
      <c r="BH72" s="377">
        <v>-26389835.999521729</v>
      </c>
      <c r="BI72" s="377">
        <v>-25290259.499541655</v>
      </c>
      <c r="BJ72" s="377">
        <v>-25290259.499541655</v>
      </c>
      <c r="BK72" s="377">
        <v>-25290259.499541655</v>
      </c>
      <c r="BL72" s="377">
        <v>-25290259.499541655</v>
      </c>
      <c r="BM72" s="377">
        <v>-25290259.499541655</v>
      </c>
      <c r="BN72" s="377">
        <v>-25290259.499541655</v>
      </c>
      <c r="BO72" s="377">
        <v>-25290259.499541655</v>
      </c>
      <c r="BP72" s="377">
        <v>-25290259.499541655</v>
      </c>
      <c r="BQ72" s="377">
        <v>-25290259.499541655</v>
      </c>
      <c r="BR72" s="377">
        <v>-25290259.499541655</v>
      </c>
      <c r="BS72" s="377">
        <v>-25290259.499541655</v>
      </c>
      <c r="BT72" s="377">
        <v>-25290259.499541655</v>
      </c>
      <c r="BU72" s="377">
        <v>-25290259.499541655</v>
      </c>
      <c r="BV72" s="377">
        <v>-25290259.499541655</v>
      </c>
      <c r="BW72" s="377">
        <v>-25290259.499541655</v>
      </c>
      <c r="BX72" s="377">
        <v>-25290259.499541655</v>
      </c>
      <c r="BY72" s="377">
        <v>-25290259.499541655</v>
      </c>
      <c r="BZ72" s="377">
        <v>-25290259.499541655</v>
      </c>
      <c r="CA72" s="377">
        <v>-25290259.499541655</v>
      </c>
      <c r="CB72" s="377">
        <v>-25290259.499541655</v>
      </c>
      <c r="CC72" s="377">
        <v>-25290259.499541655</v>
      </c>
      <c r="CD72" s="377">
        <v>-25290259.499541655</v>
      </c>
      <c r="CE72" s="377">
        <v>-25290259.499541655</v>
      </c>
      <c r="CF72" s="377">
        <v>-25290259.499541655</v>
      </c>
      <c r="CG72" s="377">
        <v>-25290259.499541655</v>
      </c>
      <c r="CH72" s="377">
        <v>-25290259.499541655</v>
      </c>
      <c r="CI72" s="377">
        <v>-25290259.499541655</v>
      </c>
      <c r="CJ72" s="377">
        <v>-25290259.499541655</v>
      </c>
      <c r="CK72" s="377">
        <v>-25290259.499541655</v>
      </c>
      <c r="CL72" s="377">
        <v>-25290259.499541655</v>
      </c>
      <c r="CM72" s="377">
        <v>-25290259.499541655</v>
      </c>
      <c r="CN72" s="377">
        <v>-25290259.499541655</v>
      </c>
      <c r="CO72" s="377">
        <v>-25290259.499541655</v>
      </c>
      <c r="CP72" s="377">
        <v>-25290259.499541655</v>
      </c>
      <c r="CQ72" s="377">
        <v>-25290259.499541655</v>
      </c>
      <c r="CR72" s="377">
        <v>-25290259.499541655</v>
      </c>
      <c r="CS72" s="377">
        <v>-25290259.499541655</v>
      </c>
      <c r="CT72" s="377">
        <v>-25290259.499541655</v>
      </c>
    </row>
    <row r="73" spans="1:98" s="346" customFormat="1" ht="15" x14ac:dyDescent="0.25">
      <c r="A73" s="507" t="s">
        <v>700</v>
      </c>
      <c r="B73" s="508"/>
      <c r="C73" s="508"/>
      <c r="D73" s="508"/>
      <c r="E73" s="508"/>
      <c r="F73" s="508"/>
      <c r="G73" s="508"/>
      <c r="H73" s="508"/>
      <c r="I73" s="508"/>
      <c r="J73" s="508"/>
      <c r="K73" s="508"/>
      <c r="L73" s="508"/>
      <c r="M73" s="508"/>
      <c r="N73" s="508"/>
      <c r="O73" s="508"/>
      <c r="P73" s="508"/>
      <c r="Q73" s="508"/>
      <c r="R73" s="508"/>
      <c r="S73" s="508"/>
      <c r="T73" s="508"/>
      <c r="U73" s="508"/>
      <c r="V73" s="508"/>
      <c r="W73" s="508"/>
      <c r="X73" s="508"/>
      <c r="Y73" s="508"/>
      <c r="Z73" s="508"/>
      <c r="AA73" s="508"/>
      <c r="AB73" s="508"/>
      <c r="AC73" s="508"/>
      <c r="AD73" s="508"/>
      <c r="AE73" s="508"/>
      <c r="AF73" s="508"/>
      <c r="AG73" s="508"/>
      <c r="AH73" s="508"/>
      <c r="AI73" s="508"/>
      <c r="AJ73" s="508"/>
      <c r="AK73" s="509">
        <v>822319391.27999997</v>
      </c>
      <c r="AL73" s="510"/>
      <c r="AM73" s="376">
        <v>400168920.61282742</v>
      </c>
      <c r="AN73" s="376">
        <v>412241992.50432473</v>
      </c>
      <c r="AO73" s="376">
        <v>413968915.76323551</v>
      </c>
      <c r="AP73" s="376">
        <v>424516914.04227805</v>
      </c>
      <c r="AQ73" s="376">
        <v>435428316.55843669</v>
      </c>
      <c r="AR73" s="376">
        <v>446713961.14157391</v>
      </c>
      <c r="AS73" s="376">
        <v>458385006.83791047</v>
      </c>
      <c r="AT73" s="376">
        <v>470452944.92899632</v>
      </c>
      <c r="AU73" s="376">
        <v>482929609.93401986</v>
      </c>
      <c r="AV73" s="376">
        <v>495827187.16413015</v>
      </c>
      <c r="AW73" s="376">
        <v>507969500.65058726</v>
      </c>
      <c r="AX73" s="376">
        <v>521711257.95339656</v>
      </c>
      <c r="AY73" s="376">
        <v>535911632.46521908</v>
      </c>
      <c r="AZ73" s="376">
        <v>550584294.61984539</v>
      </c>
      <c r="BA73" s="376">
        <v>565743320.46550393</v>
      </c>
      <c r="BB73" s="376">
        <v>581403203.645136</v>
      </c>
      <c r="BC73" s="376">
        <v>597838945.87604415</v>
      </c>
      <c r="BD73" s="376">
        <v>615065917.54400349</v>
      </c>
      <c r="BE73" s="376">
        <v>632839867.33047378</v>
      </c>
      <c r="BF73" s="376">
        <v>651177092.28133202</v>
      </c>
      <c r="BG73" s="376">
        <v>668496828.66452193</v>
      </c>
      <c r="BH73" s="376">
        <v>687963519.88109529</v>
      </c>
      <c r="BI73" s="376">
        <v>708043903.33014297</v>
      </c>
      <c r="BJ73" s="376" t="s">
        <v>400</v>
      </c>
      <c r="BK73" s="376" t="s">
        <v>400</v>
      </c>
      <c r="BL73" s="376" t="s">
        <v>400</v>
      </c>
      <c r="BM73" s="376" t="s">
        <v>400</v>
      </c>
      <c r="BN73" s="376" t="s">
        <v>400</v>
      </c>
      <c r="BO73" s="376" t="s">
        <v>400</v>
      </c>
      <c r="BP73" s="376" t="s">
        <v>400</v>
      </c>
      <c r="BQ73" s="376" t="s">
        <v>400</v>
      </c>
      <c r="BR73" s="376" t="s">
        <v>400</v>
      </c>
      <c r="BS73" s="376" t="s">
        <v>400</v>
      </c>
      <c r="BT73" s="376" t="s">
        <v>400</v>
      </c>
      <c r="BU73" s="376" t="s">
        <v>400</v>
      </c>
      <c r="BV73" s="376" t="s">
        <v>400</v>
      </c>
      <c r="BW73" s="376" t="s">
        <v>400</v>
      </c>
      <c r="BX73" s="376" t="s">
        <v>400</v>
      </c>
      <c r="BY73" s="376" t="s">
        <v>400</v>
      </c>
      <c r="BZ73" s="376" t="s">
        <v>400</v>
      </c>
      <c r="CA73" s="376" t="s">
        <v>400</v>
      </c>
      <c r="CB73" s="376" t="s">
        <v>400</v>
      </c>
      <c r="CC73" s="376" t="s">
        <v>400</v>
      </c>
      <c r="CD73" s="376" t="s">
        <v>400</v>
      </c>
      <c r="CE73" s="376" t="s">
        <v>400</v>
      </c>
      <c r="CF73" s="376" t="s">
        <v>400</v>
      </c>
      <c r="CG73" s="376" t="s">
        <v>400</v>
      </c>
      <c r="CH73" s="376" t="s">
        <v>400</v>
      </c>
      <c r="CI73" s="376" t="s">
        <v>400</v>
      </c>
      <c r="CJ73" s="376" t="s">
        <v>400</v>
      </c>
      <c r="CK73" s="376" t="s">
        <v>400</v>
      </c>
      <c r="CL73" s="376" t="s">
        <v>400</v>
      </c>
      <c r="CM73" s="376" t="s">
        <v>400</v>
      </c>
      <c r="CN73" s="376" t="s">
        <v>400</v>
      </c>
      <c r="CO73" s="376" t="s">
        <v>400</v>
      </c>
      <c r="CP73" s="376" t="s">
        <v>400</v>
      </c>
      <c r="CQ73" s="376" t="s">
        <v>400</v>
      </c>
      <c r="CR73" s="376" t="s">
        <v>400</v>
      </c>
      <c r="CS73" s="376" t="s">
        <v>400</v>
      </c>
      <c r="CT73" s="376" t="s">
        <v>400</v>
      </c>
    </row>
    <row r="74" spans="1:98" x14ac:dyDescent="0.25">
      <c r="A74" s="507" t="s">
        <v>419</v>
      </c>
      <c r="B74" s="508"/>
      <c r="C74" s="508"/>
      <c r="D74" s="508"/>
      <c r="E74" s="508"/>
      <c r="F74" s="508"/>
      <c r="G74" s="508"/>
      <c r="H74" s="508"/>
      <c r="I74" s="508"/>
      <c r="J74" s="508"/>
      <c r="K74" s="508"/>
      <c r="L74" s="508"/>
      <c r="M74" s="508"/>
      <c r="N74" s="508"/>
      <c r="O74" s="508"/>
      <c r="P74" s="508"/>
      <c r="Q74" s="508"/>
      <c r="R74" s="508"/>
      <c r="S74" s="508"/>
      <c r="T74" s="508"/>
      <c r="U74" s="508"/>
      <c r="V74" s="508"/>
      <c r="W74" s="508"/>
      <c r="X74" s="508"/>
      <c r="Y74" s="508"/>
      <c r="Z74" s="508"/>
      <c r="AA74" s="508"/>
      <c r="AB74" s="508"/>
      <c r="AC74" s="508"/>
      <c r="AD74" s="508"/>
      <c r="AE74" s="508"/>
      <c r="AF74" s="508"/>
      <c r="AG74" s="508"/>
      <c r="AH74" s="508"/>
      <c r="AI74" s="508"/>
      <c r="AJ74" s="508"/>
      <c r="AK74" s="513">
        <v>0</v>
      </c>
      <c r="AL74" s="514"/>
      <c r="AM74" s="377">
        <v>-99961499.998188391</v>
      </c>
      <c r="AN74" s="377">
        <v>-99961499.998188391</v>
      </c>
      <c r="AO74" s="377">
        <v>-99961499.998188391</v>
      </c>
      <c r="AP74" s="377">
        <v>-99961499.998188391</v>
      </c>
      <c r="AQ74" s="377">
        <v>-99961499.998188391</v>
      </c>
      <c r="AR74" s="377">
        <v>-99961499.998188391</v>
      </c>
      <c r="AS74" s="377">
        <v>-99961499.998188391</v>
      </c>
      <c r="AT74" s="377">
        <v>-99961499.998188391</v>
      </c>
      <c r="AU74" s="377">
        <v>-99961499.998188391</v>
      </c>
      <c r="AV74" s="377">
        <v>-99961499.998188391</v>
      </c>
      <c r="AW74" s="377">
        <v>-99961499.998188391</v>
      </c>
      <c r="AX74" s="377">
        <v>-99961499.998188391</v>
      </c>
      <c r="AY74" s="377">
        <v>-99961499.998188391</v>
      </c>
      <c r="AZ74" s="377">
        <v>-99961499.998188391</v>
      </c>
      <c r="BA74" s="377">
        <v>-99961499.998188391</v>
      </c>
      <c r="BB74" s="377">
        <v>-99961499.998188391</v>
      </c>
      <c r="BC74" s="377">
        <v>-99961499.998188391</v>
      </c>
      <c r="BD74" s="377">
        <v>-99961499.998188391</v>
      </c>
      <c r="BE74" s="377">
        <v>-99961499.998188391</v>
      </c>
      <c r="BF74" s="377">
        <v>-99961499.998188391</v>
      </c>
      <c r="BG74" s="377">
        <v>-99961499.998188391</v>
      </c>
      <c r="BH74" s="377">
        <v>-99961499.998188391</v>
      </c>
      <c r="BI74" s="377">
        <v>-99961499.998188391</v>
      </c>
      <c r="BJ74" s="377" t="s">
        <v>720</v>
      </c>
      <c r="BK74" s="377" t="s">
        <v>720</v>
      </c>
      <c r="BL74" s="377" t="s">
        <v>720</v>
      </c>
      <c r="BM74" s="377" t="s">
        <v>720</v>
      </c>
      <c r="BN74" s="377" t="s">
        <v>720</v>
      </c>
      <c r="BO74" s="377" t="s">
        <v>720</v>
      </c>
      <c r="BP74" s="377" t="s">
        <v>720</v>
      </c>
      <c r="BQ74" s="377" t="s">
        <v>720</v>
      </c>
      <c r="BR74" s="377" t="s">
        <v>720</v>
      </c>
      <c r="BS74" s="377" t="s">
        <v>720</v>
      </c>
      <c r="BT74" s="377" t="s">
        <v>720</v>
      </c>
      <c r="BU74" s="377" t="s">
        <v>720</v>
      </c>
      <c r="BV74" s="377" t="s">
        <v>720</v>
      </c>
      <c r="BW74" s="377" t="s">
        <v>720</v>
      </c>
      <c r="BX74" s="377" t="s">
        <v>720</v>
      </c>
      <c r="BY74" s="377" t="s">
        <v>720</v>
      </c>
      <c r="BZ74" s="377" t="s">
        <v>720</v>
      </c>
      <c r="CA74" s="377" t="s">
        <v>720</v>
      </c>
      <c r="CB74" s="377" t="s">
        <v>720</v>
      </c>
      <c r="CC74" s="377" t="s">
        <v>720</v>
      </c>
      <c r="CD74" s="377" t="s">
        <v>720</v>
      </c>
      <c r="CE74" s="377" t="s">
        <v>720</v>
      </c>
      <c r="CF74" s="377" t="s">
        <v>720</v>
      </c>
      <c r="CG74" s="377" t="s">
        <v>720</v>
      </c>
      <c r="CH74" s="377" t="s">
        <v>720</v>
      </c>
      <c r="CI74" s="377" t="s">
        <v>720</v>
      </c>
      <c r="CJ74" s="377" t="s">
        <v>720</v>
      </c>
      <c r="CK74" s="377" t="s">
        <v>720</v>
      </c>
      <c r="CL74" s="377" t="s">
        <v>720</v>
      </c>
      <c r="CM74" s="377" t="s">
        <v>720</v>
      </c>
      <c r="CN74" s="377" t="s">
        <v>720</v>
      </c>
      <c r="CO74" s="377" t="s">
        <v>720</v>
      </c>
      <c r="CP74" s="377" t="s">
        <v>720</v>
      </c>
      <c r="CQ74" s="377" t="s">
        <v>720</v>
      </c>
      <c r="CR74" s="377" t="s">
        <v>720</v>
      </c>
      <c r="CS74" s="377" t="s">
        <v>720</v>
      </c>
      <c r="CT74" s="377" t="s">
        <v>720</v>
      </c>
    </row>
    <row r="75" spans="1:98" s="346" customFormat="1" ht="15" x14ac:dyDescent="0.25">
      <c r="A75" s="507" t="s">
        <v>701</v>
      </c>
      <c r="B75" s="508"/>
      <c r="C75" s="508"/>
      <c r="D75" s="508"/>
      <c r="E75" s="508"/>
      <c r="F75" s="508"/>
      <c r="G75" s="508"/>
      <c r="H75" s="508"/>
      <c r="I75" s="508"/>
      <c r="J75" s="508"/>
      <c r="K75" s="508"/>
      <c r="L75" s="508"/>
      <c r="M75" s="508"/>
      <c r="N75" s="508"/>
      <c r="O75" s="508"/>
      <c r="P75" s="508"/>
      <c r="Q75" s="508"/>
      <c r="R75" s="508"/>
      <c r="S75" s="508"/>
      <c r="T75" s="508"/>
      <c r="U75" s="508"/>
      <c r="V75" s="508"/>
      <c r="W75" s="508"/>
      <c r="X75" s="508"/>
      <c r="Y75" s="508"/>
      <c r="Z75" s="508"/>
      <c r="AA75" s="508"/>
      <c r="AB75" s="508"/>
      <c r="AC75" s="508"/>
      <c r="AD75" s="508"/>
      <c r="AE75" s="508"/>
      <c r="AF75" s="508"/>
      <c r="AG75" s="508"/>
      <c r="AH75" s="508"/>
      <c r="AI75" s="508"/>
      <c r="AJ75" s="508"/>
      <c r="AK75" s="509">
        <v>822319391.27999997</v>
      </c>
      <c r="AL75" s="510"/>
      <c r="AM75" s="376">
        <v>300207420.61463904</v>
      </c>
      <c r="AN75" s="376">
        <v>312280492.50613636</v>
      </c>
      <c r="AO75" s="376">
        <v>314007415.76504713</v>
      </c>
      <c r="AP75" s="376">
        <v>324555414.04408967</v>
      </c>
      <c r="AQ75" s="376">
        <v>335466816.56024832</v>
      </c>
      <c r="AR75" s="376">
        <v>346752461.14338553</v>
      </c>
      <c r="AS75" s="376">
        <v>358423506.8397221</v>
      </c>
      <c r="AT75" s="376">
        <v>370491444.93080795</v>
      </c>
      <c r="AU75" s="376">
        <v>382968109.93583149</v>
      </c>
      <c r="AV75" s="376">
        <v>395865687.16594177</v>
      </c>
      <c r="AW75" s="376">
        <v>408008000.65239888</v>
      </c>
      <c r="AX75" s="376">
        <v>421749757.95520818</v>
      </c>
      <c r="AY75" s="376">
        <v>435950132.4670307</v>
      </c>
      <c r="AZ75" s="376">
        <v>450622794.62165701</v>
      </c>
      <c r="BA75" s="376">
        <v>465781820.46731555</v>
      </c>
      <c r="BB75" s="376">
        <v>481441703.64694762</v>
      </c>
      <c r="BC75" s="376">
        <v>497877445.87785578</v>
      </c>
      <c r="BD75" s="376">
        <v>515104417.54581511</v>
      </c>
      <c r="BE75" s="376">
        <v>532878367.3322854</v>
      </c>
      <c r="BF75" s="376">
        <v>551215592.28314364</v>
      </c>
      <c r="BG75" s="376">
        <v>568535328.66633356</v>
      </c>
      <c r="BH75" s="376">
        <v>588002019.88290691</v>
      </c>
      <c r="BI75" s="376">
        <v>608082403.3319546</v>
      </c>
      <c r="BJ75" s="376" t="s">
        <v>400</v>
      </c>
      <c r="BK75" s="376" t="s">
        <v>400</v>
      </c>
      <c r="BL75" s="376" t="s">
        <v>400</v>
      </c>
      <c r="BM75" s="376" t="s">
        <v>400</v>
      </c>
      <c r="BN75" s="376" t="s">
        <v>400</v>
      </c>
      <c r="BO75" s="376" t="s">
        <v>400</v>
      </c>
      <c r="BP75" s="376" t="s">
        <v>400</v>
      </c>
      <c r="BQ75" s="376" t="s">
        <v>400</v>
      </c>
      <c r="BR75" s="376" t="s">
        <v>400</v>
      </c>
      <c r="BS75" s="376" t="s">
        <v>400</v>
      </c>
      <c r="BT75" s="376" t="s">
        <v>400</v>
      </c>
      <c r="BU75" s="376" t="s">
        <v>400</v>
      </c>
      <c r="BV75" s="376" t="s">
        <v>400</v>
      </c>
      <c r="BW75" s="376" t="s">
        <v>400</v>
      </c>
      <c r="BX75" s="376" t="s">
        <v>400</v>
      </c>
      <c r="BY75" s="376" t="s">
        <v>400</v>
      </c>
      <c r="BZ75" s="376" t="s">
        <v>400</v>
      </c>
      <c r="CA75" s="376" t="s">
        <v>400</v>
      </c>
      <c r="CB75" s="376" t="s">
        <v>400</v>
      </c>
      <c r="CC75" s="376" t="s">
        <v>400</v>
      </c>
      <c r="CD75" s="376" t="s">
        <v>400</v>
      </c>
      <c r="CE75" s="376" t="s">
        <v>400</v>
      </c>
      <c r="CF75" s="376" t="s">
        <v>400</v>
      </c>
      <c r="CG75" s="376" t="s">
        <v>400</v>
      </c>
      <c r="CH75" s="376" t="s">
        <v>400</v>
      </c>
      <c r="CI75" s="376" t="s">
        <v>400</v>
      </c>
      <c r="CJ75" s="376" t="s">
        <v>400</v>
      </c>
      <c r="CK75" s="376" t="s">
        <v>400</v>
      </c>
      <c r="CL75" s="376" t="s">
        <v>400</v>
      </c>
      <c r="CM75" s="376" t="s">
        <v>400</v>
      </c>
      <c r="CN75" s="376" t="s">
        <v>400</v>
      </c>
      <c r="CO75" s="376" t="s">
        <v>400</v>
      </c>
      <c r="CP75" s="376" t="s">
        <v>400</v>
      </c>
      <c r="CQ75" s="376" t="s">
        <v>400</v>
      </c>
      <c r="CR75" s="376" t="s">
        <v>400</v>
      </c>
      <c r="CS75" s="376" t="s">
        <v>400</v>
      </c>
      <c r="CT75" s="376" t="s">
        <v>400</v>
      </c>
    </row>
    <row r="76" spans="1:98" x14ac:dyDescent="0.25">
      <c r="A76" s="507" t="s">
        <v>420</v>
      </c>
      <c r="B76" s="508"/>
      <c r="C76" s="508"/>
      <c r="D76" s="508"/>
      <c r="E76" s="508"/>
      <c r="F76" s="508"/>
      <c r="G76" s="508"/>
      <c r="H76" s="508"/>
      <c r="I76" s="508"/>
      <c r="J76" s="508"/>
      <c r="K76" s="508"/>
      <c r="L76" s="508"/>
      <c r="M76" s="508"/>
      <c r="N76" s="508"/>
      <c r="O76" s="508"/>
      <c r="P76" s="508"/>
      <c r="Q76" s="508"/>
      <c r="R76" s="508"/>
      <c r="S76" s="508"/>
      <c r="T76" s="508"/>
      <c r="U76" s="508"/>
      <c r="V76" s="508"/>
      <c r="W76" s="508"/>
      <c r="X76" s="508"/>
      <c r="Y76" s="508"/>
      <c r="Z76" s="508"/>
      <c r="AA76" s="508"/>
      <c r="AB76" s="508"/>
      <c r="AC76" s="508"/>
      <c r="AD76" s="508"/>
      <c r="AE76" s="508"/>
      <c r="AF76" s="508"/>
      <c r="AG76" s="508"/>
      <c r="AH76" s="508"/>
      <c r="AI76" s="508"/>
      <c r="AJ76" s="508"/>
      <c r="AK76" s="513">
        <v>0</v>
      </c>
      <c r="AL76" s="514"/>
      <c r="AM76" s="377">
        <v>0</v>
      </c>
      <c r="AN76" s="377">
        <v>0</v>
      </c>
      <c r="AO76" s="377">
        <v>0</v>
      </c>
      <c r="AP76" s="377">
        <v>0</v>
      </c>
      <c r="AQ76" s="377">
        <v>0</v>
      </c>
      <c r="AR76" s="377">
        <v>0</v>
      </c>
      <c r="AS76" s="377">
        <v>0</v>
      </c>
      <c r="AT76" s="377">
        <v>0</v>
      </c>
      <c r="AU76" s="377">
        <v>0</v>
      </c>
      <c r="AV76" s="377">
        <v>0</v>
      </c>
      <c r="AW76" s="377">
        <v>0</v>
      </c>
      <c r="AX76" s="377">
        <v>0</v>
      </c>
      <c r="AY76" s="377">
        <v>0</v>
      </c>
      <c r="AZ76" s="377">
        <v>0</v>
      </c>
      <c r="BA76" s="377">
        <v>0</v>
      </c>
      <c r="BB76" s="377">
        <v>0</v>
      </c>
      <c r="BC76" s="377">
        <v>0</v>
      </c>
      <c r="BD76" s="377">
        <v>0</v>
      </c>
      <c r="BE76" s="377">
        <v>0</v>
      </c>
      <c r="BF76" s="377">
        <v>0</v>
      </c>
      <c r="BG76" s="377">
        <v>0</v>
      </c>
      <c r="BH76" s="377">
        <v>0</v>
      </c>
      <c r="BI76" s="377">
        <v>0</v>
      </c>
      <c r="BJ76" s="377">
        <v>0</v>
      </c>
      <c r="BK76" s="377">
        <v>0</v>
      </c>
      <c r="BL76" s="377">
        <v>0</v>
      </c>
      <c r="BM76" s="377" t="e">
        <v>#REF!</v>
      </c>
      <c r="BN76" s="377" t="e">
        <v>#REF!</v>
      </c>
      <c r="BO76" s="377" t="e">
        <v>#REF!</v>
      </c>
      <c r="BP76" s="377" t="e">
        <v>#REF!</v>
      </c>
      <c r="BQ76" s="377" t="e">
        <v>#REF!</v>
      </c>
      <c r="BR76" s="377" t="e">
        <v>#REF!</v>
      </c>
      <c r="BS76" s="377" t="e">
        <v>#REF!</v>
      </c>
      <c r="BT76" s="377" t="e">
        <v>#REF!</v>
      </c>
      <c r="BU76" s="377" t="e">
        <v>#REF!</v>
      </c>
      <c r="BV76" s="377" t="e">
        <v>#REF!</v>
      </c>
      <c r="BW76" s="377" t="e">
        <v>#REF!</v>
      </c>
      <c r="BX76" s="377" t="e">
        <v>#REF!</v>
      </c>
      <c r="BY76" s="377" t="e">
        <v>#REF!</v>
      </c>
      <c r="BZ76" s="377" t="e">
        <v>#REF!</v>
      </c>
      <c r="CA76" s="377" t="e">
        <v>#REF!</v>
      </c>
      <c r="CB76" s="377" t="e">
        <v>#REF!</v>
      </c>
      <c r="CC76" s="377" t="e">
        <v>#REF!</v>
      </c>
      <c r="CD76" s="377" t="e">
        <v>#REF!</v>
      </c>
      <c r="CE76" s="377" t="e">
        <v>#REF!</v>
      </c>
      <c r="CF76" s="377" t="e">
        <v>#REF!</v>
      </c>
      <c r="CG76" s="377" t="e">
        <v>#REF!</v>
      </c>
      <c r="CH76" s="377" t="e">
        <v>#REF!</v>
      </c>
      <c r="CI76" s="377" t="e">
        <v>#REF!</v>
      </c>
      <c r="CJ76" s="377" t="e">
        <v>#REF!</v>
      </c>
      <c r="CK76" s="377" t="e">
        <v>#REF!</v>
      </c>
      <c r="CL76" s="377" t="e">
        <v>#REF!</v>
      </c>
      <c r="CM76" s="377" t="e">
        <v>#REF!</v>
      </c>
      <c r="CN76" s="377" t="e">
        <v>#REF!</v>
      </c>
      <c r="CO76" s="377" t="e">
        <v>#REF!</v>
      </c>
      <c r="CP76" s="377" t="e">
        <v>#REF!</v>
      </c>
      <c r="CQ76" s="377" t="e">
        <v>#REF!</v>
      </c>
      <c r="CR76" s="377" t="e">
        <v>#REF!</v>
      </c>
      <c r="CS76" s="377" t="e">
        <v>#REF!</v>
      </c>
      <c r="CT76" s="377">
        <v>0</v>
      </c>
    </row>
    <row r="77" spans="1:98" s="346" customFormat="1" ht="15" x14ac:dyDescent="0.25">
      <c r="A77" s="507" t="s">
        <v>421</v>
      </c>
      <c r="B77" s="508"/>
      <c r="C77" s="508"/>
      <c r="D77" s="508"/>
      <c r="E77" s="508"/>
      <c r="F77" s="508"/>
      <c r="G77" s="508"/>
      <c r="H77" s="508"/>
      <c r="I77" s="508"/>
      <c r="J77" s="508"/>
      <c r="K77" s="508"/>
      <c r="L77" s="508"/>
      <c r="M77" s="508"/>
      <c r="N77" s="508"/>
      <c r="O77" s="508"/>
      <c r="P77" s="508"/>
      <c r="Q77" s="508"/>
      <c r="R77" s="508"/>
      <c r="S77" s="508"/>
      <c r="T77" s="508"/>
      <c r="U77" s="508"/>
      <c r="V77" s="508"/>
      <c r="W77" s="508"/>
      <c r="X77" s="508"/>
      <c r="Y77" s="508"/>
      <c r="Z77" s="508"/>
      <c r="AA77" s="508"/>
      <c r="AB77" s="508"/>
      <c r="AC77" s="508"/>
      <c r="AD77" s="508"/>
      <c r="AE77" s="508"/>
      <c r="AF77" s="508"/>
      <c r="AG77" s="508"/>
      <c r="AH77" s="508"/>
      <c r="AI77" s="508"/>
      <c r="AJ77" s="508"/>
      <c r="AK77" s="509">
        <v>822319391.27999997</v>
      </c>
      <c r="AL77" s="510"/>
      <c r="AM77" s="376">
        <v>300207420.61463904</v>
      </c>
      <c r="AN77" s="376">
        <v>312280492.50613636</v>
      </c>
      <c r="AO77" s="376">
        <v>314007415.76504713</v>
      </c>
      <c r="AP77" s="376">
        <v>324555414.04408967</v>
      </c>
      <c r="AQ77" s="376">
        <v>335466816.56024832</v>
      </c>
      <c r="AR77" s="376">
        <v>346752461.14338553</v>
      </c>
      <c r="AS77" s="376">
        <v>358423506.8397221</v>
      </c>
      <c r="AT77" s="376">
        <v>370491444.93080795</v>
      </c>
      <c r="AU77" s="376">
        <v>382968109.93583149</v>
      </c>
      <c r="AV77" s="376">
        <v>395865687.16594177</v>
      </c>
      <c r="AW77" s="376">
        <v>408008000.65239888</v>
      </c>
      <c r="AX77" s="376">
        <v>421749757.95520818</v>
      </c>
      <c r="AY77" s="376">
        <v>435950132.4670307</v>
      </c>
      <c r="AZ77" s="376">
        <v>450622794.62165701</v>
      </c>
      <c r="BA77" s="376">
        <v>465781820.46731555</v>
      </c>
      <c r="BB77" s="376">
        <v>481441703.64694762</v>
      </c>
      <c r="BC77" s="376">
        <v>497877445.87785578</v>
      </c>
      <c r="BD77" s="376">
        <v>515104417.54581511</v>
      </c>
      <c r="BE77" s="376">
        <v>532878367.3322854</v>
      </c>
      <c r="BF77" s="376">
        <v>551215592.28314364</v>
      </c>
      <c r="BG77" s="376">
        <v>568535328.66633356</v>
      </c>
      <c r="BH77" s="376">
        <v>588002019.88290691</v>
      </c>
      <c r="BI77" s="376">
        <v>608082403.3319546</v>
      </c>
      <c r="BJ77" s="376" t="e">
        <v>#VALUE!</v>
      </c>
      <c r="BK77" s="376" t="e">
        <v>#VALUE!</v>
      </c>
      <c r="BL77" s="376" t="e">
        <v>#VALUE!</v>
      </c>
      <c r="BM77" s="376" t="e">
        <v>#VALUE!</v>
      </c>
      <c r="BN77" s="376" t="e">
        <v>#VALUE!</v>
      </c>
      <c r="BO77" s="376" t="e">
        <v>#VALUE!</v>
      </c>
      <c r="BP77" s="376" t="e">
        <v>#VALUE!</v>
      </c>
      <c r="BQ77" s="376" t="e">
        <v>#VALUE!</v>
      </c>
      <c r="BR77" s="376" t="e">
        <v>#VALUE!</v>
      </c>
      <c r="BS77" s="376" t="e">
        <v>#VALUE!</v>
      </c>
      <c r="BT77" s="376" t="e">
        <v>#VALUE!</v>
      </c>
      <c r="BU77" s="376" t="e">
        <v>#VALUE!</v>
      </c>
      <c r="BV77" s="376" t="e">
        <v>#VALUE!</v>
      </c>
      <c r="BW77" s="376" t="e">
        <v>#VALUE!</v>
      </c>
      <c r="BX77" s="376" t="e">
        <v>#VALUE!</v>
      </c>
      <c r="BY77" s="376" t="e">
        <v>#VALUE!</v>
      </c>
      <c r="BZ77" s="376" t="e">
        <v>#VALUE!</v>
      </c>
      <c r="CA77" s="376" t="e">
        <v>#VALUE!</v>
      </c>
      <c r="CB77" s="376" t="e">
        <v>#VALUE!</v>
      </c>
      <c r="CC77" s="376" t="e">
        <v>#VALUE!</v>
      </c>
      <c r="CD77" s="376" t="e">
        <v>#VALUE!</v>
      </c>
      <c r="CE77" s="376" t="e">
        <v>#VALUE!</v>
      </c>
      <c r="CF77" s="376" t="e">
        <v>#VALUE!</v>
      </c>
      <c r="CG77" s="376" t="e">
        <v>#VALUE!</v>
      </c>
      <c r="CH77" s="376" t="e">
        <v>#VALUE!</v>
      </c>
      <c r="CI77" s="376" t="e">
        <v>#VALUE!</v>
      </c>
      <c r="CJ77" s="376" t="e">
        <v>#VALUE!</v>
      </c>
      <c r="CK77" s="376" t="e">
        <v>#VALUE!</v>
      </c>
      <c r="CL77" s="376" t="e">
        <v>#VALUE!</v>
      </c>
      <c r="CM77" s="376" t="e">
        <v>#VALUE!</v>
      </c>
      <c r="CN77" s="376" t="e">
        <v>#VALUE!</v>
      </c>
      <c r="CO77" s="376" t="e">
        <v>#VALUE!</v>
      </c>
      <c r="CP77" s="376" t="e">
        <v>#VALUE!</v>
      </c>
      <c r="CQ77" s="376" t="e">
        <v>#VALUE!</v>
      </c>
      <c r="CR77" s="376" t="e">
        <v>#VALUE!</v>
      </c>
      <c r="CS77" s="376" t="e">
        <v>#VALUE!</v>
      </c>
      <c r="CT77" s="376" t="e">
        <v>#VALUE!</v>
      </c>
    </row>
    <row r="78" spans="1:98" x14ac:dyDescent="0.25">
      <c r="A78" s="507" t="s">
        <v>399</v>
      </c>
      <c r="B78" s="508"/>
      <c r="C78" s="508"/>
      <c r="D78" s="508"/>
      <c r="E78" s="508"/>
      <c r="F78" s="508"/>
      <c r="G78" s="508"/>
      <c r="H78" s="508"/>
      <c r="I78" s="508"/>
      <c r="J78" s="508"/>
      <c r="K78" s="508"/>
      <c r="L78" s="508"/>
      <c r="M78" s="508"/>
      <c r="N78" s="508"/>
      <c r="O78" s="508"/>
      <c r="P78" s="508"/>
      <c r="Q78" s="508"/>
      <c r="R78" s="508"/>
      <c r="S78" s="508"/>
      <c r="T78" s="508"/>
      <c r="U78" s="508"/>
      <c r="V78" s="508"/>
      <c r="W78" s="508"/>
      <c r="X78" s="508"/>
      <c r="Y78" s="508"/>
      <c r="Z78" s="508"/>
      <c r="AA78" s="508"/>
      <c r="AB78" s="508"/>
      <c r="AC78" s="508"/>
      <c r="AD78" s="508"/>
      <c r="AE78" s="508"/>
      <c r="AF78" s="508"/>
      <c r="AG78" s="508"/>
      <c r="AH78" s="508"/>
      <c r="AI78" s="508"/>
      <c r="AJ78" s="508"/>
      <c r="AK78" s="522"/>
      <c r="AL78" s="523"/>
      <c r="AM78" s="377">
        <v>-75051855.153659761</v>
      </c>
      <c r="AN78" s="377">
        <v>-78070123.126534089</v>
      </c>
      <c r="AO78" s="377">
        <v>-78501853.941261783</v>
      </c>
      <c r="AP78" s="377">
        <v>-81138853.511022419</v>
      </c>
      <c r="AQ78" s="377">
        <v>-83866704.140062079</v>
      </c>
      <c r="AR78" s="377">
        <v>-86688115.285846382</v>
      </c>
      <c r="AS78" s="377">
        <v>-89605876.709930524</v>
      </c>
      <c r="AT78" s="377">
        <v>-92622861.232701987</v>
      </c>
      <c r="AU78" s="377">
        <v>-95742027.483957872</v>
      </c>
      <c r="AV78" s="377">
        <v>-98966421.791485444</v>
      </c>
      <c r="AW78" s="377">
        <v>-102002000.16309972</v>
      </c>
      <c r="AX78" s="377">
        <v>-105437439.48880205</v>
      </c>
      <c r="AY78" s="377">
        <v>-108987533.11675768</v>
      </c>
      <c r="AZ78" s="377">
        <v>-112655698.65541425</v>
      </c>
      <c r="BA78" s="377">
        <v>-116445455.11682889</v>
      </c>
      <c r="BB78" s="377">
        <v>-120360425.91173691</v>
      </c>
      <c r="BC78" s="377">
        <v>-124469361.46946394</v>
      </c>
      <c r="BD78" s="377">
        <v>-128776104.38645378</v>
      </c>
      <c r="BE78" s="377">
        <v>-133219591.83307135</v>
      </c>
      <c r="BF78" s="377">
        <v>-137803898.07078591</v>
      </c>
      <c r="BG78" s="377">
        <v>-142133832.16658339</v>
      </c>
      <c r="BH78" s="377">
        <v>-147000504.97072673</v>
      </c>
      <c r="BI78" s="377">
        <v>-152020600.83298865</v>
      </c>
      <c r="BJ78" s="377" t="e">
        <v>#VALUE!</v>
      </c>
      <c r="BK78" s="377" t="e">
        <v>#VALUE!</v>
      </c>
      <c r="BL78" s="377" t="e">
        <v>#VALUE!</v>
      </c>
      <c r="BM78" s="377" t="e">
        <v>#REF!</v>
      </c>
      <c r="BN78" s="377" t="e">
        <v>#REF!</v>
      </c>
      <c r="BO78" s="377" t="e">
        <v>#REF!</v>
      </c>
      <c r="BP78" s="377" t="e">
        <v>#REF!</v>
      </c>
      <c r="BQ78" s="377" t="e">
        <v>#REF!</v>
      </c>
      <c r="BR78" s="377" t="e">
        <v>#REF!</v>
      </c>
      <c r="BS78" s="377" t="e">
        <v>#REF!</v>
      </c>
      <c r="BT78" s="377" t="e">
        <v>#REF!</v>
      </c>
      <c r="BU78" s="377" t="e">
        <v>#REF!</v>
      </c>
      <c r="BV78" s="377" t="e">
        <v>#REF!</v>
      </c>
      <c r="BW78" s="377" t="e">
        <v>#REF!</v>
      </c>
      <c r="BX78" s="377" t="e">
        <v>#REF!</v>
      </c>
      <c r="BY78" s="377" t="e">
        <v>#REF!</v>
      </c>
      <c r="BZ78" s="377" t="e">
        <v>#REF!</v>
      </c>
      <c r="CA78" s="377" t="e">
        <v>#REF!</v>
      </c>
      <c r="CB78" s="377" t="e">
        <v>#REF!</v>
      </c>
      <c r="CC78" s="377" t="e">
        <v>#REF!</v>
      </c>
      <c r="CD78" s="377" t="e">
        <v>#REF!</v>
      </c>
      <c r="CE78" s="377" t="e">
        <v>#REF!</v>
      </c>
      <c r="CF78" s="377" t="e">
        <v>#REF!</v>
      </c>
      <c r="CG78" s="377" t="e">
        <v>#REF!</v>
      </c>
      <c r="CH78" s="377" t="e">
        <v>#REF!</v>
      </c>
      <c r="CI78" s="377" t="e">
        <v>#REF!</v>
      </c>
      <c r="CJ78" s="377" t="e">
        <v>#REF!</v>
      </c>
      <c r="CK78" s="377" t="e">
        <v>#REF!</v>
      </c>
      <c r="CL78" s="377" t="e">
        <v>#REF!</v>
      </c>
      <c r="CM78" s="377" t="e">
        <v>#REF!</v>
      </c>
      <c r="CN78" s="377" t="e">
        <v>#REF!</v>
      </c>
      <c r="CO78" s="377" t="e">
        <v>#REF!</v>
      </c>
      <c r="CP78" s="377" t="e">
        <v>#REF!</v>
      </c>
      <c r="CQ78" s="377" t="e">
        <v>#REF!</v>
      </c>
      <c r="CR78" s="377" t="e">
        <v>#REF!</v>
      </c>
      <c r="CS78" s="377" t="e">
        <v>#REF!</v>
      </c>
      <c r="CT78" s="377" t="e">
        <v>#VALUE!</v>
      </c>
    </row>
    <row r="79" spans="1:98" ht="16.5" thickBot="1" x14ac:dyDescent="0.3">
      <c r="A79" s="524" t="s">
        <v>422</v>
      </c>
      <c r="B79" s="525"/>
      <c r="C79" s="525"/>
      <c r="D79" s="525"/>
      <c r="E79" s="525"/>
      <c r="F79" s="525"/>
      <c r="G79" s="525"/>
      <c r="H79" s="525"/>
      <c r="I79" s="525"/>
      <c r="J79" s="525"/>
      <c r="K79" s="525"/>
      <c r="L79" s="525"/>
      <c r="M79" s="525"/>
      <c r="N79" s="525"/>
      <c r="O79" s="525"/>
      <c r="P79" s="525"/>
      <c r="Q79" s="525"/>
      <c r="R79" s="525"/>
      <c r="S79" s="525"/>
      <c r="T79" s="525"/>
      <c r="U79" s="525"/>
      <c r="V79" s="525"/>
      <c r="W79" s="525"/>
      <c r="X79" s="525"/>
      <c r="Y79" s="525"/>
      <c r="Z79" s="525"/>
      <c r="AA79" s="525"/>
      <c r="AB79" s="525"/>
      <c r="AC79" s="525"/>
      <c r="AD79" s="525"/>
      <c r="AE79" s="525"/>
      <c r="AF79" s="525"/>
      <c r="AG79" s="525"/>
      <c r="AH79" s="525"/>
      <c r="AI79" s="525"/>
      <c r="AJ79" s="525"/>
      <c r="AK79" s="526">
        <v>822319391.27999997</v>
      </c>
      <c r="AL79" s="527"/>
      <c r="AM79" s="378">
        <v>225155565.46097928</v>
      </c>
      <c r="AN79" s="378">
        <v>234210369.37960225</v>
      </c>
      <c r="AO79" s="378">
        <v>235505561.82378536</v>
      </c>
      <c r="AP79" s="378">
        <v>243416560.53306726</v>
      </c>
      <c r="AQ79" s="378">
        <v>251600112.42018622</v>
      </c>
      <c r="AR79" s="378">
        <v>260064345.85753915</v>
      </c>
      <c r="AS79" s="378">
        <v>268817630.12979156</v>
      </c>
      <c r="AT79" s="378">
        <v>277868583.69810593</v>
      </c>
      <c r="AU79" s="378">
        <v>287226082.4518736</v>
      </c>
      <c r="AV79" s="378">
        <v>296899265.37445635</v>
      </c>
      <c r="AW79" s="378">
        <v>306006000.48929918</v>
      </c>
      <c r="AX79" s="378">
        <v>316312318.46640611</v>
      </c>
      <c r="AY79" s="378">
        <v>326962599.35027301</v>
      </c>
      <c r="AZ79" s="378">
        <v>337967095.96624279</v>
      </c>
      <c r="BA79" s="378">
        <v>349336365.35048664</v>
      </c>
      <c r="BB79" s="378">
        <v>361081277.73521072</v>
      </c>
      <c r="BC79" s="378">
        <v>373408084.40839183</v>
      </c>
      <c r="BD79" s="378">
        <v>386328313.15936136</v>
      </c>
      <c r="BE79" s="378">
        <v>399658775.49921405</v>
      </c>
      <c r="BF79" s="378">
        <v>413411694.21235776</v>
      </c>
      <c r="BG79" s="378">
        <v>426401496.49975014</v>
      </c>
      <c r="BH79" s="378">
        <v>441001514.91218019</v>
      </c>
      <c r="BI79" s="378">
        <v>456061802.49896598</v>
      </c>
      <c r="BJ79" s="378" t="s">
        <v>400</v>
      </c>
      <c r="BK79" s="378" t="s">
        <v>400</v>
      </c>
      <c r="BL79" s="378" t="s">
        <v>400</v>
      </c>
      <c r="BM79" s="378" t="s">
        <v>400</v>
      </c>
      <c r="BN79" s="378" t="s">
        <v>400</v>
      </c>
      <c r="BO79" s="378" t="s">
        <v>400</v>
      </c>
      <c r="BP79" s="378" t="s">
        <v>400</v>
      </c>
      <c r="BQ79" s="378" t="s">
        <v>400</v>
      </c>
      <c r="BR79" s="378" t="s">
        <v>400</v>
      </c>
      <c r="BS79" s="378" t="s">
        <v>400</v>
      </c>
      <c r="BT79" s="378" t="s">
        <v>400</v>
      </c>
      <c r="BU79" s="378" t="s">
        <v>400</v>
      </c>
      <c r="BV79" s="378" t="s">
        <v>400</v>
      </c>
      <c r="BW79" s="378" t="s">
        <v>400</v>
      </c>
      <c r="BX79" s="378" t="s">
        <v>400</v>
      </c>
      <c r="BY79" s="378" t="s">
        <v>400</v>
      </c>
      <c r="BZ79" s="378" t="s">
        <v>400</v>
      </c>
      <c r="CA79" s="378" t="s">
        <v>400</v>
      </c>
      <c r="CB79" s="378" t="s">
        <v>400</v>
      </c>
      <c r="CC79" s="378" t="s">
        <v>400</v>
      </c>
      <c r="CD79" s="378" t="s">
        <v>400</v>
      </c>
      <c r="CE79" s="378" t="s">
        <v>400</v>
      </c>
      <c r="CF79" s="378" t="s">
        <v>400</v>
      </c>
      <c r="CG79" s="378" t="s">
        <v>400</v>
      </c>
      <c r="CH79" s="378" t="s">
        <v>400</v>
      </c>
      <c r="CI79" s="378" t="s">
        <v>400</v>
      </c>
      <c r="CJ79" s="378" t="s">
        <v>400</v>
      </c>
      <c r="CK79" s="378" t="s">
        <v>400</v>
      </c>
      <c r="CL79" s="378" t="s">
        <v>400</v>
      </c>
      <c r="CM79" s="378" t="s">
        <v>400</v>
      </c>
      <c r="CN79" s="378" t="s">
        <v>400</v>
      </c>
      <c r="CO79" s="378" t="s">
        <v>400</v>
      </c>
      <c r="CP79" s="378" t="s">
        <v>400</v>
      </c>
      <c r="CQ79" s="378" t="s">
        <v>400</v>
      </c>
      <c r="CR79" s="378" t="s">
        <v>400</v>
      </c>
      <c r="CS79" s="378" t="s">
        <v>400</v>
      </c>
      <c r="CT79" s="378" t="s">
        <v>400</v>
      </c>
    </row>
    <row r="80" spans="1:98" s="381" customFormat="1" ht="16.5" thickBot="1" x14ac:dyDescent="0.3">
      <c r="A80" s="379"/>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517">
        <v>0</v>
      </c>
      <c r="AL80" s="517"/>
      <c r="AM80" s="380">
        <v>1</v>
      </c>
      <c r="AN80" s="380">
        <v>2</v>
      </c>
      <c r="AO80" s="380">
        <v>3</v>
      </c>
      <c r="AP80" s="380">
        <v>4</v>
      </c>
      <c r="AQ80" s="380">
        <v>5</v>
      </c>
      <c r="AR80" s="380">
        <v>6</v>
      </c>
      <c r="AS80" s="380">
        <v>7</v>
      </c>
      <c r="AT80" s="380">
        <v>8</v>
      </c>
      <c r="AU80" s="380">
        <v>9</v>
      </c>
      <c r="AV80" s="380">
        <v>10</v>
      </c>
      <c r="AW80" s="380">
        <v>11</v>
      </c>
      <c r="AX80" s="380">
        <v>12</v>
      </c>
      <c r="AY80" s="380">
        <v>13</v>
      </c>
      <c r="AZ80" s="380">
        <v>14</v>
      </c>
      <c r="BA80" s="380">
        <v>15</v>
      </c>
      <c r="BB80" s="380">
        <v>16</v>
      </c>
      <c r="BC80" s="380">
        <v>17</v>
      </c>
      <c r="BD80" s="380">
        <v>18</v>
      </c>
      <c r="BE80" s="380">
        <v>19</v>
      </c>
      <c r="BF80" s="380">
        <v>20</v>
      </c>
      <c r="BG80" s="380">
        <v>21</v>
      </c>
      <c r="BH80" s="380">
        <v>22</v>
      </c>
      <c r="BI80" s="380">
        <v>23</v>
      </c>
      <c r="BJ80" s="380">
        <v>24</v>
      </c>
      <c r="BK80" s="380">
        <v>25</v>
      </c>
      <c r="BL80" s="380">
        <v>26</v>
      </c>
      <c r="BM80" s="380">
        <v>27</v>
      </c>
      <c r="BN80" s="380">
        <v>28</v>
      </c>
      <c r="BO80" s="380">
        <v>29</v>
      </c>
      <c r="BP80" s="380">
        <v>30</v>
      </c>
      <c r="BQ80" s="380">
        <v>31</v>
      </c>
      <c r="BR80" s="380">
        <v>32</v>
      </c>
      <c r="BS80" s="380">
        <v>33</v>
      </c>
      <c r="BT80" s="380">
        <v>34</v>
      </c>
      <c r="BU80" s="380">
        <v>35</v>
      </c>
      <c r="BV80" s="380">
        <v>36</v>
      </c>
      <c r="BW80" s="380">
        <v>37</v>
      </c>
      <c r="BX80" s="380">
        <v>38</v>
      </c>
      <c r="BY80" s="380">
        <v>39</v>
      </c>
      <c r="BZ80" s="380">
        <v>40</v>
      </c>
      <c r="CA80" s="380">
        <v>41</v>
      </c>
      <c r="CB80" s="380">
        <v>42</v>
      </c>
      <c r="CC80" s="380">
        <v>43</v>
      </c>
      <c r="CD80" s="380">
        <v>44</v>
      </c>
      <c r="CE80" s="380">
        <v>45</v>
      </c>
      <c r="CF80" s="380">
        <v>46</v>
      </c>
      <c r="CG80" s="380">
        <v>47</v>
      </c>
      <c r="CH80" s="380">
        <v>48</v>
      </c>
      <c r="CI80" s="380">
        <v>49</v>
      </c>
      <c r="CJ80" s="380">
        <v>50</v>
      </c>
      <c r="CK80" s="380">
        <v>51</v>
      </c>
      <c r="CL80" s="380">
        <v>52</v>
      </c>
      <c r="CM80" s="380">
        <v>53</v>
      </c>
      <c r="CN80" s="380">
        <v>54</v>
      </c>
      <c r="CO80" s="380">
        <v>55</v>
      </c>
      <c r="CP80" s="380">
        <v>56</v>
      </c>
      <c r="CQ80" s="380">
        <v>57</v>
      </c>
      <c r="CR80" s="380">
        <v>58</v>
      </c>
      <c r="CS80" s="380">
        <v>59</v>
      </c>
      <c r="CT80" s="380">
        <v>60</v>
      </c>
    </row>
    <row r="81" spans="1:98" x14ac:dyDescent="0.25">
      <c r="A81" s="518" t="s">
        <v>423</v>
      </c>
      <c r="B81" s="519"/>
      <c r="C81" s="519"/>
      <c r="D81" s="519"/>
      <c r="E81" s="519"/>
      <c r="F81" s="519"/>
      <c r="G81" s="519"/>
      <c r="H81" s="519"/>
      <c r="I81" s="519"/>
      <c r="J81" s="519"/>
      <c r="K81" s="519"/>
      <c r="L81" s="519"/>
      <c r="M81" s="519"/>
      <c r="N81" s="519"/>
      <c r="O81" s="519"/>
      <c r="P81" s="519"/>
      <c r="Q81" s="519"/>
      <c r="R81" s="519"/>
      <c r="S81" s="519"/>
      <c r="T81" s="519"/>
      <c r="U81" s="519"/>
      <c r="V81" s="519"/>
      <c r="W81" s="519"/>
      <c r="X81" s="519"/>
      <c r="Y81" s="519"/>
      <c r="Z81" s="519"/>
      <c r="AA81" s="519"/>
      <c r="AB81" s="519"/>
      <c r="AC81" s="519"/>
      <c r="AD81" s="519"/>
      <c r="AE81" s="519"/>
      <c r="AF81" s="519"/>
      <c r="AG81" s="519"/>
      <c r="AH81" s="519"/>
      <c r="AI81" s="519"/>
      <c r="AJ81" s="519"/>
      <c r="AK81" s="520">
        <v>2026</v>
      </c>
      <c r="AL81" s="521"/>
      <c r="AM81" s="372">
        <v>2027</v>
      </c>
      <c r="AN81" s="372">
        <v>2028</v>
      </c>
      <c r="AO81" s="372">
        <v>2029</v>
      </c>
      <c r="AP81" s="372">
        <v>2030</v>
      </c>
      <c r="AQ81" s="372">
        <v>2031</v>
      </c>
      <c r="AR81" s="372">
        <v>2032</v>
      </c>
      <c r="AS81" s="372">
        <v>2033</v>
      </c>
      <c r="AT81" s="372">
        <v>2034</v>
      </c>
      <c r="AU81" s="372">
        <v>2035</v>
      </c>
      <c r="AV81" s="372">
        <v>2036</v>
      </c>
      <c r="AW81" s="372">
        <v>2037</v>
      </c>
      <c r="AX81" s="372">
        <v>2038</v>
      </c>
      <c r="AY81" s="372">
        <v>2039</v>
      </c>
      <c r="AZ81" s="372">
        <v>2040</v>
      </c>
      <c r="BA81" s="372">
        <v>2041</v>
      </c>
      <c r="BB81" s="372">
        <v>2042</v>
      </c>
      <c r="BC81" s="372">
        <v>2043</v>
      </c>
      <c r="BD81" s="372">
        <v>2044</v>
      </c>
      <c r="BE81" s="372">
        <v>2045</v>
      </c>
      <c r="BF81" s="372">
        <v>2046</v>
      </c>
      <c r="BG81" s="372">
        <v>2047</v>
      </c>
      <c r="BH81" s="372">
        <v>2048</v>
      </c>
      <c r="BI81" s="372">
        <v>2049</v>
      </c>
      <c r="BJ81" s="372" t="s">
        <v>400</v>
      </c>
      <c r="BK81" s="372" t="s">
        <v>400</v>
      </c>
      <c r="BL81" s="372" t="s">
        <v>400</v>
      </c>
      <c r="BM81" s="372" t="s">
        <v>400</v>
      </c>
      <c r="BN81" s="372" t="s">
        <v>400</v>
      </c>
      <c r="BO81" s="372" t="s">
        <v>400</v>
      </c>
      <c r="BP81" s="372" t="s">
        <v>400</v>
      </c>
      <c r="BQ81" s="372" t="s">
        <v>400</v>
      </c>
      <c r="BR81" s="372" t="s">
        <v>400</v>
      </c>
      <c r="BS81" s="372" t="s">
        <v>400</v>
      </c>
      <c r="BT81" s="372" t="s">
        <v>400</v>
      </c>
      <c r="BU81" s="372" t="s">
        <v>400</v>
      </c>
      <c r="BV81" s="372" t="s">
        <v>400</v>
      </c>
      <c r="BW81" s="372" t="s">
        <v>400</v>
      </c>
      <c r="BX81" s="372" t="s">
        <v>400</v>
      </c>
      <c r="BY81" s="372" t="s">
        <v>400</v>
      </c>
      <c r="BZ81" s="372" t="s">
        <v>400</v>
      </c>
      <c r="CA81" s="372" t="s">
        <v>400</v>
      </c>
      <c r="CB81" s="372" t="s">
        <v>400</v>
      </c>
      <c r="CC81" s="372" t="s">
        <v>400</v>
      </c>
      <c r="CD81" s="372" t="s">
        <v>400</v>
      </c>
      <c r="CE81" s="372" t="s">
        <v>400</v>
      </c>
      <c r="CF81" s="372" t="s">
        <v>400</v>
      </c>
      <c r="CG81" s="372" t="s">
        <v>400</v>
      </c>
      <c r="CH81" s="372" t="s">
        <v>400</v>
      </c>
      <c r="CI81" s="372" t="s">
        <v>400</v>
      </c>
      <c r="CJ81" s="372" t="s">
        <v>400</v>
      </c>
      <c r="CK81" s="372" t="s">
        <v>400</v>
      </c>
      <c r="CL81" s="372" t="s">
        <v>400</v>
      </c>
      <c r="CM81" s="372" t="s">
        <v>400</v>
      </c>
      <c r="CN81" s="372" t="s">
        <v>400</v>
      </c>
      <c r="CO81" s="372" t="s">
        <v>400</v>
      </c>
      <c r="CP81" s="372" t="s">
        <v>400</v>
      </c>
      <c r="CQ81" s="372" t="s">
        <v>400</v>
      </c>
      <c r="CR81" s="372" t="s">
        <v>400</v>
      </c>
      <c r="CS81" s="372" t="s">
        <v>400</v>
      </c>
      <c r="CT81" s="372" t="s">
        <v>400</v>
      </c>
    </row>
    <row r="82" spans="1:98" s="346" customFormat="1" ht="15" x14ac:dyDescent="0.25">
      <c r="A82" s="507" t="s">
        <v>701</v>
      </c>
      <c r="B82" s="508"/>
      <c r="C82" s="508"/>
      <c r="D82" s="508"/>
      <c r="E82" s="508"/>
      <c r="F82" s="508"/>
      <c r="G82" s="508"/>
      <c r="H82" s="508"/>
      <c r="I82" s="508"/>
      <c r="J82" s="508"/>
      <c r="K82" s="508"/>
      <c r="L82" s="508"/>
      <c r="M82" s="508"/>
      <c r="N82" s="508"/>
      <c r="O82" s="508"/>
      <c r="P82" s="508"/>
      <c r="Q82" s="508"/>
      <c r="R82" s="508"/>
      <c r="S82" s="508"/>
      <c r="T82" s="508"/>
      <c r="U82" s="508"/>
      <c r="V82" s="508"/>
      <c r="W82" s="508"/>
      <c r="X82" s="508"/>
      <c r="Y82" s="508"/>
      <c r="Z82" s="508"/>
      <c r="AA82" s="508"/>
      <c r="AB82" s="508"/>
      <c r="AC82" s="508"/>
      <c r="AD82" s="508"/>
      <c r="AE82" s="508"/>
      <c r="AF82" s="508"/>
      <c r="AG82" s="508"/>
      <c r="AH82" s="508"/>
      <c r="AI82" s="508"/>
      <c r="AJ82" s="508"/>
      <c r="AK82" s="509">
        <v>822319391.27999997</v>
      </c>
      <c r="AL82" s="510"/>
      <c r="AM82" s="376">
        <v>300207420.61463904</v>
      </c>
      <c r="AN82" s="376">
        <v>312280492.50613636</v>
      </c>
      <c r="AO82" s="376">
        <v>314007415.76504713</v>
      </c>
      <c r="AP82" s="376">
        <v>324555414.04408967</v>
      </c>
      <c r="AQ82" s="376">
        <v>335466816.56024832</v>
      </c>
      <c r="AR82" s="376">
        <v>346752461.14338553</v>
      </c>
      <c r="AS82" s="376">
        <v>358423506.8397221</v>
      </c>
      <c r="AT82" s="376">
        <v>370491444.93080795</v>
      </c>
      <c r="AU82" s="376">
        <v>382968109.93583149</v>
      </c>
      <c r="AV82" s="376">
        <v>395865687.16594177</v>
      </c>
      <c r="AW82" s="376">
        <v>408008000.65239888</v>
      </c>
      <c r="AX82" s="376">
        <v>421749757.95520818</v>
      </c>
      <c r="AY82" s="376">
        <v>435950132.4670307</v>
      </c>
      <c r="AZ82" s="376">
        <v>450622794.62165701</v>
      </c>
      <c r="BA82" s="376">
        <v>465781820.46731555</v>
      </c>
      <c r="BB82" s="376">
        <v>481441703.64694762</v>
      </c>
      <c r="BC82" s="376">
        <v>497877445.87785578</v>
      </c>
      <c r="BD82" s="376">
        <v>515104417.54581511</v>
      </c>
      <c r="BE82" s="376">
        <v>532878367.3322854</v>
      </c>
      <c r="BF82" s="376">
        <v>551215592.28314364</v>
      </c>
      <c r="BG82" s="376">
        <v>568535328.66633356</v>
      </c>
      <c r="BH82" s="376">
        <v>588002019.88290691</v>
      </c>
      <c r="BI82" s="376">
        <v>608082403.3319546</v>
      </c>
      <c r="BJ82" s="376" t="s">
        <v>400</v>
      </c>
      <c r="BK82" s="376" t="s">
        <v>400</v>
      </c>
      <c r="BL82" s="376" t="s">
        <v>400</v>
      </c>
      <c r="BM82" s="376" t="s">
        <v>400</v>
      </c>
      <c r="BN82" s="376" t="s">
        <v>400</v>
      </c>
      <c r="BO82" s="376" t="s">
        <v>400</v>
      </c>
      <c r="BP82" s="376" t="s">
        <v>400</v>
      </c>
      <c r="BQ82" s="376" t="s">
        <v>400</v>
      </c>
      <c r="BR82" s="376" t="s">
        <v>400</v>
      </c>
      <c r="BS82" s="376" t="s">
        <v>400</v>
      </c>
      <c r="BT82" s="376" t="s">
        <v>400</v>
      </c>
      <c r="BU82" s="376" t="s">
        <v>400</v>
      </c>
      <c r="BV82" s="376" t="s">
        <v>400</v>
      </c>
      <c r="BW82" s="376" t="s">
        <v>400</v>
      </c>
      <c r="BX82" s="376" t="s">
        <v>400</v>
      </c>
      <c r="BY82" s="376" t="s">
        <v>400</v>
      </c>
      <c r="BZ82" s="376" t="s">
        <v>400</v>
      </c>
      <c r="CA82" s="376" t="s">
        <v>400</v>
      </c>
      <c r="CB82" s="376" t="s">
        <v>400</v>
      </c>
      <c r="CC82" s="376" t="s">
        <v>400</v>
      </c>
      <c r="CD82" s="376" t="s">
        <v>400</v>
      </c>
      <c r="CE82" s="376" t="s">
        <v>400</v>
      </c>
      <c r="CF82" s="376" t="s">
        <v>400</v>
      </c>
      <c r="CG82" s="376" t="s">
        <v>400</v>
      </c>
      <c r="CH82" s="376" t="s">
        <v>400</v>
      </c>
      <c r="CI82" s="376" t="s">
        <v>400</v>
      </c>
      <c r="CJ82" s="376" t="s">
        <v>400</v>
      </c>
      <c r="CK82" s="376" t="s">
        <v>400</v>
      </c>
      <c r="CL82" s="376" t="s">
        <v>400</v>
      </c>
      <c r="CM82" s="376" t="s">
        <v>400</v>
      </c>
      <c r="CN82" s="376" t="s">
        <v>400</v>
      </c>
      <c r="CO82" s="376" t="s">
        <v>400</v>
      </c>
      <c r="CP82" s="376" t="s">
        <v>400</v>
      </c>
      <c r="CQ82" s="376" t="s">
        <v>400</v>
      </c>
      <c r="CR82" s="376" t="s">
        <v>400</v>
      </c>
      <c r="CS82" s="376" t="s">
        <v>400</v>
      </c>
      <c r="CT82" s="376" t="s">
        <v>400</v>
      </c>
    </row>
    <row r="83" spans="1:98" x14ac:dyDescent="0.25">
      <c r="A83" s="507" t="s">
        <v>419</v>
      </c>
      <c r="B83" s="508"/>
      <c r="C83" s="508"/>
      <c r="D83" s="508"/>
      <c r="E83" s="508"/>
      <c r="F83" s="508"/>
      <c r="G83" s="508"/>
      <c r="H83" s="508"/>
      <c r="I83" s="508"/>
      <c r="J83" s="508"/>
      <c r="K83" s="508"/>
      <c r="L83" s="508"/>
      <c r="M83" s="508"/>
      <c r="N83" s="508"/>
      <c r="O83" s="508"/>
      <c r="P83" s="508"/>
      <c r="Q83" s="508"/>
      <c r="R83" s="508"/>
      <c r="S83" s="508"/>
      <c r="T83" s="508"/>
      <c r="U83" s="508"/>
      <c r="V83" s="508"/>
      <c r="W83" s="508"/>
      <c r="X83" s="508"/>
      <c r="Y83" s="508"/>
      <c r="Z83" s="508"/>
      <c r="AA83" s="508"/>
      <c r="AB83" s="508"/>
      <c r="AC83" s="508"/>
      <c r="AD83" s="508"/>
      <c r="AE83" s="508"/>
      <c r="AF83" s="508"/>
      <c r="AG83" s="508"/>
      <c r="AH83" s="508"/>
      <c r="AI83" s="508"/>
      <c r="AJ83" s="508"/>
      <c r="AK83" s="513">
        <v>0</v>
      </c>
      <c r="AL83" s="514"/>
      <c r="AM83" s="377">
        <v>99961499.998188391</v>
      </c>
      <c r="AN83" s="377">
        <v>99961499.998188391</v>
      </c>
      <c r="AO83" s="377">
        <v>99961499.998188391</v>
      </c>
      <c r="AP83" s="377">
        <v>99961499.998188391</v>
      </c>
      <c r="AQ83" s="377">
        <v>99961499.998188391</v>
      </c>
      <c r="AR83" s="377">
        <v>99961499.998188391</v>
      </c>
      <c r="AS83" s="377">
        <v>99961499.998188391</v>
      </c>
      <c r="AT83" s="377">
        <v>99961499.998188391</v>
      </c>
      <c r="AU83" s="377">
        <v>99961499.998188391</v>
      </c>
      <c r="AV83" s="377">
        <v>99961499.998188391</v>
      </c>
      <c r="AW83" s="377">
        <v>99961499.998188391</v>
      </c>
      <c r="AX83" s="377">
        <v>99961499.998188391</v>
      </c>
      <c r="AY83" s="377">
        <v>99961499.998188391</v>
      </c>
      <c r="AZ83" s="377">
        <v>99961499.998188391</v>
      </c>
      <c r="BA83" s="377">
        <v>99961499.998188391</v>
      </c>
      <c r="BB83" s="377">
        <v>99961499.998188391</v>
      </c>
      <c r="BC83" s="377">
        <v>99961499.998188391</v>
      </c>
      <c r="BD83" s="377">
        <v>99961499.998188391</v>
      </c>
      <c r="BE83" s="377">
        <v>99961499.998188391</v>
      </c>
      <c r="BF83" s="377">
        <v>99961499.998188391</v>
      </c>
      <c r="BG83" s="377">
        <v>99961499.998188391</v>
      </c>
      <c r="BH83" s="377">
        <v>99961499.998188391</v>
      </c>
      <c r="BI83" s="377">
        <v>99961499.998188391</v>
      </c>
      <c r="BJ83" s="377" t="s">
        <v>720</v>
      </c>
      <c r="BK83" s="377" t="s">
        <v>720</v>
      </c>
      <c r="BL83" s="377" t="s">
        <v>720</v>
      </c>
      <c r="BM83" s="377" t="s">
        <v>720</v>
      </c>
      <c r="BN83" s="377" t="s">
        <v>720</v>
      </c>
      <c r="BO83" s="377" t="s">
        <v>720</v>
      </c>
      <c r="BP83" s="377" t="s">
        <v>720</v>
      </c>
      <c r="BQ83" s="377" t="s">
        <v>720</v>
      </c>
      <c r="BR83" s="377" t="s">
        <v>720</v>
      </c>
      <c r="BS83" s="377" t="s">
        <v>720</v>
      </c>
      <c r="BT83" s="377" t="s">
        <v>720</v>
      </c>
      <c r="BU83" s="377" t="s">
        <v>720</v>
      </c>
      <c r="BV83" s="377" t="s">
        <v>720</v>
      </c>
      <c r="BW83" s="377" t="s">
        <v>720</v>
      </c>
      <c r="BX83" s="377" t="s">
        <v>720</v>
      </c>
      <c r="BY83" s="377" t="s">
        <v>720</v>
      </c>
      <c r="BZ83" s="377" t="s">
        <v>720</v>
      </c>
      <c r="CA83" s="377" t="s">
        <v>720</v>
      </c>
      <c r="CB83" s="377" t="s">
        <v>720</v>
      </c>
      <c r="CC83" s="377" t="s">
        <v>720</v>
      </c>
      <c r="CD83" s="377" t="s">
        <v>720</v>
      </c>
      <c r="CE83" s="377" t="s">
        <v>720</v>
      </c>
      <c r="CF83" s="377" t="s">
        <v>720</v>
      </c>
      <c r="CG83" s="377" t="s">
        <v>720</v>
      </c>
      <c r="CH83" s="377" t="s">
        <v>720</v>
      </c>
      <c r="CI83" s="377" t="s">
        <v>720</v>
      </c>
      <c r="CJ83" s="377" t="s">
        <v>720</v>
      </c>
      <c r="CK83" s="377" t="s">
        <v>720</v>
      </c>
      <c r="CL83" s="377" t="s">
        <v>720</v>
      </c>
      <c r="CM83" s="377" t="s">
        <v>720</v>
      </c>
      <c r="CN83" s="377" t="s">
        <v>720</v>
      </c>
      <c r="CO83" s="377" t="s">
        <v>720</v>
      </c>
      <c r="CP83" s="377" t="s">
        <v>720</v>
      </c>
      <c r="CQ83" s="377" t="s">
        <v>720</v>
      </c>
      <c r="CR83" s="377" t="s">
        <v>720</v>
      </c>
      <c r="CS83" s="377" t="s">
        <v>720</v>
      </c>
      <c r="CT83" s="377" t="s">
        <v>720</v>
      </c>
    </row>
    <row r="84" spans="1:98" x14ac:dyDescent="0.25">
      <c r="A84" s="507" t="s">
        <v>420</v>
      </c>
      <c r="B84" s="508"/>
      <c r="C84" s="508"/>
      <c r="D84" s="508"/>
      <c r="E84" s="508"/>
      <c r="F84" s="508"/>
      <c r="G84" s="508"/>
      <c r="H84" s="508"/>
      <c r="I84" s="508"/>
      <c r="J84" s="508"/>
      <c r="K84" s="508"/>
      <c r="L84" s="508"/>
      <c r="M84" s="508"/>
      <c r="N84" s="508"/>
      <c r="O84" s="508"/>
      <c r="P84" s="508"/>
      <c r="Q84" s="508"/>
      <c r="R84" s="508"/>
      <c r="S84" s="508"/>
      <c r="T84" s="508"/>
      <c r="U84" s="508"/>
      <c r="V84" s="508"/>
      <c r="W84" s="508"/>
      <c r="X84" s="508"/>
      <c r="Y84" s="508"/>
      <c r="Z84" s="508"/>
      <c r="AA84" s="508"/>
      <c r="AB84" s="508"/>
      <c r="AC84" s="508"/>
      <c r="AD84" s="508"/>
      <c r="AE84" s="508"/>
      <c r="AF84" s="508"/>
      <c r="AG84" s="508"/>
      <c r="AH84" s="508"/>
      <c r="AI84" s="508"/>
      <c r="AJ84" s="508"/>
      <c r="AK84" s="513">
        <v>0</v>
      </c>
      <c r="AL84" s="514"/>
      <c r="AM84" s="377">
        <v>0</v>
      </c>
      <c r="AN84" s="377">
        <v>0</v>
      </c>
      <c r="AO84" s="377">
        <v>0</v>
      </c>
      <c r="AP84" s="377">
        <v>0</v>
      </c>
      <c r="AQ84" s="377">
        <v>0</v>
      </c>
      <c r="AR84" s="377">
        <v>0</v>
      </c>
      <c r="AS84" s="377">
        <v>0</v>
      </c>
      <c r="AT84" s="377">
        <v>0</v>
      </c>
      <c r="AU84" s="377">
        <v>0</v>
      </c>
      <c r="AV84" s="377">
        <v>0</v>
      </c>
      <c r="AW84" s="377">
        <v>0</v>
      </c>
      <c r="AX84" s="377">
        <v>0</v>
      </c>
      <c r="AY84" s="377">
        <v>0</v>
      </c>
      <c r="AZ84" s="377">
        <v>0</v>
      </c>
      <c r="BA84" s="377">
        <v>0</v>
      </c>
      <c r="BB84" s="377">
        <v>0</v>
      </c>
      <c r="BC84" s="377">
        <v>0</v>
      </c>
      <c r="BD84" s="377">
        <v>0</v>
      </c>
      <c r="BE84" s="377">
        <v>0</v>
      </c>
      <c r="BF84" s="377">
        <v>0</v>
      </c>
      <c r="BG84" s="377">
        <v>0</v>
      </c>
      <c r="BH84" s="377">
        <v>0</v>
      </c>
      <c r="BI84" s="377">
        <v>0</v>
      </c>
      <c r="BJ84" s="377">
        <v>0</v>
      </c>
      <c r="BK84" s="377">
        <v>0</v>
      </c>
      <c r="BL84" s="377">
        <v>0</v>
      </c>
      <c r="BM84" s="377" t="e">
        <v>#REF!</v>
      </c>
      <c r="BN84" s="377" t="e">
        <v>#REF!</v>
      </c>
      <c r="BO84" s="377" t="e">
        <v>#REF!</v>
      </c>
      <c r="BP84" s="377" t="e">
        <v>#REF!</v>
      </c>
      <c r="BQ84" s="377" t="e">
        <v>#REF!</v>
      </c>
      <c r="BR84" s="377" t="e">
        <v>#REF!</v>
      </c>
      <c r="BS84" s="377" t="e">
        <v>#REF!</v>
      </c>
      <c r="BT84" s="377" t="e">
        <v>#REF!</v>
      </c>
      <c r="BU84" s="377" t="e">
        <v>#REF!</v>
      </c>
      <c r="BV84" s="377" t="e">
        <v>#REF!</v>
      </c>
      <c r="BW84" s="377" t="e">
        <v>#REF!</v>
      </c>
      <c r="BX84" s="377" t="e">
        <v>#REF!</v>
      </c>
      <c r="BY84" s="377" t="e">
        <v>#REF!</v>
      </c>
      <c r="BZ84" s="377" t="e">
        <v>#REF!</v>
      </c>
      <c r="CA84" s="377" t="e">
        <v>#REF!</v>
      </c>
      <c r="CB84" s="377" t="e">
        <v>#REF!</v>
      </c>
      <c r="CC84" s="377" t="e">
        <v>#REF!</v>
      </c>
      <c r="CD84" s="377" t="e">
        <v>#REF!</v>
      </c>
      <c r="CE84" s="377" t="e">
        <v>#REF!</v>
      </c>
      <c r="CF84" s="377" t="e">
        <v>#REF!</v>
      </c>
      <c r="CG84" s="377" t="e">
        <v>#REF!</v>
      </c>
      <c r="CH84" s="377" t="e">
        <v>#REF!</v>
      </c>
      <c r="CI84" s="377" t="e">
        <v>#REF!</v>
      </c>
      <c r="CJ84" s="377" t="e">
        <v>#REF!</v>
      </c>
      <c r="CK84" s="377" t="e">
        <v>#REF!</v>
      </c>
      <c r="CL84" s="377" t="e">
        <v>#REF!</v>
      </c>
      <c r="CM84" s="377" t="e">
        <v>#REF!</v>
      </c>
      <c r="CN84" s="377" t="e">
        <v>#REF!</v>
      </c>
      <c r="CO84" s="377" t="e">
        <v>#REF!</v>
      </c>
      <c r="CP84" s="377" t="e">
        <v>#REF!</v>
      </c>
      <c r="CQ84" s="377" t="e">
        <v>#REF!</v>
      </c>
      <c r="CR84" s="377" t="e">
        <v>#REF!</v>
      </c>
      <c r="CS84" s="377" t="e">
        <v>#REF!</v>
      </c>
      <c r="CT84" s="377">
        <v>0</v>
      </c>
    </row>
    <row r="85" spans="1:98" x14ac:dyDescent="0.25">
      <c r="A85" s="507" t="s">
        <v>399</v>
      </c>
      <c r="B85" s="508"/>
      <c r="C85" s="508"/>
      <c r="D85" s="508"/>
      <c r="E85" s="508"/>
      <c r="F85" s="508"/>
      <c r="G85" s="508"/>
      <c r="H85" s="508"/>
      <c r="I85" s="508"/>
      <c r="J85" s="508"/>
      <c r="K85" s="508"/>
      <c r="L85" s="508"/>
      <c r="M85" s="508"/>
      <c r="N85" s="508"/>
      <c r="O85" s="508"/>
      <c r="P85" s="508"/>
      <c r="Q85" s="508"/>
      <c r="R85" s="508"/>
      <c r="S85" s="508"/>
      <c r="T85" s="508"/>
      <c r="U85" s="508"/>
      <c r="V85" s="508"/>
      <c r="W85" s="508"/>
      <c r="X85" s="508"/>
      <c r="Y85" s="508"/>
      <c r="Z85" s="508"/>
      <c r="AA85" s="508"/>
      <c r="AB85" s="508"/>
      <c r="AC85" s="508"/>
      <c r="AD85" s="508"/>
      <c r="AE85" s="508"/>
      <c r="AF85" s="508"/>
      <c r="AG85" s="508"/>
      <c r="AH85" s="508"/>
      <c r="AI85" s="508"/>
      <c r="AJ85" s="508"/>
      <c r="AK85" s="513">
        <v>0</v>
      </c>
      <c r="AL85" s="514"/>
      <c r="AM85" s="377">
        <v>-75051855.153659761</v>
      </c>
      <c r="AN85" s="377">
        <v>-153121978.28019387</v>
      </c>
      <c r="AO85" s="377">
        <v>-156571977.06779587</v>
      </c>
      <c r="AP85" s="377">
        <v>-84588852.298624396</v>
      </c>
      <c r="AQ85" s="377">
        <v>-11883579.370890617</v>
      </c>
      <c r="AR85" s="377">
        <v>-13982842.358112574</v>
      </c>
      <c r="AS85" s="377">
        <v>-91705139.697152495</v>
      </c>
      <c r="AT85" s="377">
        <v>-170345158.57174194</v>
      </c>
      <c r="AU85" s="377">
        <v>-174382046.35854733</v>
      </c>
      <c r="AV85" s="377">
        <v>-103003309.57829082</v>
      </c>
      <c r="AW85" s="377">
        <v>-30623263.382843256</v>
      </c>
      <c r="AX85" s="377">
        <v>-33057393.293354511</v>
      </c>
      <c r="AY85" s="377">
        <v>-111421663.02726889</v>
      </c>
      <c r="AZ85" s="377">
        <v>-191019968.38932872</v>
      </c>
      <c r="BA85" s="377">
        <v>-196043760.47888875</v>
      </c>
      <c r="BB85" s="377">
        <v>-125384218.001297</v>
      </c>
      <c r="BC85" s="377">
        <v>-53809818.991872072</v>
      </c>
      <c r="BD85" s="377">
        <v>-57201705.377028942</v>
      </c>
      <c r="BE85" s="377">
        <v>-136611478.21822834</v>
      </c>
      <c r="BF85" s="377">
        <v>-217213670.9119854</v>
      </c>
      <c r="BG85" s="377">
        <v>-222736024.8603406</v>
      </c>
      <c r="BH85" s="377">
        <v>-152522858.91908216</v>
      </c>
      <c r="BI85" s="377">
        <v>-81807434.891730309</v>
      </c>
      <c r="BJ85" s="377" t="e">
        <v>#VALUE!</v>
      </c>
      <c r="BK85" s="377" t="e">
        <v>#VALUE!</v>
      </c>
      <c r="BL85" s="377" t="e">
        <v>#VALUE!</v>
      </c>
      <c r="BM85" s="377" t="e">
        <v>#VALUE!</v>
      </c>
      <c r="BN85" s="377" t="e">
        <v>#VALUE!</v>
      </c>
      <c r="BO85" s="377" t="e">
        <v>#VALUE!</v>
      </c>
      <c r="BP85" s="377" t="e">
        <v>#VALUE!</v>
      </c>
      <c r="BQ85" s="377" t="e">
        <v>#VALUE!</v>
      </c>
      <c r="BR85" s="377" t="e">
        <v>#VALUE!</v>
      </c>
      <c r="BS85" s="377" t="e">
        <v>#VALUE!</v>
      </c>
      <c r="BT85" s="377" t="e">
        <v>#VALUE!</v>
      </c>
      <c r="BU85" s="377" t="e">
        <v>#VALUE!</v>
      </c>
      <c r="BV85" s="377" t="e">
        <v>#VALUE!</v>
      </c>
      <c r="BW85" s="377" t="e">
        <v>#VALUE!</v>
      </c>
      <c r="BX85" s="377" t="e">
        <v>#VALUE!</v>
      </c>
      <c r="BY85" s="377" t="e">
        <v>#VALUE!</v>
      </c>
      <c r="BZ85" s="377" t="e">
        <v>#VALUE!</v>
      </c>
      <c r="CA85" s="377" t="e">
        <v>#VALUE!</v>
      </c>
      <c r="CB85" s="377" t="e">
        <v>#VALUE!</v>
      </c>
      <c r="CC85" s="377" t="e">
        <v>#VALUE!</v>
      </c>
      <c r="CD85" s="377" t="e">
        <v>#VALUE!</v>
      </c>
      <c r="CE85" s="377" t="e">
        <v>#VALUE!</v>
      </c>
      <c r="CF85" s="377" t="e">
        <v>#VALUE!</v>
      </c>
      <c r="CG85" s="377" t="e">
        <v>#VALUE!</v>
      </c>
      <c r="CH85" s="377" t="e">
        <v>#VALUE!</v>
      </c>
      <c r="CI85" s="377" t="e">
        <v>#VALUE!</v>
      </c>
      <c r="CJ85" s="377" t="e">
        <v>#VALUE!</v>
      </c>
      <c r="CK85" s="377" t="e">
        <v>#VALUE!</v>
      </c>
      <c r="CL85" s="377" t="e">
        <v>#VALUE!</v>
      </c>
      <c r="CM85" s="377" t="e">
        <v>#VALUE!</v>
      </c>
      <c r="CN85" s="377" t="e">
        <v>#VALUE!</v>
      </c>
      <c r="CO85" s="377" t="e">
        <v>#VALUE!</v>
      </c>
      <c r="CP85" s="377" t="e">
        <v>#VALUE!</v>
      </c>
      <c r="CQ85" s="377" t="e">
        <v>#VALUE!</v>
      </c>
      <c r="CR85" s="377" t="e">
        <v>#VALUE!</v>
      </c>
      <c r="CS85" s="377" t="e">
        <v>#VALUE!</v>
      </c>
      <c r="CT85" s="377" t="e">
        <v>#VALUE!</v>
      </c>
    </row>
    <row r="86" spans="1:98" x14ac:dyDescent="0.25">
      <c r="A86" s="507" t="s">
        <v>424</v>
      </c>
      <c r="B86" s="508"/>
      <c r="C86" s="508"/>
      <c r="D86" s="508"/>
      <c r="E86" s="508"/>
      <c r="F86" s="508"/>
      <c r="G86" s="508"/>
      <c r="H86" s="508"/>
      <c r="I86" s="508"/>
      <c r="J86" s="508"/>
      <c r="K86" s="508"/>
      <c r="L86" s="508"/>
      <c r="M86" s="508"/>
      <c r="N86" s="508"/>
      <c r="O86" s="508"/>
      <c r="P86" s="508"/>
      <c r="Q86" s="508"/>
      <c r="R86" s="508"/>
      <c r="S86" s="508"/>
      <c r="T86" s="508"/>
      <c r="U86" s="508"/>
      <c r="V86" s="508"/>
      <c r="W86" s="508"/>
      <c r="X86" s="508"/>
      <c r="Y86" s="508"/>
      <c r="Z86" s="508"/>
      <c r="AA86" s="508"/>
      <c r="AB86" s="508"/>
      <c r="AC86" s="508"/>
      <c r="AD86" s="508"/>
      <c r="AE86" s="508"/>
      <c r="AF86" s="508"/>
      <c r="AG86" s="508"/>
      <c r="AH86" s="508"/>
      <c r="AI86" s="508"/>
      <c r="AJ86" s="508"/>
      <c r="AK86" s="515">
        <v>-295359021.73566663</v>
      </c>
      <c r="AL86" s="516"/>
      <c r="AM86" s="382">
        <v>295359021.73566663</v>
      </c>
      <c r="AN86" s="382"/>
      <c r="AO86" s="382"/>
      <c r="AP86" s="382"/>
      <c r="AQ86" s="382"/>
      <c r="AR86" s="382"/>
      <c r="AS86" s="382"/>
      <c r="AT86" s="382"/>
      <c r="AU86" s="382"/>
      <c r="AV86" s="382"/>
      <c r="AW86" s="382"/>
      <c r="AX86" s="382"/>
      <c r="AY86" s="382"/>
      <c r="AZ86" s="382"/>
      <c r="BA86" s="382"/>
      <c r="BB86" s="382"/>
      <c r="BC86" s="382"/>
      <c r="BD86" s="382"/>
      <c r="BE86" s="382"/>
      <c r="BF86" s="382"/>
      <c r="BG86" s="382"/>
      <c r="BH86" s="382"/>
      <c r="BI86" s="382"/>
      <c r="BJ86" s="382"/>
      <c r="BK86" s="382"/>
      <c r="BL86" s="382"/>
      <c r="BM86" s="382"/>
      <c r="BN86" s="382"/>
      <c r="BO86" s="382"/>
      <c r="BP86" s="382"/>
      <c r="BQ86" s="382"/>
      <c r="BR86" s="382"/>
      <c r="BS86" s="382"/>
      <c r="BT86" s="382"/>
      <c r="BU86" s="382"/>
      <c r="BV86" s="382"/>
      <c r="BW86" s="382"/>
      <c r="BX86" s="382"/>
      <c r="BY86" s="382"/>
      <c r="BZ86" s="382"/>
      <c r="CA86" s="382"/>
      <c r="CB86" s="382"/>
      <c r="CC86" s="382"/>
      <c r="CD86" s="382"/>
      <c r="CE86" s="382"/>
      <c r="CF86" s="382"/>
      <c r="CG86" s="382"/>
      <c r="CH86" s="382"/>
      <c r="CI86" s="382"/>
      <c r="CJ86" s="382"/>
      <c r="CK86" s="382"/>
      <c r="CL86" s="382"/>
      <c r="CM86" s="382"/>
      <c r="CN86" s="382"/>
      <c r="CO86" s="382"/>
      <c r="CP86" s="382"/>
      <c r="CQ86" s="382"/>
      <c r="CR86" s="382"/>
      <c r="CS86" s="382"/>
      <c r="CT86" s="382"/>
    </row>
    <row r="87" spans="1:98" x14ac:dyDescent="0.25">
      <c r="A87" s="507" t="s">
        <v>425</v>
      </c>
      <c r="B87" s="508"/>
      <c r="C87" s="508"/>
      <c r="D87" s="508"/>
      <c r="E87" s="508"/>
      <c r="F87" s="508"/>
      <c r="G87" s="508"/>
      <c r="H87" s="508"/>
      <c r="I87" s="508"/>
      <c r="J87" s="508"/>
      <c r="K87" s="508"/>
      <c r="L87" s="508"/>
      <c r="M87" s="508"/>
      <c r="N87" s="508"/>
      <c r="O87" s="508"/>
      <c r="P87" s="508"/>
      <c r="Q87" s="508"/>
      <c r="R87" s="508"/>
      <c r="S87" s="508"/>
      <c r="T87" s="508"/>
      <c r="U87" s="508"/>
      <c r="V87" s="508"/>
      <c r="W87" s="508"/>
      <c r="X87" s="508"/>
      <c r="Y87" s="508"/>
      <c r="Z87" s="508"/>
      <c r="AA87" s="508"/>
      <c r="AB87" s="508"/>
      <c r="AC87" s="508"/>
      <c r="AD87" s="508"/>
      <c r="AE87" s="508"/>
      <c r="AF87" s="508"/>
      <c r="AG87" s="508"/>
      <c r="AH87" s="508"/>
      <c r="AI87" s="508"/>
      <c r="AJ87" s="508"/>
      <c r="AK87" s="513">
        <v>0</v>
      </c>
      <c r="AL87" s="514"/>
      <c r="AM87" s="377">
        <v>0</v>
      </c>
      <c r="AN87" s="377">
        <v>0</v>
      </c>
      <c r="AO87" s="377">
        <v>0</v>
      </c>
      <c r="AP87" s="377">
        <v>0</v>
      </c>
      <c r="AQ87" s="377">
        <v>0</v>
      </c>
      <c r="AR87" s="377">
        <v>0</v>
      </c>
      <c r="AS87" s="377">
        <v>0</v>
      </c>
      <c r="AT87" s="377">
        <v>0</v>
      </c>
      <c r="AU87" s="377">
        <v>0</v>
      </c>
      <c r="AV87" s="377">
        <v>0</v>
      </c>
      <c r="AW87" s="377">
        <v>0</v>
      </c>
      <c r="AX87" s="377">
        <v>0</v>
      </c>
      <c r="AY87" s="377">
        <v>0</v>
      </c>
      <c r="AZ87" s="377">
        <v>0</v>
      </c>
      <c r="BA87" s="377">
        <v>0</v>
      </c>
      <c r="BB87" s="377">
        <v>0</v>
      </c>
      <c r="BC87" s="377">
        <v>0</v>
      </c>
      <c r="BD87" s="377">
        <v>0</v>
      </c>
      <c r="BE87" s="377">
        <v>0</v>
      </c>
      <c r="BF87" s="377">
        <v>0</v>
      </c>
      <c r="BG87" s="377">
        <v>0</v>
      </c>
      <c r="BH87" s="377">
        <v>0</v>
      </c>
      <c r="BI87" s="377">
        <v>0</v>
      </c>
      <c r="BJ87" s="377" t="s">
        <v>400</v>
      </c>
      <c r="BK87" s="377" t="s">
        <v>400</v>
      </c>
      <c r="BL87" s="377" t="s">
        <v>400</v>
      </c>
      <c r="BM87" s="377" t="s">
        <v>400</v>
      </c>
      <c r="BN87" s="377" t="s">
        <v>400</v>
      </c>
      <c r="BO87" s="377" t="s">
        <v>400</v>
      </c>
      <c r="BP87" s="377" t="s">
        <v>400</v>
      </c>
      <c r="BQ87" s="377" t="s">
        <v>400</v>
      </c>
      <c r="BR87" s="377" t="s">
        <v>400</v>
      </c>
      <c r="BS87" s="377" t="s">
        <v>400</v>
      </c>
      <c r="BT87" s="377" t="s">
        <v>400</v>
      </c>
      <c r="BU87" s="377" t="s">
        <v>400</v>
      </c>
      <c r="BV87" s="377" t="s">
        <v>400</v>
      </c>
      <c r="BW87" s="377" t="s">
        <v>400</v>
      </c>
      <c r="BX87" s="377" t="s">
        <v>400</v>
      </c>
      <c r="BY87" s="377" t="s">
        <v>400</v>
      </c>
      <c r="BZ87" s="377" t="s">
        <v>400</v>
      </c>
      <c r="CA87" s="377" t="s">
        <v>400</v>
      </c>
      <c r="CB87" s="377" t="s">
        <v>400</v>
      </c>
      <c r="CC87" s="377" t="s">
        <v>400</v>
      </c>
      <c r="CD87" s="377" t="s">
        <v>400</v>
      </c>
      <c r="CE87" s="377" t="s">
        <v>400</v>
      </c>
      <c r="CF87" s="377" t="s">
        <v>400</v>
      </c>
      <c r="CG87" s="377" t="s">
        <v>400</v>
      </c>
      <c r="CH87" s="377" t="s">
        <v>400</v>
      </c>
      <c r="CI87" s="377" t="s">
        <v>400</v>
      </c>
      <c r="CJ87" s="377" t="s">
        <v>400</v>
      </c>
      <c r="CK87" s="377" t="s">
        <v>400</v>
      </c>
      <c r="CL87" s="377" t="s">
        <v>400</v>
      </c>
      <c r="CM87" s="377" t="s">
        <v>400</v>
      </c>
      <c r="CN87" s="377" t="s">
        <v>400</v>
      </c>
      <c r="CO87" s="377" t="s">
        <v>400</v>
      </c>
      <c r="CP87" s="377" t="s">
        <v>400</v>
      </c>
      <c r="CQ87" s="377" t="s">
        <v>400</v>
      </c>
      <c r="CR87" s="377" t="s">
        <v>400</v>
      </c>
      <c r="CS87" s="377" t="s">
        <v>400</v>
      </c>
      <c r="CT87" s="377" t="s">
        <v>400</v>
      </c>
    </row>
    <row r="88" spans="1:98" x14ac:dyDescent="0.25">
      <c r="A88" s="507" t="s">
        <v>426</v>
      </c>
      <c r="B88" s="508"/>
      <c r="C88" s="508"/>
      <c r="D88" s="508"/>
      <c r="E88" s="508"/>
      <c r="F88" s="508"/>
      <c r="G88" s="508"/>
      <c r="H88" s="508"/>
      <c r="I88" s="508"/>
      <c r="J88" s="508"/>
      <c r="K88" s="508"/>
      <c r="L88" s="508"/>
      <c r="M88" s="508"/>
      <c r="N88" s="508"/>
      <c r="O88" s="508"/>
      <c r="P88" s="508"/>
      <c r="Q88" s="508"/>
      <c r="R88" s="508"/>
      <c r="S88" s="508"/>
      <c r="T88" s="508"/>
      <c r="U88" s="508"/>
      <c r="V88" s="508"/>
      <c r="W88" s="508"/>
      <c r="X88" s="508"/>
      <c r="Y88" s="508"/>
      <c r="Z88" s="508"/>
      <c r="AA88" s="508"/>
      <c r="AB88" s="508"/>
      <c r="AC88" s="508"/>
      <c r="AD88" s="508"/>
      <c r="AE88" s="508"/>
      <c r="AF88" s="508"/>
      <c r="AG88" s="508"/>
      <c r="AH88" s="508"/>
      <c r="AI88" s="508"/>
      <c r="AJ88" s="508"/>
      <c r="AK88" s="513">
        <v>-2299114499.958333</v>
      </c>
      <c r="AL88" s="514"/>
      <c r="AM88" s="377">
        <v>0</v>
      </c>
      <c r="AN88" s="377">
        <v>0</v>
      </c>
      <c r="AO88" s="377">
        <v>0</v>
      </c>
      <c r="AP88" s="377">
        <v>0</v>
      </c>
      <c r="AQ88" s="377">
        <v>0</v>
      </c>
      <c r="AR88" s="377">
        <v>0</v>
      </c>
      <c r="AS88" s="377">
        <v>0</v>
      </c>
      <c r="AT88" s="377">
        <v>0</v>
      </c>
      <c r="AU88" s="377">
        <v>0</v>
      </c>
      <c r="AV88" s="377">
        <v>0</v>
      </c>
      <c r="AW88" s="377">
        <v>0</v>
      </c>
      <c r="AX88" s="377">
        <v>0</v>
      </c>
      <c r="AY88" s="377">
        <v>1</v>
      </c>
      <c r="AZ88" s="377">
        <v>2</v>
      </c>
      <c r="BA88" s="377">
        <v>3</v>
      </c>
      <c r="BB88" s="377">
        <v>4</v>
      </c>
      <c r="BC88" s="377">
        <v>5</v>
      </c>
      <c r="BD88" s="377">
        <v>6</v>
      </c>
      <c r="BE88" s="377">
        <v>7</v>
      </c>
      <c r="BF88" s="377">
        <v>8</v>
      </c>
      <c r="BG88" s="377">
        <v>9</v>
      </c>
      <c r="BH88" s="377">
        <v>10</v>
      </c>
      <c r="BI88" s="377">
        <v>11</v>
      </c>
      <c r="BJ88" s="377">
        <v>12</v>
      </c>
      <c r="BK88" s="377">
        <v>13</v>
      </c>
      <c r="BL88" s="377">
        <v>14</v>
      </c>
      <c r="BM88" s="377">
        <v>15</v>
      </c>
      <c r="BN88" s="377">
        <v>16</v>
      </c>
      <c r="BO88" s="377">
        <v>17</v>
      </c>
      <c r="BP88" s="377">
        <v>18</v>
      </c>
      <c r="BQ88" s="377">
        <v>19</v>
      </c>
      <c r="BR88" s="377">
        <v>20</v>
      </c>
      <c r="BS88" s="377">
        <v>21</v>
      </c>
      <c r="BT88" s="377">
        <v>22</v>
      </c>
      <c r="BU88" s="377">
        <v>23</v>
      </c>
      <c r="BV88" s="377">
        <v>24</v>
      </c>
      <c r="BW88" s="377">
        <v>25</v>
      </c>
      <c r="BX88" s="377">
        <v>26</v>
      </c>
      <c r="BY88" s="377">
        <v>27</v>
      </c>
      <c r="BZ88" s="377">
        <v>28</v>
      </c>
      <c r="CA88" s="377">
        <v>29</v>
      </c>
      <c r="CB88" s="377">
        <v>30</v>
      </c>
      <c r="CC88" s="377">
        <v>31</v>
      </c>
      <c r="CD88" s="377">
        <v>32</v>
      </c>
      <c r="CE88" s="377">
        <v>33</v>
      </c>
      <c r="CF88" s="377">
        <v>34</v>
      </c>
      <c r="CG88" s="377">
        <v>35</v>
      </c>
      <c r="CH88" s="377">
        <v>36</v>
      </c>
      <c r="CI88" s="377">
        <v>37</v>
      </c>
      <c r="CJ88" s="377">
        <v>38</v>
      </c>
      <c r="CK88" s="377">
        <v>39</v>
      </c>
      <c r="CL88" s="377">
        <v>40</v>
      </c>
      <c r="CM88" s="377">
        <v>41</v>
      </c>
      <c r="CN88" s="377">
        <v>42</v>
      </c>
      <c r="CO88" s="377">
        <v>43</v>
      </c>
      <c r="CP88" s="377">
        <v>44</v>
      </c>
      <c r="CQ88" s="377">
        <v>45</v>
      </c>
      <c r="CR88" s="377">
        <v>46</v>
      </c>
      <c r="CS88" s="377">
        <v>47</v>
      </c>
      <c r="CT88" s="377">
        <v>48</v>
      </c>
    </row>
    <row r="89" spans="1:98" x14ac:dyDescent="0.25">
      <c r="A89" s="507" t="s">
        <v>427</v>
      </c>
      <c r="B89" s="508"/>
      <c r="C89" s="508"/>
      <c r="D89" s="508"/>
      <c r="E89" s="508"/>
      <c r="F89" s="508"/>
      <c r="G89" s="508"/>
      <c r="H89" s="508"/>
      <c r="I89" s="508"/>
      <c r="J89" s="508"/>
      <c r="K89" s="508"/>
      <c r="L89" s="508"/>
      <c r="M89" s="508"/>
      <c r="N89" s="508"/>
      <c r="O89" s="508"/>
      <c r="P89" s="508"/>
      <c r="Q89" s="508"/>
      <c r="R89" s="508"/>
      <c r="S89" s="508"/>
      <c r="T89" s="508"/>
      <c r="U89" s="508"/>
      <c r="V89" s="508"/>
      <c r="W89" s="508"/>
      <c r="X89" s="508"/>
      <c r="Y89" s="508"/>
      <c r="Z89" s="508"/>
      <c r="AA89" s="508"/>
      <c r="AB89" s="508"/>
      <c r="AC89" s="508"/>
      <c r="AD89" s="508"/>
      <c r="AE89" s="508"/>
      <c r="AF89" s="508"/>
      <c r="AG89" s="508"/>
      <c r="AH89" s="508"/>
      <c r="AI89" s="508"/>
      <c r="AJ89" s="508"/>
      <c r="AK89" s="513">
        <v>0</v>
      </c>
      <c r="AL89" s="514"/>
      <c r="AM89" s="377">
        <v>0</v>
      </c>
      <c r="AN89" s="377">
        <v>0</v>
      </c>
      <c r="AO89" s="377">
        <v>0</v>
      </c>
      <c r="AP89" s="377">
        <v>0</v>
      </c>
      <c r="AQ89" s="377">
        <v>0</v>
      </c>
      <c r="AR89" s="377">
        <v>0</v>
      </c>
      <c r="AS89" s="377">
        <v>0</v>
      </c>
      <c r="AT89" s="377">
        <v>0</v>
      </c>
      <c r="AU89" s="377">
        <v>0</v>
      </c>
      <c r="AV89" s="377">
        <v>0</v>
      </c>
      <c r="AW89" s="377">
        <v>0</v>
      </c>
      <c r="AX89" s="377">
        <v>0</v>
      </c>
      <c r="AY89" s="377">
        <v>0</v>
      </c>
      <c r="AZ89" s="377">
        <v>0</v>
      </c>
      <c r="BA89" s="377">
        <v>0</v>
      </c>
      <c r="BB89" s="377">
        <v>0</v>
      </c>
      <c r="BC89" s="377">
        <v>0</v>
      </c>
      <c r="BD89" s="377">
        <v>0</v>
      </c>
      <c r="BE89" s="377">
        <v>0</v>
      </c>
      <c r="BF89" s="377">
        <v>0</v>
      </c>
      <c r="BG89" s="377">
        <v>0</v>
      </c>
      <c r="BH89" s="377">
        <v>0</v>
      </c>
      <c r="BI89" s="377">
        <v>0</v>
      </c>
      <c r="BJ89" s="377" t="e">
        <v>#VALUE!</v>
      </c>
      <c r="BK89" s="377" t="e">
        <v>#VALUE!</v>
      </c>
      <c r="BL89" s="377" t="e">
        <v>#VALUE!</v>
      </c>
      <c r="BM89" s="377" t="e">
        <v>#VALUE!</v>
      </c>
      <c r="BN89" s="377" t="e">
        <v>#VALUE!</v>
      </c>
      <c r="BO89" s="377" t="e">
        <v>#VALUE!</v>
      </c>
      <c r="BP89" s="377" t="e">
        <v>#VALUE!</v>
      </c>
      <c r="BQ89" s="377" t="e">
        <v>#VALUE!</v>
      </c>
      <c r="BR89" s="377" t="e">
        <v>#VALUE!</v>
      </c>
      <c r="BS89" s="377" t="e">
        <v>#VALUE!</v>
      </c>
      <c r="BT89" s="377" t="e">
        <v>#VALUE!</v>
      </c>
      <c r="BU89" s="377" t="e">
        <v>#VALUE!</v>
      </c>
      <c r="BV89" s="377" t="e">
        <v>#VALUE!</v>
      </c>
      <c r="BW89" s="377" t="e">
        <v>#VALUE!</v>
      </c>
      <c r="BX89" s="377" t="e">
        <v>#VALUE!</v>
      </c>
      <c r="BY89" s="377" t="e">
        <v>#VALUE!</v>
      </c>
      <c r="BZ89" s="377" t="e">
        <v>#VALUE!</v>
      </c>
      <c r="CA89" s="377" t="e">
        <v>#VALUE!</v>
      </c>
      <c r="CB89" s="377" t="e">
        <v>#VALUE!</v>
      </c>
      <c r="CC89" s="377" t="e">
        <v>#VALUE!</v>
      </c>
      <c r="CD89" s="377" t="e">
        <v>#VALUE!</v>
      </c>
      <c r="CE89" s="377" t="e">
        <v>#VALUE!</v>
      </c>
      <c r="CF89" s="377" t="e">
        <v>#VALUE!</v>
      </c>
      <c r="CG89" s="377" t="e">
        <v>#VALUE!</v>
      </c>
      <c r="CH89" s="377" t="e">
        <v>#VALUE!</v>
      </c>
      <c r="CI89" s="377" t="e">
        <v>#VALUE!</v>
      </c>
      <c r="CJ89" s="377" t="e">
        <v>#VALUE!</v>
      </c>
      <c r="CK89" s="377" t="e">
        <v>#VALUE!</v>
      </c>
      <c r="CL89" s="377" t="e">
        <v>#VALUE!</v>
      </c>
      <c r="CM89" s="377" t="e">
        <v>#VALUE!</v>
      </c>
      <c r="CN89" s="377" t="e">
        <v>#VALUE!</v>
      </c>
      <c r="CO89" s="377" t="e">
        <v>#VALUE!</v>
      </c>
      <c r="CP89" s="377" t="e">
        <v>#VALUE!</v>
      </c>
      <c r="CQ89" s="377" t="e">
        <v>#VALUE!</v>
      </c>
      <c r="CR89" s="377" t="e">
        <v>#VALUE!</v>
      </c>
      <c r="CS89" s="377" t="e">
        <v>#VALUE!</v>
      </c>
      <c r="CT89" s="377" t="e">
        <v>#VALUE!</v>
      </c>
    </row>
    <row r="90" spans="1:98" s="346" customFormat="1" ht="15" x14ac:dyDescent="0.25">
      <c r="A90" s="507" t="s">
        <v>428</v>
      </c>
      <c r="B90" s="508"/>
      <c r="C90" s="508"/>
      <c r="D90" s="508"/>
      <c r="E90" s="508"/>
      <c r="F90" s="508"/>
      <c r="G90" s="508"/>
      <c r="H90" s="508"/>
      <c r="I90" s="508"/>
      <c r="J90" s="508"/>
      <c r="K90" s="508"/>
      <c r="L90" s="508"/>
      <c r="M90" s="508"/>
      <c r="N90" s="508"/>
      <c r="O90" s="508"/>
      <c r="P90" s="508"/>
      <c r="Q90" s="508"/>
      <c r="R90" s="508"/>
      <c r="S90" s="508"/>
      <c r="T90" s="508"/>
      <c r="U90" s="508"/>
      <c r="V90" s="508"/>
      <c r="W90" s="508"/>
      <c r="X90" s="508"/>
      <c r="Y90" s="508"/>
      <c r="Z90" s="508"/>
      <c r="AA90" s="508"/>
      <c r="AB90" s="508"/>
      <c r="AC90" s="508"/>
      <c r="AD90" s="508"/>
      <c r="AE90" s="508"/>
      <c r="AF90" s="508"/>
      <c r="AG90" s="508"/>
      <c r="AH90" s="508"/>
      <c r="AI90" s="508"/>
      <c r="AJ90" s="508"/>
      <c r="AK90" s="509">
        <v>-1772154130.4139996</v>
      </c>
      <c r="AL90" s="510"/>
      <c r="AM90" s="376">
        <v>620476087.19483423</v>
      </c>
      <c r="AN90" s="376">
        <v>259120014.22413087</v>
      </c>
      <c r="AO90" s="376">
        <v>257396938.69543964</v>
      </c>
      <c r="AP90" s="376">
        <v>339928061.74365366</v>
      </c>
      <c r="AQ90" s="376">
        <v>423544737.18754607</v>
      </c>
      <c r="AR90" s="376">
        <v>432731118.78346133</v>
      </c>
      <c r="AS90" s="376">
        <v>366679867.14075798</v>
      </c>
      <c r="AT90" s="376">
        <v>300107786.35725439</v>
      </c>
      <c r="AU90" s="376">
        <v>308547563.57547253</v>
      </c>
      <c r="AV90" s="376">
        <v>392823877.58583933</v>
      </c>
      <c r="AW90" s="376">
        <v>477346237.267744</v>
      </c>
      <c r="AX90" s="376">
        <v>488653864.66004205</v>
      </c>
      <c r="AY90" s="376">
        <v>424489970.43795019</v>
      </c>
      <c r="AZ90" s="376">
        <v>359564328.23051667</v>
      </c>
      <c r="BA90" s="376">
        <v>369699562.98661518</v>
      </c>
      <c r="BB90" s="376">
        <v>456018989.643839</v>
      </c>
      <c r="BC90" s="376">
        <v>544029131.88417208</v>
      </c>
      <c r="BD90" s="376">
        <v>557864218.16697454</v>
      </c>
      <c r="BE90" s="376">
        <v>496228396.11224544</v>
      </c>
      <c r="BF90" s="376">
        <v>433963429.36934662</v>
      </c>
      <c r="BG90" s="376">
        <v>445760812.80418134</v>
      </c>
      <c r="BH90" s="376">
        <v>535440670.96201313</v>
      </c>
      <c r="BI90" s="376">
        <v>626236479.43841267</v>
      </c>
      <c r="BJ90" s="376" t="s">
        <v>720</v>
      </c>
      <c r="BK90" s="376" t="s">
        <v>720</v>
      </c>
      <c r="BL90" s="376" t="s">
        <v>720</v>
      </c>
      <c r="BM90" s="376" t="s">
        <v>720</v>
      </c>
      <c r="BN90" s="376" t="s">
        <v>720</v>
      </c>
      <c r="BO90" s="376" t="s">
        <v>720</v>
      </c>
      <c r="BP90" s="376" t="s">
        <v>720</v>
      </c>
      <c r="BQ90" s="376" t="s">
        <v>720</v>
      </c>
      <c r="BR90" s="376" t="s">
        <v>720</v>
      </c>
      <c r="BS90" s="376" t="s">
        <v>720</v>
      </c>
      <c r="BT90" s="376" t="s">
        <v>720</v>
      </c>
      <c r="BU90" s="376" t="s">
        <v>720</v>
      </c>
      <c r="BV90" s="376" t="s">
        <v>720</v>
      </c>
      <c r="BW90" s="376" t="s">
        <v>720</v>
      </c>
      <c r="BX90" s="376" t="s">
        <v>720</v>
      </c>
      <c r="BY90" s="376" t="s">
        <v>720</v>
      </c>
      <c r="BZ90" s="376" t="s">
        <v>720</v>
      </c>
      <c r="CA90" s="376" t="s">
        <v>720</v>
      </c>
      <c r="CB90" s="376" t="s">
        <v>720</v>
      </c>
      <c r="CC90" s="376" t="s">
        <v>720</v>
      </c>
      <c r="CD90" s="376" t="s">
        <v>720</v>
      </c>
      <c r="CE90" s="376" t="s">
        <v>720</v>
      </c>
      <c r="CF90" s="376" t="s">
        <v>720</v>
      </c>
      <c r="CG90" s="376" t="s">
        <v>720</v>
      </c>
      <c r="CH90" s="376" t="s">
        <v>720</v>
      </c>
      <c r="CI90" s="376" t="s">
        <v>720</v>
      </c>
      <c r="CJ90" s="376" t="s">
        <v>720</v>
      </c>
      <c r="CK90" s="376" t="s">
        <v>720</v>
      </c>
      <c r="CL90" s="376" t="s">
        <v>720</v>
      </c>
      <c r="CM90" s="376" t="s">
        <v>720</v>
      </c>
      <c r="CN90" s="376" t="s">
        <v>720</v>
      </c>
      <c r="CO90" s="376" t="s">
        <v>720</v>
      </c>
      <c r="CP90" s="376" t="s">
        <v>720</v>
      </c>
      <c r="CQ90" s="376" t="s">
        <v>720</v>
      </c>
      <c r="CR90" s="376" t="s">
        <v>720</v>
      </c>
      <c r="CS90" s="376" t="s">
        <v>720</v>
      </c>
      <c r="CT90" s="376" t="s">
        <v>720</v>
      </c>
    </row>
    <row r="91" spans="1:98" s="346" customFormat="1" ht="15" x14ac:dyDescent="0.25">
      <c r="A91" s="507" t="s">
        <v>702</v>
      </c>
      <c r="B91" s="508"/>
      <c r="C91" s="508"/>
      <c r="D91" s="508"/>
      <c r="E91" s="508"/>
      <c r="F91" s="508"/>
      <c r="G91" s="508"/>
      <c r="H91" s="508"/>
      <c r="I91" s="508"/>
      <c r="J91" s="508"/>
      <c r="K91" s="508"/>
      <c r="L91" s="508"/>
      <c r="M91" s="508"/>
      <c r="N91" s="508"/>
      <c r="O91" s="508"/>
      <c r="P91" s="508"/>
      <c r="Q91" s="508"/>
      <c r="R91" s="508"/>
      <c r="S91" s="508"/>
      <c r="T91" s="508"/>
      <c r="U91" s="508"/>
      <c r="V91" s="508"/>
      <c r="W91" s="508"/>
      <c r="X91" s="508"/>
      <c r="Y91" s="508"/>
      <c r="Z91" s="508"/>
      <c r="AA91" s="508"/>
      <c r="AB91" s="508"/>
      <c r="AC91" s="508"/>
      <c r="AD91" s="508"/>
      <c r="AE91" s="508"/>
      <c r="AF91" s="508"/>
      <c r="AG91" s="508"/>
      <c r="AH91" s="508"/>
      <c r="AI91" s="508"/>
      <c r="AJ91" s="508"/>
      <c r="AK91" s="509">
        <v>-1772154130.4139996</v>
      </c>
      <c r="AL91" s="510"/>
      <c r="AM91" s="376">
        <v>-1151678043.2191653</v>
      </c>
      <c r="AN91" s="376">
        <v>-892558028.99503446</v>
      </c>
      <c r="AO91" s="376">
        <v>-635161090.29959488</v>
      </c>
      <c r="AP91" s="376">
        <v>-295233028.55594122</v>
      </c>
      <c r="AQ91" s="376">
        <v>128311708.63160485</v>
      </c>
      <c r="AR91" s="376">
        <v>561042827.41506624</v>
      </c>
      <c r="AS91" s="376">
        <v>927722694.55582428</v>
      </c>
      <c r="AT91" s="376">
        <v>1227830480.9130788</v>
      </c>
      <c r="AU91" s="376">
        <v>1536378044.4885514</v>
      </c>
      <c r="AV91" s="376">
        <v>1929201922.0743906</v>
      </c>
      <c r="AW91" s="376">
        <v>2406548159.3421345</v>
      </c>
      <c r="AX91" s="376">
        <v>2895202024.0021763</v>
      </c>
      <c r="AY91" s="376">
        <v>3319691994.4401264</v>
      </c>
      <c r="AZ91" s="376">
        <v>3679256322.6706429</v>
      </c>
      <c r="BA91" s="376">
        <v>4048955885.657258</v>
      </c>
      <c r="BB91" s="376">
        <v>4504974875.3010969</v>
      </c>
      <c r="BC91" s="376">
        <v>5049004007.1852694</v>
      </c>
      <c r="BD91" s="376">
        <v>5606868225.3522434</v>
      </c>
      <c r="BE91" s="376">
        <v>6103096621.464489</v>
      </c>
      <c r="BF91" s="376">
        <v>6537060050.8338356</v>
      </c>
      <c r="BG91" s="376">
        <v>6982820863.6380167</v>
      </c>
      <c r="BH91" s="376">
        <v>7518261534.6000299</v>
      </c>
      <c r="BI91" s="376">
        <v>8144498014.0384426</v>
      </c>
      <c r="BJ91" s="376" t="s">
        <v>720</v>
      </c>
      <c r="BK91" s="376" t="s">
        <v>720</v>
      </c>
      <c r="BL91" s="376" t="s">
        <v>720</v>
      </c>
      <c r="BM91" s="376" t="s">
        <v>720</v>
      </c>
      <c r="BN91" s="376" t="s">
        <v>720</v>
      </c>
      <c r="BO91" s="376" t="s">
        <v>720</v>
      </c>
      <c r="BP91" s="376" t="s">
        <v>720</v>
      </c>
      <c r="BQ91" s="376" t="s">
        <v>720</v>
      </c>
      <c r="BR91" s="376" t="s">
        <v>720</v>
      </c>
      <c r="BS91" s="376" t="s">
        <v>720</v>
      </c>
      <c r="BT91" s="376" t="s">
        <v>720</v>
      </c>
      <c r="BU91" s="376" t="s">
        <v>720</v>
      </c>
      <c r="BV91" s="376" t="s">
        <v>720</v>
      </c>
      <c r="BW91" s="376" t="s">
        <v>720</v>
      </c>
      <c r="BX91" s="376" t="s">
        <v>720</v>
      </c>
      <c r="BY91" s="376" t="s">
        <v>720</v>
      </c>
      <c r="BZ91" s="376" t="s">
        <v>720</v>
      </c>
      <c r="CA91" s="376" t="s">
        <v>720</v>
      </c>
      <c r="CB91" s="376" t="s">
        <v>720</v>
      </c>
      <c r="CC91" s="376" t="s">
        <v>720</v>
      </c>
      <c r="CD91" s="376" t="s">
        <v>720</v>
      </c>
      <c r="CE91" s="376" t="s">
        <v>720</v>
      </c>
      <c r="CF91" s="376" t="s">
        <v>720</v>
      </c>
      <c r="CG91" s="376" t="s">
        <v>720</v>
      </c>
      <c r="CH91" s="376" t="s">
        <v>720</v>
      </c>
      <c r="CI91" s="376" t="s">
        <v>720</v>
      </c>
      <c r="CJ91" s="376" t="s">
        <v>720</v>
      </c>
      <c r="CK91" s="376" t="s">
        <v>720</v>
      </c>
      <c r="CL91" s="376" t="s">
        <v>720</v>
      </c>
      <c r="CM91" s="376" t="s">
        <v>720</v>
      </c>
      <c r="CN91" s="376" t="s">
        <v>720</v>
      </c>
      <c r="CO91" s="376" t="s">
        <v>720</v>
      </c>
      <c r="CP91" s="376" t="s">
        <v>720</v>
      </c>
      <c r="CQ91" s="376" t="s">
        <v>720</v>
      </c>
      <c r="CR91" s="376" t="s">
        <v>720</v>
      </c>
      <c r="CS91" s="376" t="s">
        <v>720</v>
      </c>
      <c r="CT91" s="376" t="s">
        <v>720</v>
      </c>
    </row>
    <row r="92" spans="1:98" x14ac:dyDescent="0.25">
      <c r="A92" s="507" t="s">
        <v>429</v>
      </c>
      <c r="B92" s="508"/>
      <c r="C92" s="508"/>
      <c r="D92" s="508"/>
      <c r="E92" s="508"/>
      <c r="F92" s="508"/>
      <c r="G92" s="508"/>
      <c r="H92" s="508"/>
      <c r="I92" s="508"/>
      <c r="J92" s="508"/>
      <c r="K92" s="508"/>
      <c r="L92" s="508"/>
      <c r="M92" s="508"/>
      <c r="N92" s="508"/>
      <c r="O92" s="508"/>
      <c r="P92" s="508"/>
      <c r="Q92" s="508"/>
      <c r="R92" s="508"/>
      <c r="S92" s="508"/>
      <c r="T92" s="508"/>
      <c r="U92" s="508"/>
      <c r="V92" s="508"/>
      <c r="W92" s="508"/>
      <c r="X92" s="508"/>
      <c r="Y92" s="508"/>
      <c r="Z92" s="508"/>
      <c r="AA92" s="508"/>
      <c r="AB92" s="508"/>
      <c r="AC92" s="508"/>
      <c r="AD92" s="508"/>
      <c r="AE92" s="508"/>
      <c r="AF92" s="508"/>
      <c r="AG92" s="508"/>
      <c r="AH92" s="508"/>
      <c r="AI92" s="508"/>
      <c r="AJ92" s="508"/>
      <c r="AK92" s="511">
        <v>1</v>
      </c>
      <c r="AL92" s="512"/>
      <c r="AM92" s="383">
        <v>0.87657784011220197</v>
      </c>
      <c r="AN92" s="383">
        <v>0.76838870977577312</v>
      </c>
      <c r="AO92" s="383">
        <v>0.6735525155818487</v>
      </c>
      <c r="AP92" s="383">
        <v>0.59042120931087727</v>
      </c>
      <c r="AQ92" s="383">
        <v>0.51755014841416302</v>
      </c>
      <c r="AR92" s="383">
        <v>0.45367299124663668</v>
      </c>
      <c r="AS92" s="383">
        <v>0.39767969078421861</v>
      </c>
      <c r="AT92" s="383">
        <v>0.34859720440411868</v>
      </c>
      <c r="AU92" s="383">
        <v>0.30557258450571412</v>
      </c>
      <c r="AV92" s="383">
        <v>0.26785815612352221</v>
      </c>
      <c r="AW92" s="383">
        <v>0.23479852395119405</v>
      </c>
      <c r="AX92" s="383">
        <v>0.20581918298667082</v>
      </c>
      <c r="AY92" s="383">
        <v>0.18041653487611395</v>
      </c>
      <c r="AZ92" s="383">
        <v>0.15814913646223175</v>
      </c>
      <c r="BA92" s="383">
        <v>0.13863002845567296</v>
      </c>
      <c r="BB92" s="383">
        <v>0.12152001091836692</v>
      </c>
      <c r="BC92" s="383">
        <v>0.10652174870123327</v>
      </c>
      <c r="BD92" s="383">
        <v>9.3374604401501818E-2</v>
      </c>
      <c r="BE92" s="383">
        <v>8.1850109047599762E-2</v>
      </c>
      <c r="BF92" s="383">
        <v>7.1747991801893202E-2</v>
      </c>
      <c r="BG92" s="383">
        <v>6.2892699686091513E-2</v>
      </c>
      <c r="BH92" s="383">
        <v>5.5130346849659465E-2</v>
      </c>
      <c r="BI92" s="383">
        <v>4.8326040366111024E-2</v>
      </c>
      <c r="BJ92" s="383" t="s">
        <v>720</v>
      </c>
      <c r="BK92" s="383" t="s">
        <v>720</v>
      </c>
      <c r="BL92" s="383" t="s">
        <v>720</v>
      </c>
      <c r="BM92" s="383" t="s">
        <v>720</v>
      </c>
      <c r="BN92" s="383" t="s">
        <v>720</v>
      </c>
      <c r="BO92" s="383" t="s">
        <v>720</v>
      </c>
      <c r="BP92" s="383" t="s">
        <v>720</v>
      </c>
      <c r="BQ92" s="383" t="s">
        <v>720</v>
      </c>
      <c r="BR92" s="383" t="s">
        <v>720</v>
      </c>
      <c r="BS92" s="383" t="s">
        <v>720</v>
      </c>
      <c r="BT92" s="383" t="s">
        <v>720</v>
      </c>
      <c r="BU92" s="383" t="s">
        <v>720</v>
      </c>
      <c r="BV92" s="383" t="s">
        <v>720</v>
      </c>
      <c r="BW92" s="383" t="s">
        <v>720</v>
      </c>
      <c r="BX92" s="383" t="s">
        <v>720</v>
      </c>
      <c r="BY92" s="383" t="s">
        <v>720</v>
      </c>
      <c r="BZ92" s="383" t="s">
        <v>720</v>
      </c>
      <c r="CA92" s="383" t="s">
        <v>720</v>
      </c>
      <c r="CB92" s="383" t="s">
        <v>720</v>
      </c>
      <c r="CC92" s="383" t="s">
        <v>720</v>
      </c>
      <c r="CD92" s="383" t="s">
        <v>720</v>
      </c>
      <c r="CE92" s="383" t="s">
        <v>720</v>
      </c>
      <c r="CF92" s="383" t="s">
        <v>720</v>
      </c>
      <c r="CG92" s="383" t="s">
        <v>720</v>
      </c>
      <c r="CH92" s="383" t="s">
        <v>720</v>
      </c>
      <c r="CI92" s="383" t="s">
        <v>720</v>
      </c>
      <c r="CJ92" s="383" t="s">
        <v>720</v>
      </c>
      <c r="CK92" s="383" t="s">
        <v>720</v>
      </c>
      <c r="CL92" s="383" t="s">
        <v>720</v>
      </c>
      <c r="CM92" s="383" t="s">
        <v>720</v>
      </c>
      <c r="CN92" s="383" t="s">
        <v>720</v>
      </c>
      <c r="CO92" s="383" t="s">
        <v>720</v>
      </c>
      <c r="CP92" s="383" t="s">
        <v>720</v>
      </c>
      <c r="CQ92" s="383" t="s">
        <v>720</v>
      </c>
      <c r="CR92" s="383" t="s">
        <v>720</v>
      </c>
      <c r="CS92" s="383" t="s">
        <v>720</v>
      </c>
      <c r="CT92" s="383" t="s">
        <v>720</v>
      </c>
    </row>
    <row r="93" spans="1:98" s="346" customFormat="1" ht="14.25" x14ac:dyDescent="0.25">
      <c r="A93" s="494" t="s">
        <v>703</v>
      </c>
      <c r="B93" s="495"/>
      <c r="C93" s="495"/>
      <c r="D93" s="495"/>
      <c r="E93" s="495"/>
      <c r="F93" s="495"/>
      <c r="G93" s="495"/>
      <c r="H93" s="495"/>
      <c r="I93" s="495"/>
      <c r="J93" s="495"/>
      <c r="K93" s="495"/>
      <c r="L93" s="495"/>
      <c r="M93" s="495"/>
      <c r="N93" s="495"/>
      <c r="O93" s="495"/>
      <c r="P93" s="495"/>
      <c r="Q93" s="495"/>
      <c r="R93" s="495"/>
      <c r="S93" s="495"/>
      <c r="T93" s="495"/>
      <c r="U93" s="495"/>
      <c r="V93" s="495"/>
      <c r="W93" s="495"/>
      <c r="X93" s="495"/>
      <c r="Y93" s="495"/>
      <c r="Z93" s="495"/>
      <c r="AA93" s="495"/>
      <c r="AB93" s="495"/>
      <c r="AC93" s="495"/>
      <c r="AD93" s="495"/>
      <c r="AE93" s="495"/>
      <c r="AF93" s="495"/>
      <c r="AG93" s="495"/>
      <c r="AH93" s="495"/>
      <c r="AI93" s="495"/>
      <c r="AJ93" s="495"/>
      <c r="AK93" s="503">
        <v>-1772154130.4139996</v>
      </c>
      <c r="AL93" s="504"/>
      <c r="AM93" s="384">
        <v>543895588.35451806</v>
      </c>
      <c r="AN93" s="384">
        <v>199104893.40675989</v>
      </c>
      <c r="AO93" s="384">
        <v>173370355.56138027</v>
      </c>
      <c r="AP93" s="384">
        <v>200700737.29339054</v>
      </c>
      <c r="AQ93" s="384">
        <v>219205641.59145215</v>
      </c>
      <c r="AR93" s="384">
        <v>196318421.06399655</v>
      </c>
      <c r="AS93" s="384">
        <v>145821136.181335</v>
      </c>
      <c r="AT93" s="384">
        <v>104616735.34404738</v>
      </c>
      <c r="AU93" s="384">
        <v>94283676.444698274</v>
      </c>
      <c r="AV93" s="384">
        <v>105221079.53143513</v>
      </c>
      <c r="AW93" s="384">
        <v>112080191.92412275</v>
      </c>
      <c r="AX93" s="384">
        <v>100574339.18760908</v>
      </c>
      <c r="AY93" s="384">
        <v>76585009.556079015</v>
      </c>
      <c r="AZ93" s="384">
        <v>56864788.012278669</v>
      </c>
      <c r="BA93" s="384">
        <v>51251460.936884321</v>
      </c>
      <c r="BB93" s="384">
        <v>55415432.600501969</v>
      </c>
      <c r="BC93" s="384">
        <v>57950934.47271587</v>
      </c>
      <c r="BD93" s="384">
        <v>52090350.681094348</v>
      </c>
      <c r="BE93" s="384">
        <v>40616348.33430282</v>
      </c>
      <c r="BF93" s="384">
        <v>31136004.572713342</v>
      </c>
      <c r="BG93" s="384">
        <v>28035100.931521434</v>
      </c>
      <c r="BH93" s="384">
        <v>29519029.907550171</v>
      </c>
      <c r="BI93" s="384">
        <v>30263529.384071987</v>
      </c>
      <c r="BJ93" s="384" t="s">
        <v>720</v>
      </c>
      <c r="BK93" s="384" t="s">
        <v>720</v>
      </c>
      <c r="BL93" s="384" t="s">
        <v>720</v>
      </c>
      <c r="BM93" s="384" t="s">
        <v>720</v>
      </c>
      <c r="BN93" s="384" t="s">
        <v>720</v>
      </c>
      <c r="BO93" s="384" t="s">
        <v>720</v>
      </c>
      <c r="BP93" s="384" t="s">
        <v>720</v>
      </c>
      <c r="BQ93" s="384" t="s">
        <v>720</v>
      </c>
      <c r="BR93" s="384" t="s">
        <v>720</v>
      </c>
      <c r="BS93" s="384" t="s">
        <v>720</v>
      </c>
      <c r="BT93" s="384" t="s">
        <v>720</v>
      </c>
      <c r="BU93" s="384" t="s">
        <v>720</v>
      </c>
      <c r="BV93" s="384" t="s">
        <v>720</v>
      </c>
      <c r="BW93" s="384" t="s">
        <v>720</v>
      </c>
      <c r="BX93" s="384" t="s">
        <v>720</v>
      </c>
      <c r="BY93" s="384" t="s">
        <v>720</v>
      </c>
      <c r="BZ93" s="384" t="s">
        <v>720</v>
      </c>
      <c r="CA93" s="384" t="s">
        <v>720</v>
      </c>
      <c r="CB93" s="384" t="s">
        <v>720</v>
      </c>
      <c r="CC93" s="384" t="s">
        <v>720</v>
      </c>
      <c r="CD93" s="384" t="s">
        <v>720</v>
      </c>
      <c r="CE93" s="384" t="s">
        <v>720</v>
      </c>
      <c r="CF93" s="384" t="s">
        <v>720</v>
      </c>
      <c r="CG93" s="384" t="s">
        <v>720</v>
      </c>
      <c r="CH93" s="384" t="s">
        <v>720</v>
      </c>
      <c r="CI93" s="384" t="s">
        <v>720</v>
      </c>
      <c r="CJ93" s="384" t="s">
        <v>720</v>
      </c>
      <c r="CK93" s="384" t="s">
        <v>720</v>
      </c>
      <c r="CL93" s="384" t="s">
        <v>720</v>
      </c>
      <c r="CM93" s="384" t="s">
        <v>720</v>
      </c>
      <c r="CN93" s="384" t="s">
        <v>720</v>
      </c>
      <c r="CO93" s="384" t="s">
        <v>720</v>
      </c>
      <c r="CP93" s="384" t="s">
        <v>720</v>
      </c>
      <c r="CQ93" s="384" t="s">
        <v>720</v>
      </c>
      <c r="CR93" s="384" t="s">
        <v>720</v>
      </c>
      <c r="CS93" s="384" t="s">
        <v>720</v>
      </c>
      <c r="CT93" s="384" t="s">
        <v>720</v>
      </c>
    </row>
    <row r="94" spans="1:98" s="346" customFormat="1" ht="14.25" x14ac:dyDescent="0.25">
      <c r="A94" s="494" t="s">
        <v>704</v>
      </c>
      <c r="B94" s="495"/>
      <c r="C94" s="495"/>
      <c r="D94" s="495"/>
      <c r="E94" s="495"/>
      <c r="F94" s="495"/>
      <c r="G94" s="495"/>
      <c r="H94" s="495"/>
      <c r="I94" s="495"/>
      <c r="J94" s="495"/>
      <c r="K94" s="495"/>
      <c r="L94" s="495"/>
      <c r="M94" s="495"/>
      <c r="N94" s="495"/>
      <c r="O94" s="495"/>
      <c r="P94" s="495"/>
      <c r="Q94" s="495"/>
      <c r="R94" s="495"/>
      <c r="S94" s="495"/>
      <c r="T94" s="495"/>
      <c r="U94" s="495"/>
      <c r="V94" s="495"/>
      <c r="W94" s="495"/>
      <c r="X94" s="495"/>
      <c r="Y94" s="495"/>
      <c r="Z94" s="495"/>
      <c r="AA94" s="495"/>
      <c r="AB94" s="495"/>
      <c r="AC94" s="495"/>
      <c r="AD94" s="495"/>
      <c r="AE94" s="495"/>
      <c r="AF94" s="495"/>
      <c r="AG94" s="495"/>
      <c r="AH94" s="495"/>
      <c r="AI94" s="495"/>
      <c r="AJ94" s="495"/>
      <c r="AK94" s="503">
        <v>-1772154130.4139996</v>
      </c>
      <c r="AL94" s="504"/>
      <c r="AM94" s="384">
        <v>-1228258542.0594816</v>
      </c>
      <c r="AN94" s="384">
        <v>-1029153648.6527218</v>
      </c>
      <c r="AO94" s="384">
        <v>-855783293.0913415</v>
      </c>
      <c r="AP94" s="384">
        <v>-655082555.79795098</v>
      </c>
      <c r="AQ94" s="384">
        <v>-435876914.20649886</v>
      </c>
      <c r="AR94" s="384">
        <v>-239558493.14250231</v>
      </c>
      <c r="AS94" s="384">
        <v>-93737356.961167306</v>
      </c>
      <c r="AT94" s="384">
        <v>10879378.382880077</v>
      </c>
      <c r="AU94" s="384">
        <v>105163054.82757835</v>
      </c>
      <c r="AV94" s="384">
        <v>210384134.3590135</v>
      </c>
      <c r="AW94" s="384">
        <v>322464326.28313625</v>
      </c>
      <c r="AX94" s="384">
        <v>423038665.47074533</v>
      </c>
      <c r="AY94" s="384">
        <v>499623675.02682436</v>
      </c>
      <c r="AZ94" s="384">
        <v>556488463.03910303</v>
      </c>
      <c r="BA94" s="384">
        <v>607739923.97598732</v>
      </c>
      <c r="BB94" s="384">
        <v>663155356.57648933</v>
      </c>
      <c r="BC94" s="384">
        <v>721106291.04920518</v>
      </c>
      <c r="BD94" s="384">
        <v>773196641.73029947</v>
      </c>
      <c r="BE94" s="384">
        <v>813812990.06460226</v>
      </c>
      <c r="BF94" s="384">
        <v>844948994.63731563</v>
      </c>
      <c r="BG94" s="384">
        <v>872984095.56883705</v>
      </c>
      <c r="BH94" s="384">
        <v>902503125.47638726</v>
      </c>
      <c r="BI94" s="384">
        <v>932766654.86045921</v>
      </c>
      <c r="BJ94" s="384">
        <v>932766654.86045921</v>
      </c>
      <c r="BK94" s="384">
        <v>932766654.86045921</v>
      </c>
      <c r="BL94" s="384">
        <v>932766654.86045921</v>
      </c>
      <c r="BM94" s="384">
        <v>932766654.86045921</v>
      </c>
      <c r="BN94" s="384">
        <v>932766654.86045921</v>
      </c>
      <c r="BO94" s="384">
        <v>932766654.86045921</v>
      </c>
      <c r="BP94" s="384">
        <v>932766654.86045921</v>
      </c>
      <c r="BQ94" s="384">
        <v>932766654.86045921</v>
      </c>
      <c r="BR94" s="384">
        <v>932766654.86045921</v>
      </c>
      <c r="BS94" s="384">
        <v>932766654.86045921</v>
      </c>
      <c r="BT94" s="384">
        <v>932766654.86045921</v>
      </c>
      <c r="BU94" s="384">
        <v>932766654.86045921</v>
      </c>
      <c r="BV94" s="384">
        <v>932766654.86045921</v>
      </c>
      <c r="BW94" s="384">
        <v>932766654.86045921</v>
      </c>
      <c r="BX94" s="384">
        <v>932766654.86045921</v>
      </c>
      <c r="BY94" s="384">
        <v>932766654.86045921</v>
      </c>
      <c r="BZ94" s="384">
        <v>932766654.86045921</v>
      </c>
      <c r="CA94" s="384">
        <v>932766654.86045921</v>
      </c>
      <c r="CB94" s="384">
        <v>932766654.86045921</v>
      </c>
      <c r="CC94" s="384">
        <v>932766654.86045921</v>
      </c>
      <c r="CD94" s="384">
        <v>932766654.86045921</v>
      </c>
      <c r="CE94" s="384">
        <v>932766654.86045921</v>
      </c>
      <c r="CF94" s="384">
        <v>932766654.86045921</v>
      </c>
      <c r="CG94" s="384">
        <v>932766654.86045921</v>
      </c>
      <c r="CH94" s="384">
        <v>932766654.86045921</v>
      </c>
      <c r="CI94" s="384">
        <v>932766654.86045921</v>
      </c>
      <c r="CJ94" s="384">
        <v>932766654.86045921</v>
      </c>
      <c r="CK94" s="384">
        <v>932766654.86045921</v>
      </c>
      <c r="CL94" s="384">
        <v>932766654.86045921</v>
      </c>
      <c r="CM94" s="384">
        <v>932766654.86045921</v>
      </c>
      <c r="CN94" s="384">
        <v>932766654.86045921</v>
      </c>
      <c r="CO94" s="384">
        <v>932766654.86045921</v>
      </c>
      <c r="CP94" s="384">
        <v>932766654.86045921</v>
      </c>
      <c r="CQ94" s="384">
        <v>932766654.86045921</v>
      </c>
      <c r="CR94" s="384">
        <v>932766654.86045921</v>
      </c>
      <c r="CS94" s="384">
        <v>932766654.86045921</v>
      </c>
      <c r="CT94" s="384">
        <v>932766654.86045921</v>
      </c>
    </row>
    <row r="95" spans="1:98" s="346" customFormat="1" ht="14.25" x14ac:dyDescent="0.25">
      <c r="A95" s="494" t="s">
        <v>705</v>
      </c>
      <c r="B95" s="495"/>
      <c r="C95" s="495"/>
      <c r="D95" s="495"/>
      <c r="E95" s="495"/>
      <c r="F95" s="495"/>
      <c r="G95" s="495"/>
      <c r="H95" s="495"/>
      <c r="I95" s="495"/>
      <c r="J95" s="495"/>
      <c r="K95" s="495"/>
      <c r="L95" s="495"/>
      <c r="M95" s="495"/>
      <c r="N95" s="495"/>
      <c r="O95" s="495"/>
      <c r="P95" s="495"/>
      <c r="Q95" s="495"/>
      <c r="R95" s="495"/>
      <c r="S95" s="495"/>
      <c r="T95" s="495"/>
      <c r="U95" s="495"/>
      <c r="V95" s="495"/>
      <c r="W95" s="495"/>
      <c r="X95" s="495"/>
      <c r="Y95" s="495"/>
      <c r="Z95" s="495"/>
      <c r="AA95" s="495"/>
      <c r="AB95" s="495"/>
      <c r="AC95" s="495"/>
      <c r="AD95" s="495"/>
      <c r="AE95" s="495"/>
      <c r="AF95" s="495"/>
      <c r="AG95" s="495"/>
      <c r="AH95" s="495"/>
      <c r="AI95" s="495"/>
      <c r="AJ95" s="495"/>
      <c r="AK95" s="505">
        <v>0</v>
      </c>
      <c r="AL95" s="506"/>
      <c r="AM95" s="385">
        <v>0</v>
      </c>
      <c r="AN95" s="385">
        <v>0</v>
      </c>
      <c r="AO95" s="385">
        <v>0</v>
      </c>
      <c r="AP95" s="385">
        <v>0</v>
      </c>
      <c r="AQ95" s="385">
        <v>2.5239975044083707E-2</v>
      </c>
      <c r="AR95" s="385">
        <v>8.7641770248624296E-2</v>
      </c>
      <c r="AS95" s="385">
        <v>0.12243371369862155</v>
      </c>
      <c r="AT95" s="385">
        <v>0.14275036097629168</v>
      </c>
      <c r="AU95" s="385">
        <v>0.15818983193054792</v>
      </c>
      <c r="AV95" s="385">
        <v>0.17263323010915221</v>
      </c>
      <c r="AW95" s="385">
        <v>0.18535679848723419</v>
      </c>
      <c r="AX95" s="385">
        <v>0.19486273486707839</v>
      </c>
      <c r="AY95" s="385">
        <v>0.20104589999277822</v>
      </c>
      <c r="AZ95" s="385">
        <v>0.20507492326775911</v>
      </c>
      <c r="BA95" s="385">
        <v>0.20830722237213228</v>
      </c>
      <c r="BB95" s="385">
        <v>0.21141946006472545</v>
      </c>
      <c r="BC95" s="385">
        <v>0.21430777131063561</v>
      </c>
      <c r="BD95" s="385">
        <v>0.21661691897901525</v>
      </c>
      <c r="BE95" s="385">
        <v>0.21823269083204222</v>
      </c>
      <c r="BF95" s="385">
        <v>0.21935540621649929</v>
      </c>
      <c r="BG95" s="385">
        <v>0.22027700409629447</v>
      </c>
      <c r="BH95" s="385">
        <v>0.22116241479943555</v>
      </c>
      <c r="BI95" s="385">
        <v>0.22199008355504612</v>
      </c>
      <c r="BJ95" s="385" t="s">
        <v>720</v>
      </c>
      <c r="BK95" s="385" t="s">
        <v>720</v>
      </c>
      <c r="BL95" s="385" t="s">
        <v>720</v>
      </c>
      <c r="BM95" s="385" t="s">
        <v>720</v>
      </c>
      <c r="BN95" s="385" t="s">
        <v>720</v>
      </c>
      <c r="BO95" s="385" t="s">
        <v>720</v>
      </c>
      <c r="BP95" s="385" t="s">
        <v>720</v>
      </c>
      <c r="BQ95" s="385" t="s">
        <v>720</v>
      </c>
      <c r="BR95" s="385" t="s">
        <v>720</v>
      </c>
      <c r="BS95" s="385" t="s">
        <v>720</v>
      </c>
      <c r="BT95" s="385" t="s">
        <v>720</v>
      </c>
      <c r="BU95" s="385" t="s">
        <v>720</v>
      </c>
      <c r="BV95" s="385" t="s">
        <v>720</v>
      </c>
      <c r="BW95" s="385" t="s">
        <v>720</v>
      </c>
      <c r="BX95" s="385" t="s">
        <v>720</v>
      </c>
      <c r="BY95" s="385" t="s">
        <v>720</v>
      </c>
      <c r="BZ95" s="385" t="s">
        <v>720</v>
      </c>
      <c r="CA95" s="385" t="s">
        <v>720</v>
      </c>
      <c r="CB95" s="385" t="s">
        <v>720</v>
      </c>
      <c r="CC95" s="385" t="s">
        <v>720</v>
      </c>
      <c r="CD95" s="385" t="s">
        <v>720</v>
      </c>
      <c r="CE95" s="385" t="s">
        <v>720</v>
      </c>
      <c r="CF95" s="385" t="s">
        <v>720</v>
      </c>
      <c r="CG95" s="385" t="s">
        <v>720</v>
      </c>
      <c r="CH95" s="385" t="s">
        <v>720</v>
      </c>
      <c r="CI95" s="385" t="s">
        <v>720</v>
      </c>
      <c r="CJ95" s="385" t="s">
        <v>720</v>
      </c>
      <c r="CK95" s="385" t="s">
        <v>720</v>
      </c>
      <c r="CL95" s="385" t="s">
        <v>720</v>
      </c>
      <c r="CM95" s="385" t="s">
        <v>720</v>
      </c>
      <c r="CN95" s="385" t="s">
        <v>720</v>
      </c>
      <c r="CO95" s="385" t="s">
        <v>720</v>
      </c>
      <c r="CP95" s="385" t="s">
        <v>720</v>
      </c>
      <c r="CQ95" s="385" t="s">
        <v>720</v>
      </c>
      <c r="CR95" s="385" t="s">
        <v>720</v>
      </c>
      <c r="CS95" s="385" t="s">
        <v>720</v>
      </c>
      <c r="CT95" s="385" t="s">
        <v>720</v>
      </c>
    </row>
    <row r="96" spans="1:98" s="346" customFormat="1" ht="14.25" x14ac:dyDescent="0.25">
      <c r="A96" s="494" t="s">
        <v>706</v>
      </c>
      <c r="B96" s="495"/>
      <c r="C96" s="495"/>
      <c r="D96" s="495"/>
      <c r="E96" s="495"/>
      <c r="F96" s="495"/>
      <c r="G96" s="495"/>
      <c r="H96" s="495"/>
      <c r="I96" s="495"/>
      <c r="J96" s="495"/>
      <c r="K96" s="495"/>
      <c r="L96" s="495"/>
      <c r="M96" s="495"/>
      <c r="N96" s="495"/>
      <c r="O96" s="495"/>
      <c r="P96" s="495"/>
      <c r="Q96" s="495"/>
      <c r="R96" s="495"/>
      <c r="S96" s="495"/>
      <c r="T96" s="495"/>
      <c r="U96" s="495"/>
      <c r="V96" s="495"/>
      <c r="W96" s="495"/>
      <c r="X96" s="495"/>
      <c r="Y96" s="495"/>
      <c r="Z96" s="495"/>
      <c r="AA96" s="495"/>
      <c r="AB96" s="495"/>
      <c r="AC96" s="495"/>
      <c r="AD96" s="495"/>
      <c r="AE96" s="495"/>
      <c r="AF96" s="495"/>
      <c r="AG96" s="495"/>
      <c r="AH96" s="495"/>
      <c r="AI96" s="495"/>
      <c r="AJ96" s="495"/>
      <c r="AK96" s="496">
        <v>0</v>
      </c>
      <c r="AL96" s="497"/>
      <c r="AM96" s="386">
        <v>0</v>
      </c>
      <c r="AN96" s="386">
        <v>0</v>
      </c>
      <c r="AO96" s="386">
        <v>0</v>
      </c>
      <c r="AP96" s="386">
        <v>0</v>
      </c>
      <c r="AQ96" s="386">
        <v>4.697052761218024</v>
      </c>
      <c r="AR96" s="386">
        <v>0</v>
      </c>
      <c r="AS96" s="386">
        <v>0</v>
      </c>
      <c r="AT96" s="386">
        <v>0</v>
      </c>
      <c r="AU96" s="386">
        <v>0</v>
      </c>
      <c r="AV96" s="386">
        <v>0</v>
      </c>
      <c r="AW96" s="386">
        <v>0</v>
      </c>
      <c r="AX96" s="386">
        <v>0</v>
      </c>
      <c r="AY96" s="386">
        <v>0</v>
      </c>
      <c r="AZ96" s="386">
        <v>0</v>
      </c>
      <c r="BA96" s="386">
        <v>0</v>
      </c>
      <c r="BB96" s="386">
        <v>0</v>
      </c>
      <c r="BC96" s="386">
        <v>0</v>
      </c>
      <c r="BD96" s="386">
        <v>0</v>
      </c>
      <c r="BE96" s="386">
        <v>0</v>
      </c>
      <c r="BF96" s="386">
        <v>0</v>
      </c>
      <c r="BG96" s="386">
        <v>0</v>
      </c>
      <c r="BH96" s="386">
        <v>0</v>
      </c>
      <c r="BI96" s="386">
        <v>0</v>
      </c>
      <c r="BJ96" s="386" t="s">
        <v>720</v>
      </c>
      <c r="BK96" s="386" t="s">
        <v>720</v>
      </c>
      <c r="BL96" s="386" t="s">
        <v>720</v>
      </c>
      <c r="BM96" s="386" t="s">
        <v>720</v>
      </c>
      <c r="BN96" s="386" t="s">
        <v>720</v>
      </c>
      <c r="BO96" s="386" t="s">
        <v>720</v>
      </c>
      <c r="BP96" s="386" t="s">
        <v>720</v>
      </c>
      <c r="BQ96" s="386" t="s">
        <v>720</v>
      </c>
      <c r="BR96" s="386" t="s">
        <v>720</v>
      </c>
      <c r="BS96" s="386" t="s">
        <v>720</v>
      </c>
      <c r="BT96" s="386" t="s">
        <v>720</v>
      </c>
      <c r="BU96" s="386" t="s">
        <v>720</v>
      </c>
      <c r="BV96" s="386" t="s">
        <v>720</v>
      </c>
      <c r="BW96" s="386" t="s">
        <v>720</v>
      </c>
      <c r="BX96" s="386" t="s">
        <v>720</v>
      </c>
      <c r="BY96" s="386" t="s">
        <v>720</v>
      </c>
      <c r="BZ96" s="386" t="s">
        <v>720</v>
      </c>
      <c r="CA96" s="386" t="s">
        <v>720</v>
      </c>
      <c r="CB96" s="386" t="s">
        <v>720</v>
      </c>
      <c r="CC96" s="386" t="s">
        <v>720</v>
      </c>
      <c r="CD96" s="386" t="s">
        <v>720</v>
      </c>
      <c r="CE96" s="386" t="s">
        <v>720</v>
      </c>
      <c r="CF96" s="386" t="s">
        <v>720</v>
      </c>
      <c r="CG96" s="386" t="s">
        <v>720</v>
      </c>
      <c r="CH96" s="386" t="s">
        <v>720</v>
      </c>
      <c r="CI96" s="386" t="s">
        <v>720</v>
      </c>
      <c r="CJ96" s="386" t="s">
        <v>720</v>
      </c>
      <c r="CK96" s="386" t="s">
        <v>720</v>
      </c>
      <c r="CL96" s="386" t="s">
        <v>720</v>
      </c>
      <c r="CM96" s="386" t="s">
        <v>720</v>
      </c>
      <c r="CN96" s="386" t="s">
        <v>720</v>
      </c>
      <c r="CO96" s="386" t="s">
        <v>720</v>
      </c>
      <c r="CP96" s="386" t="s">
        <v>720</v>
      </c>
      <c r="CQ96" s="386" t="s">
        <v>720</v>
      </c>
      <c r="CR96" s="386" t="s">
        <v>720</v>
      </c>
      <c r="CS96" s="386" t="s">
        <v>720</v>
      </c>
      <c r="CT96" s="386" t="s">
        <v>720</v>
      </c>
    </row>
    <row r="97" spans="1:98" s="346" customFormat="1" ht="15" thickBot="1" x14ac:dyDescent="0.3">
      <c r="A97" s="498" t="s">
        <v>707</v>
      </c>
      <c r="B97" s="499"/>
      <c r="C97" s="499"/>
      <c r="D97" s="499"/>
      <c r="E97" s="499"/>
      <c r="F97" s="499"/>
      <c r="G97" s="499"/>
      <c r="H97" s="499"/>
      <c r="I97" s="499"/>
      <c r="J97" s="499"/>
      <c r="K97" s="499"/>
      <c r="L97" s="499"/>
      <c r="M97" s="499"/>
      <c r="N97" s="499"/>
      <c r="O97" s="499"/>
      <c r="P97" s="499"/>
      <c r="Q97" s="499"/>
      <c r="R97" s="499"/>
      <c r="S97" s="499"/>
      <c r="T97" s="499"/>
      <c r="U97" s="499"/>
      <c r="V97" s="499"/>
      <c r="W97" s="499"/>
      <c r="X97" s="499"/>
      <c r="Y97" s="499"/>
      <c r="Z97" s="499"/>
      <c r="AA97" s="499"/>
      <c r="AB97" s="499"/>
      <c r="AC97" s="499"/>
      <c r="AD97" s="499"/>
      <c r="AE97" s="499"/>
      <c r="AF97" s="499"/>
      <c r="AG97" s="499"/>
      <c r="AH97" s="499"/>
      <c r="AI97" s="499"/>
      <c r="AJ97" s="499"/>
      <c r="AK97" s="500">
        <v>0</v>
      </c>
      <c r="AL97" s="501"/>
      <c r="AM97" s="387">
        <v>0</v>
      </c>
      <c r="AN97" s="387">
        <v>0</v>
      </c>
      <c r="AO97" s="387">
        <v>0</v>
      </c>
      <c r="AP97" s="387">
        <v>0</v>
      </c>
      <c r="AQ97" s="387">
        <v>0</v>
      </c>
      <c r="AR97" s="387">
        <v>0</v>
      </c>
      <c r="AS97" s="387">
        <v>0</v>
      </c>
      <c r="AT97" s="387">
        <v>7.8960072846174976</v>
      </c>
      <c r="AU97" s="387">
        <v>0</v>
      </c>
      <c r="AV97" s="387">
        <v>0</v>
      </c>
      <c r="AW97" s="387">
        <v>0</v>
      </c>
      <c r="AX97" s="387">
        <v>0</v>
      </c>
      <c r="AY97" s="387">
        <v>0</v>
      </c>
      <c r="AZ97" s="387">
        <v>0</v>
      </c>
      <c r="BA97" s="387">
        <v>0</v>
      </c>
      <c r="BB97" s="387">
        <v>0</v>
      </c>
      <c r="BC97" s="387">
        <v>0</v>
      </c>
      <c r="BD97" s="387">
        <v>0</v>
      </c>
      <c r="BE97" s="387">
        <v>0</v>
      </c>
      <c r="BF97" s="387">
        <v>0</v>
      </c>
      <c r="BG97" s="387">
        <v>0</v>
      </c>
      <c r="BH97" s="387">
        <v>0</v>
      </c>
      <c r="BI97" s="387">
        <v>0</v>
      </c>
      <c r="BJ97" s="387" t="s">
        <v>720</v>
      </c>
      <c r="BK97" s="387" t="s">
        <v>720</v>
      </c>
      <c r="BL97" s="387" t="s">
        <v>720</v>
      </c>
      <c r="BM97" s="387" t="s">
        <v>720</v>
      </c>
      <c r="BN97" s="387" t="s">
        <v>720</v>
      </c>
      <c r="BO97" s="387" t="s">
        <v>720</v>
      </c>
      <c r="BP97" s="387" t="s">
        <v>720</v>
      </c>
      <c r="BQ97" s="387" t="s">
        <v>720</v>
      </c>
      <c r="BR97" s="387" t="s">
        <v>720</v>
      </c>
      <c r="BS97" s="387" t="s">
        <v>720</v>
      </c>
      <c r="BT97" s="387" t="s">
        <v>720</v>
      </c>
      <c r="BU97" s="387" t="s">
        <v>720</v>
      </c>
      <c r="BV97" s="387" t="s">
        <v>720</v>
      </c>
      <c r="BW97" s="387" t="s">
        <v>720</v>
      </c>
      <c r="BX97" s="387" t="s">
        <v>720</v>
      </c>
      <c r="BY97" s="387" t="s">
        <v>720</v>
      </c>
      <c r="BZ97" s="387" t="s">
        <v>720</v>
      </c>
      <c r="CA97" s="387" t="s">
        <v>720</v>
      </c>
      <c r="CB97" s="387" t="s">
        <v>720</v>
      </c>
      <c r="CC97" s="387" t="s">
        <v>720</v>
      </c>
      <c r="CD97" s="387" t="s">
        <v>720</v>
      </c>
      <c r="CE97" s="387" t="s">
        <v>720</v>
      </c>
      <c r="CF97" s="387" t="s">
        <v>720</v>
      </c>
      <c r="CG97" s="387" t="s">
        <v>720</v>
      </c>
      <c r="CH97" s="387" t="s">
        <v>720</v>
      </c>
      <c r="CI97" s="387" t="s">
        <v>720</v>
      </c>
      <c r="CJ97" s="387" t="s">
        <v>720</v>
      </c>
      <c r="CK97" s="387" t="s">
        <v>720</v>
      </c>
      <c r="CL97" s="387" t="s">
        <v>720</v>
      </c>
      <c r="CM97" s="387" t="s">
        <v>720</v>
      </c>
      <c r="CN97" s="387" t="s">
        <v>720</v>
      </c>
      <c r="CO97" s="387" t="s">
        <v>720</v>
      </c>
      <c r="CP97" s="387" t="s">
        <v>720</v>
      </c>
      <c r="CQ97" s="387" t="s">
        <v>720</v>
      </c>
      <c r="CR97" s="387" t="s">
        <v>720</v>
      </c>
      <c r="CS97" s="387" t="s">
        <v>720</v>
      </c>
      <c r="CT97" s="387" t="s">
        <v>720</v>
      </c>
    </row>
    <row r="98" spans="1:98" x14ac:dyDescent="0.25">
      <c r="AM98" s="388"/>
      <c r="AN98" s="388"/>
      <c r="AO98" s="388"/>
      <c r="AP98" s="388"/>
      <c r="AQ98" s="388"/>
      <c r="AR98" s="388"/>
      <c r="AS98" s="388"/>
      <c r="AT98" s="388"/>
    </row>
    <row r="99" spans="1:98" x14ac:dyDescent="0.25">
      <c r="A99" s="502"/>
      <c r="B99" s="502"/>
      <c r="C99" s="502"/>
      <c r="D99" s="502"/>
      <c r="E99" s="502"/>
      <c r="F99" s="502"/>
      <c r="G99" s="502"/>
      <c r="H99" s="502"/>
      <c r="I99" s="502"/>
      <c r="J99" s="502"/>
      <c r="K99" s="502"/>
      <c r="L99" s="502"/>
      <c r="M99" s="502"/>
      <c r="N99" s="502"/>
      <c r="O99" s="502"/>
      <c r="P99" s="502"/>
      <c r="Q99" s="502"/>
      <c r="R99" s="502"/>
      <c r="S99" s="502"/>
      <c r="T99" s="502"/>
      <c r="U99" s="502"/>
      <c r="V99" s="502"/>
      <c r="W99" s="502"/>
      <c r="X99" s="502"/>
      <c r="Y99" s="502"/>
      <c r="Z99" s="502"/>
      <c r="AA99" s="502"/>
      <c r="AB99" s="502"/>
      <c r="AC99" s="502"/>
      <c r="AD99" s="502"/>
      <c r="AE99" s="502"/>
      <c r="AF99" s="502"/>
      <c r="AG99" s="502"/>
      <c r="AH99" s="502"/>
      <c r="AI99" s="502"/>
      <c r="AJ99" s="502"/>
      <c r="AK99" s="502"/>
      <c r="AL99" s="502"/>
      <c r="AM99" s="502"/>
      <c r="AN99" s="502"/>
      <c r="AO99" s="502"/>
      <c r="AP99" s="502"/>
      <c r="AQ99" s="502"/>
      <c r="AR99" s="502"/>
      <c r="AS99" s="502"/>
      <c r="AT99" s="502"/>
      <c r="AU99" s="502"/>
    </row>
    <row r="101" spans="1:98" x14ac:dyDescent="0.25">
      <c r="AM101" s="388"/>
    </row>
    <row r="103" spans="1:98" x14ac:dyDescent="0.25">
      <c r="AM103" s="345" t="s">
        <v>400</v>
      </c>
    </row>
    <row r="104" spans="1:98" ht="27.75" x14ac:dyDescent="0.25">
      <c r="AL104" s="348"/>
    </row>
    <row r="105" spans="1:98" ht="27.75" x14ac:dyDescent="0.25">
      <c r="AL105" s="34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Normal="40" zoomScaleSheetLayoutView="85" workbookViewId="0">
      <selection activeCell="J48" sqref="J48"/>
    </sheetView>
  </sheetViews>
  <sheetFormatPr defaultRowHeight="15.75" x14ac:dyDescent="0.25"/>
  <cols>
    <col min="1" max="1" width="9.140625" style="65"/>
    <col min="2" max="2" width="92.5703125" style="65" customWidth="1"/>
    <col min="3" max="4" width="14" style="65" customWidth="1"/>
    <col min="5" max="6" width="14" style="65" hidden="1" customWidth="1"/>
    <col min="7" max="8" width="14" style="65" customWidth="1"/>
    <col min="9" max="10" width="16.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420" t="str">
        <f>'1. паспорт местоположение'!A5:C5</f>
        <v>Год раскрытия информации: 2026 год</v>
      </c>
      <c r="B5" s="420"/>
      <c r="C5" s="420"/>
      <c r="D5" s="420"/>
      <c r="E5" s="420"/>
      <c r="F5" s="420"/>
      <c r="G5" s="420"/>
      <c r="H5" s="420"/>
      <c r="I5" s="420"/>
      <c r="J5" s="420"/>
      <c r="K5" s="420"/>
      <c r="L5" s="42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424" t="s">
        <v>8</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421" t="s">
        <v>7</v>
      </c>
      <c r="B10" s="421"/>
      <c r="C10" s="421"/>
      <c r="D10" s="421"/>
      <c r="E10" s="421"/>
      <c r="F10" s="421"/>
      <c r="G10" s="421"/>
      <c r="H10" s="421"/>
      <c r="I10" s="421"/>
      <c r="J10" s="421"/>
      <c r="K10" s="421"/>
      <c r="L10" s="421"/>
    </row>
    <row r="11" spans="1:44" ht="18.75" x14ac:dyDescent="0.25">
      <c r="A11" s="424"/>
      <c r="B11" s="424"/>
      <c r="C11" s="424"/>
      <c r="D11" s="424"/>
      <c r="E11" s="424"/>
      <c r="F11" s="424"/>
      <c r="G11" s="424"/>
      <c r="H11" s="424"/>
      <c r="I11" s="424"/>
      <c r="J11" s="424"/>
      <c r="K11" s="424"/>
      <c r="L11" s="424"/>
    </row>
    <row r="12" spans="1:44" x14ac:dyDescent="0.25">
      <c r="A12" s="427" t="str">
        <f>'1. паспорт местоположение'!A12:C12</f>
        <v>L_NS2000.VL.0023</v>
      </c>
      <c r="B12" s="427"/>
      <c r="C12" s="427"/>
      <c r="D12" s="427"/>
      <c r="E12" s="427"/>
      <c r="F12" s="427"/>
      <c r="G12" s="427"/>
      <c r="H12" s="427"/>
      <c r="I12" s="427"/>
      <c r="J12" s="427"/>
      <c r="K12" s="427"/>
      <c r="L12" s="427"/>
    </row>
    <row r="13" spans="1:44" x14ac:dyDescent="0.25">
      <c r="A13" s="421" t="s">
        <v>6</v>
      </c>
      <c r="B13" s="421"/>
      <c r="C13" s="421"/>
      <c r="D13" s="421"/>
      <c r="E13" s="421"/>
      <c r="F13" s="421"/>
      <c r="G13" s="421"/>
      <c r="H13" s="421"/>
      <c r="I13" s="421"/>
      <c r="J13" s="421"/>
      <c r="K13" s="421"/>
      <c r="L13" s="421"/>
    </row>
    <row r="14" spans="1:44" ht="18.75" x14ac:dyDescent="0.25">
      <c r="A14" s="428"/>
      <c r="B14" s="428"/>
      <c r="C14" s="428"/>
      <c r="D14" s="428"/>
      <c r="E14" s="428"/>
      <c r="F14" s="428"/>
      <c r="G14" s="428"/>
      <c r="H14" s="428"/>
      <c r="I14" s="428"/>
      <c r="J14" s="428"/>
      <c r="K14" s="428"/>
      <c r="L14" s="428"/>
    </row>
    <row r="15" spans="1:44" ht="45.75" customHeight="1" x14ac:dyDescent="0.25">
      <c r="A15" s="42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26"/>
      <c r="C15" s="426"/>
      <c r="D15" s="426"/>
      <c r="E15" s="426"/>
      <c r="F15" s="426"/>
      <c r="G15" s="426"/>
      <c r="H15" s="426"/>
      <c r="I15" s="426"/>
      <c r="J15" s="426"/>
      <c r="K15" s="426"/>
      <c r="L15" s="426"/>
    </row>
    <row r="16" spans="1:44" x14ac:dyDescent="0.25">
      <c r="A16" s="421" t="s">
        <v>5</v>
      </c>
      <c r="B16" s="421"/>
      <c r="C16" s="421"/>
      <c r="D16" s="421"/>
      <c r="E16" s="421"/>
      <c r="F16" s="421"/>
      <c r="G16" s="421"/>
      <c r="H16" s="421"/>
      <c r="I16" s="421"/>
      <c r="J16" s="421"/>
      <c r="K16" s="421"/>
      <c r="L16" s="421"/>
    </row>
    <row r="17" spans="1:18" ht="15.75" customHeight="1" x14ac:dyDescent="0.25">
      <c r="L17" s="77"/>
    </row>
    <row r="18" spans="1:18" x14ac:dyDescent="0.25">
      <c r="K18" s="76"/>
    </row>
    <row r="19" spans="1:18" ht="15.75" customHeight="1" x14ac:dyDescent="0.25">
      <c r="A19" s="594" t="s">
        <v>349</v>
      </c>
      <c r="B19" s="594"/>
      <c r="C19" s="594"/>
      <c r="D19" s="594"/>
      <c r="E19" s="594"/>
      <c r="F19" s="594"/>
      <c r="G19" s="594"/>
      <c r="H19" s="594"/>
      <c r="I19" s="594"/>
      <c r="J19" s="594"/>
      <c r="K19" s="594"/>
      <c r="L19" s="594"/>
    </row>
    <row r="20" spans="1:18" x14ac:dyDescent="0.25">
      <c r="A20" s="160"/>
      <c r="B20" s="161"/>
      <c r="C20" s="160"/>
      <c r="D20" s="160"/>
      <c r="E20" s="160"/>
      <c r="F20" s="160"/>
      <c r="G20" s="173"/>
      <c r="H20" s="173"/>
      <c r="I20" s="162"/>
      <c r="J20" s="162"/>
      <c r="K20" s="162"/>
      <c r="L20" s="162"/>
    </row>
    <row r="21" spans="1:18" ht="19.5" customHeight="1" x14ac:dyDescent="0.25">
      <c r="A21" s="593" t="s">
        <v>181</v>
      </c>
      <c r="B21" s="593" t="s">
        <v>180</v>
      </c>
      <c r="C21" s="600" t="s">
        <v>285</v>
      </c>
      <c r="D21" s="600"/>
      <c r="E21" s="600"/>
      <c r="F21" s="600"/>
      <c r="G21" s="600"/>
      <c r="H21" s="600"/>
      <c r="I21" s="595" t="s">
        <v>179</v>
      </c>
      <c r="J21" s="597" t="s">
        <v>287</v>
      </c>
      <c r="K21" s="593" t="s">
        <v>178</v>
      </c>
      <c r="L21" s="596" t="s">
        <v>286</v>
      </c>
    </row>
    <row r="22" spans="1:18" ht="35.25" customHeight="1" x14ac:dyDescent="0.25">
      <c r="A22" s="593"/>
      <c r="B22" s="593"/>
      <c r="C22" s="601" t="s">
        <v>1</v>
      </c>
      <c r="D22" s="601"/>
      <c r="E22" s="303"/>
      <c r="F22" s="303"/>
      <c r="G22" s="602" t="s">
        <v>433</v>
      </c>
      <c r="H22" s="603"/>
      <c r="I22" s="595"/>
      <c r="J22" s="598"/>
      <c r="K22" s="593"/>
      <c r="L22" s="596"/>
    </row>
    <row r="23" spans="1:18" ht="35.25" customHeight="1" x14ac:dyDescent="0.25">
      <c r="A23" s="593"/>
      <c r="B23" s="593"/>
      <c r="C23" s="75" t="s">
        <v>177</v>
      </c>
      <c r="D23" s="75" t="s">
        <v>176</v>
      </c>
      <c r="E23" s="75"/>
      <c r="F23" s="75"/>
      <c r="G23" s="75" t="s">
        <v>177</v>
      </c>
      <c r="H23" s="75" t="s">
        <v>176</v>
      </c>
      <c r="I23" s="595"/>
      <c r="J23" s="599"/>
      <c r="K23" s="593"/>
      <c r="L23" s="596"/>
    </row>
    <row r="24" spans="1:18" x14ac:dyDescent="0.25">
      <c r="A24" s="158">
        <v>1</v>
      </c>
      <c r="B24" s="158">
        <v>2</v>
      </c>
      <c r="C24" s="75">
        <v>3</v>
      </c>
      <c r="D24" s="75">
        <v>4</v>
      </c>
      <c r="E24" s="75"/>
      <c r="F24" s="75"/>
      <c r="G24" s="75">
        <v>5</v>
      </c>
      <c r="H24" s="75">
        <v>6</v>
      </c>
      <c r="I24" s="75">
        <v>7</v>
      </c>
      <c r="J24" s="75">
        <v>8</v>
      </c>
      <c r="K24" s="75">
        <v>9</v>
      </c>
      <c r="L24" s="75">
        <v>10</v>
      </c>
      <c r="M24" s="268"/>
      <c r="N24" s="268"/>
      <c r="O24" s="268"/>
      <c r="P24" s="268"/>
      <c r="Q24" s="268"/>
      <c r="R24" s="268"/>
    </row>
    <row r="25" spans="1:18" ht="18.75" customHeight="1" x14ac:dyDescent="0.25">
      <c r="A25" s="71">
        <v>1</v>
      </c>
      <c r="B25" s="72" t="s">
        <v>175</v>
      </c>
      <c r="C25" s="73"/>
      <c r="D25" s="73"/>
      <c r="E25" s="73"/>
      <c r="F25" s="73"/>
      <c r="G25" s="73"/>
      <c r="H25" s="73"/>
      <c r="I25" s="73"/>
      <c r="J25" s="73"/>
      <c r="K25" s="69"/>
      <c r="L25" s="85"/>
    </row>
    <row r="26" spans="1:18" ht="18.75" customHeight="1" x14ac:dyDescent="0.25">
      <c r="A26" s="71" t="s">
        <v>174</v>
      </c>
      <c r="B26" s="74" t="s">
        <v>291</v>
      </c>
      <c r="C26" s="261">
        <v>44127</v>
      </c>
      <c r="D26" s="261">
        <v>44159</v>
      </c>
      <c r="E26" s="261"/>
      <c r="F26" s="261"/>
      <c r="G26" s="261">
        <v>44127</v>
      </c>
      <c r="H26" s="261">
        <v>44159</v>
      </c>
      <c r="I26" s="163">
        <v>1</v>
      </c>
      <c r="J26" s="163">
        <v>1</v>
      </c>
      <c r="K26" s="30"/>
      <c r="L26" s="69"/>
    </row>
    <row r="27" spans="1:18" s="66" customFormat="1" ht="18.75" customHeight="1" x14ac:dyDescent="0.25">
      <c r="A27" s="71" t="s">
        <v>173</v>
      </c>
      <c r="B27" s="74" t="s">
        <v>293</v>
      </c>
      <c r="C27" s="261">
        <v>44127</v>
      </c>
      <c r="D27" s="261">
        <v>44159</v>
      </c>
      <c r="E27" s="261"/>
      <c r="F27" s="261"/>
      <c r="G27" s="261">
        <v>44127</v>
      </c>
      <c r="H27" s="261">
        <v>44159</v>
      </c>
      <c r="I27" s="163">
        <v>1</v>
      </c>
      <c r="J27" s="163">
        <v>1</v>
      </c>
      <c r="K27" s="30"/>
      <c r="L27" s="69"/>
    </row>
    <row r="28" spans="1:18" s="66" customFormat="1" ht="34.5" customHeight="1" x14ac:dyDescent="0.25">
      <c r="A28" s="71" t="s">
        <v>292</v>
      </c>
      <c r="B28" s="74" t="s">
        <v>297</v>
      </c>
      <c r="C28" s="261">
        <v>44545</v>
      </c>
      <c r="D28" s="261">
        <v>44560</v>
      </c>
      <c r="E28" s="261"/>
      <c r="F28" s="261"/>
      <c r="G28" s="261">
        <v>44545</v>
      </c>
      <c r="H28" s="261">
        <v>44560</v>
      </c>
      <c r="I28" s="163">
        <v>1</v>
      </c>
      <c r="J28" s="163">
        <v>1</v>
      </c>
      <c r="K28" s="30"/>
      <c r="L28" s="69"/>
    </row>
    <row r="29" spans="1:18" s="66" customFormat="1" ht="18" customHeight="1" x14ac:dyDescent="0.25">
      <c r="A29" s="71" t="s">
        <v>172</v>
      </c>
      <c r="B29" s="74" t="s">
        <v>296</v>
      </c>
      <c r="C29" s="261">
        <v>44635</v>
      </c>
      <c r="D29" s="261">
        <v>45146</v>
      </c>
      <c r="E29" s="261"/>
      <c r="F29" s="261"/>
      <c r="G29" s="261">
        <v>44635</v>
      </c>
      <c r="H29" s="261">
        <v>45146</v>
      </c>
      <c r="I29" s="163">
        <v>1</v>
      </c>
      <c r="J29" s="163">
        <v>1</v>
      </c>
      <c r="K29" s="30"/>
      <c r="L29" s="69"/>
    </row>
    <row r="30" spans="1:18" s="66" customFormat="1" ht="18" customHeight="1" x14ac:dyDescent="0.25">
      <c r="A30" s="71" t="s">
        <v>171</v>
      </c>
      <c r="B30" s="74" t="s">
        <v>298</v>
      </c>
      <c r="C30" s="259">
        <v>44661</v>
      </c>
      <c r="D30" s="261">
        <v>45168</v>
      </c>
      <c r="E30" s="261"/>
      <c r="F30" s="261"/>
      <c r="G30" s="259">
        <v>44661</v>
      </c>
      <c r="H30" s="261">
        <v>45168</v>
      </c>
      <c r="I30" s="163">
        <v>1</v>
      </c>
      <c r="J30" s="163">
        <v>1</v>
      </c>
      <c r="K30" s="30"/>
      <c r="L30" s="69"/>
    </row>
    <row r="31" spans="1:18" s="66" customFormat="1" ht="18" customHeight="1" x14ac:dyDescent="0.25">
      <c r="A31" s="71" t="s">
        <v>170</v>
      </c>
      <c r="B31" s="70" t="s">
        <v>294</v>
      </c>
      <c r="C31" s="220">
        <v>44377</v>
      </c>
      <c r="D31" s="261">
        <v>44455</v>
      </c>
      <c r="E31" s="261"/>
      <c r="F31" s="261"/>
      <c r="G31" s="220">
        <v>44377</v>
      </c>
      <c r="H31" s="261">
        <v>44455</v>
      </c>
      <c r="I31" s="163">
        <v>1</v>
      </c>
      <c r="J31" s="163">
        <v>1</v>
      </c>
      <c r="K31" s="30"/>
      <c r="L31" s="69"/>
    </row>
    <row r="32" spans="1:18" s="66" customFormat="1" ht="18" customHeight="1" x14ac:dyDescent="0.25">
      <c r="A32" s="71" t="s">
        <v>168</v>
      </c>
      <c r="B32" s="70" t="s">
        <v>299</v>
      </c>
      <c r="C32" s="259">
        <v>44552</v>
      </c>
      <c r="D32" s="261">
        <v>44864</v>
      </c>
      <c r="E32" s="261"/>
      <c r="F32" s="261"/>
      <c r="G32" s="259">
        <v>44552</v>
      </c>
      <c r="H32" s="261">
        <v>44864</v>
      </c>
      <c r="I32" s="163">
        <v>1</v>
      </c>
      <c r="J32" s="163">
        <v>1</v>
      </c>
      <c r="K32" s="30"/>
      <c r="L32" s="69"/>
    </row>
    <row r="33" spans="1:18" s="66" customFormat="1" ht="20.25" customHeight="1" x14ac:dyDescent="0.25">
      <c r="A33" s="71" t="s">
        <v>310</v>
      </c>
      <c r="B33" s="70" t="s">
        <v>229</v>
      </c>
      <c r="C33" s="261">
        <v>44848</v>
      </c>
      <c r="D33" s="261">
        <v>45352</v>
      </c>
      <c r="E33" s="261"/>
      <c r="F33" s="261"/>
      <c r="G33" s="261">
        <v>44848</v>
      </c>
      <c r="H33" s="261">
        <v>45352</v>
      </c>
      <c r="I33" s="163">
        <v>1</v>
      </c>
      <c r="J33" s="163">
        <v>1</v>
      </c>
      <c r="K33" s="30"/>
      <c r="L33" s="69"/>
    </row>
    <row r="34" spans="1:18" s="66" customFormat="1" ht="32.25" customHeight="1" x14ac:dyDescent="0.25">
      <c r="A34" s="71" t="s">
        <v>311</v>
      </c>
      <c r="B34" s="70" t="s">
        <v>303</v>
      </c>
      <c r="C34" s="261" t="s">
        <v>381</v>
      </c>
      <c r="D34" s="261"/>
      <c r="E34" s="261"/>
      <c r="F34" s="261"/>
      <c r="G34" s="261" t="s">
        <v>381</v>
      </c>
      <c r="H34" s="261"/>
      <c r="I34" s="221"/>
      <c r="J34" s="163"/>
      <c r="K34" s="30"/>
      <c r="L34" s="69"/>
    </row>
    <row r="35" spans="1:18" s="66" customFormat="1" ht="17.25" customHeight="1" x14ac:dyDescent="0.25">
      <c r="A35" s="71" t="s">
        <v>312</v>
      </c>
      <c r="B35" s="70" t="s">
        <v>169</v>
      </c>
      <c r="C35" s="261">
        <v>45407</v>
      </c>
      <c r="D35" s="261">
        <v>45409</v>
      </c>
      <c r="E35" s="261"/>
      <c r="F35" s="261"/>
      <c r="G35" s="261">
        <v>45407</v>
      </c>
      <c r="H35" s="261">
        <v>45409</v>
      </c>
      <c r="I35" s="163">
        <v>1</v>
      </c>
      <c r="J35" s="163">
        <v>1</v>
      </c>
      <c r="K35" s="30"/>
      <c r="L35" s="262"/>
      <c r="M35" s="265"/>
      <c r="N35" s="266"/>
    </row>
    <row r="36" spans="1:18" ht="17.25" customHeight="1" x14ac:dyDescent="0.25">
      <c r="A36" s="71" t="s">
        <v>313</v>
      </c>
      <c r="B36" s="70" t="s">
        <v>295</v>
      </c>
      <c r="C36" s="261">
        <v>44909</v>
      </c>
      <c r="D36" s="261">
        <v>45280</v>
      </c>
      <c r="E36" s="261"/>
      <c r="F36" s="261"/>
      <c r="G36" s="261">
        <v>44909</v>
      </c>
      <c r="H36" s="261">
        <v>45280</v>
      </c>
      <c r="I36" s="163">
        <v>1</v>
      </c>
      <c r="J36" s="163">
        <v>1</v>
      </c>
      <c r="K36" s="30"/>
      <c r="L36" s="69"/>
    </row>
    <row r="37" spans="1:18" ht="17.25" customHeight="1" x14ac:dyDescent="0.25">
      <c r="A37" s="71" t="s">
        <v>314</v>
      </c>
      <c r="B37" s="70" t="s">
        <v>167</v>
      </c>
      <c r="C37" s="261">
        <v>44849</v>
      </c>
      <c r="D37" s="261">
        <v>44849</v>
      </c>
      <c r="E37" s="261"/>
      <c r="F37" s="261"/>
      <c r="G37" s="261">
        <v>44849</v>
      </c>
      <c r="H37" s="261">
        <v>44849</v>
      </c>
      <c r="I37" s="163">
        <v>1</v>
      </c>
      <c r="J37" s="163">
        <v>1</v>
      </c>
      <c r="K37" s="30"/>
      <c r="L37" s="69"/>
      <c r="M37" s="265"/>
      <c r="N37" s="266"/>
    </row>
    <row r="38" spans="1:18" ht="17.25" customHeight="1" x14ac:dyDescent="0.25">
      <c r="A38" s="71" t="s">
        <v>537</v>
      </c>
      <c r="B38" s="72" t="s">
        <v>166</v>
      </c>
      <c r="C38" s="261"/>
      <c r="D38" s="261"/>
      <c r="E38" s="261"/>
      <c r="F38" s="261"/>
      <c r="G38" s="261"/>
      <c r="H38" s="261"/>
      <c r="I38" s="163"/>
      <c r="J38" s="163"/>
      <c r="K38" s="30"/>
      <c r="L38" s="69"/>
    </row>
    <row r="39" spans="1:18" ht="35.25" customHeight="1" x14ac:dyDescent="0.25">
      <c r="A39" s="71">
        <v>2</v>
      </c>
      <c r="B39" s="70" t="s">
        <v>300</v>
      </c>
      <c r="C39" s="261">
        <v>44377</v>
      </c>
      <c r="D39" s="261">
        <v>44455</v>
      </c>
      <c r="E39" s="261"/>
      <c r="F39" s="261"/>
      <c r="G39" s="261">
        <v>44377</v>
      </c>
      <c r="H39" s="261">
        <v>44455</v>
      </c>
      <c r="I39" s="163">
        <v>1</v>
      </c>
      <c r="J39" s="163">
        <v>1</v>
      </c>
      <c r="K39" s="30"/>
      <c r="L39" s="69"/>
    </row>
    <row r="40" spans="1:18" ht="19.5" customHeight="1" x14ac:dyDescent="0.25">
      <c r="A40" s="71" t="s">
        <v>165</v>
      </c>
      <c r="B40" s="70" t="s">
        <v>302</v>
      </c>
      <c r="C40" s="261">
        <v>45397</v>
      </c>
      <c r="D40" s="261">
        <v>45534</v>
      </c>
      <c r="E40" s="261"/>
      <c r="F40" s="261"/>
      <c r="G40" s="261">
        <v>45397</v>
      </c>
      <c r="H40" s="261">
        <v>45534</v>
      </c>
      <c r="I40" s="163">
        <v>1</v>
      </c>
      <c r="J40" s="163">
        <v>1</v>
      </c>
      <c r="K40" s="30"/>
      <c r="L40" s="69"/>
      <c r="M40" s="265"/>
      <c r="N40" s="266"/>
      <c r="O40" s="267"/>
      <c r="P40" s="267"/>
    </row>
    <row r="41" spans="1:18" ht="19.5" customHeight="1" x14ac:dyDescent="0.25">
      <c r="A41" s="71" t="s">
        <v>164</v>
      </c>
      <c r="B41" s="72" t="s">
        <v>378</v>
      </c>
      <c r="C41" s="261"/>
      <c r="D41" s="261"/>
      <c r="E41" s="261"/>
      <c r="F41" s="261"/>
      <c r="G41" s="261"/>
      <c r="H41" s="261"/>
      <c r="I41" s="163"/>
      <c r="J41" s="163"/>
      <c r="K41" s="30"/>
      <c r="L41" s="69"/>
    </row>
    <row r="42" spans="1:18" ht="19.5" customHeight="1" x14ac:dyDescent="0.25">
      <c r="A42" s="71">
        <v>3</v>
      </c>
      <c r="B42" s="70" t="s">
        <v>301</v>
      </c>
      <c r="C42" s="261">
        <v>44727</v>
      </c>
      <c r="D42" s="261">
        <v>44727</v>
      </c>
      <c r="E42" s="261"/>
      <c r="F42" s="261"/>
      <c r="G42" s="261">
        <v>44727</v>
      </c>
      <c r="H42" s="261">
        <v>44727</v>
      </c>
      <c r="I42" s="163">
        <v>1</v>
      </c>
      <c r="J42" s="163">
        <v>1</v>
      </c>
      <c r="K42" s="30"/>
      <c r="L42" s="69"/>
      <c r="M42" s="265"/>
      <c r="N42" s="266"/>
    </row>
    <row r="43" spans="1:18" ht="19.5" customHeight="1" x14ac:dyDescent="0.25">
      <c r="A43" s="71" t="s">
        <v>163</v>
      </c>
      <c r="B43" s="70" t="s">
        <v>161</v>
      </c>
      <c r="C43" s="261">
        <v>44606</v>
      </c>
      <c r="D43" s="261">
        <v>45626</v>
      </c>
      <c r="E43" s="261"/>
      <c r="F43" s="261"/>
      <c r="G43" s="261">
        <v>44606</v>
      </c>
      <c r="H43" s="261">
        <v>45899</v>
      </c>
      <c r="I43" s="163">
        <v>1</v>
      </c>
      <c r="J43" s="163">
        <v>1</v>
      </c>
      <c r="K43" s="261"/>
      <c r="L43" s="262"/>
      <c r="M43" s="265"/>
      <c r="N43" s="307"/>
      <c r="O43" s="267"/>
      <c r="R43" s="269"/>
    </row>
    <row r="44" spans="1:18" ht="19.5" customHeight="1" x14ac:dyDescent="0.25">
      <c r="A44" s="71" t="s">
        <v>162</v>
      </c>
      <c r="B44" s="70" t="s">
        <v>159</v>
      </c>
      <c r="C44" s="261">
        <v>45017</v>
      </c>
      <c r="D44" s="261">
        <v>45721</v>
      </c>
      <c r="E44" s="261"/>
      <c r="F44" s="261"/>
      <c r="G44" s="261">
        <v>45017</v>
      </c>
      <c r="H44" s="261">
        <v>45905</v>
      </c>
      <c r="I44" s="163">
        <v>1</v>
      </c>
      <c r="J44" s="163">
        <v>1</v>
      </c>
      <c r="K44" s="261"/>
      <c r="L44" s="69"/>
      <c r="M44" s="265"/>
      <c r="N44" s="307"/>
      <c r="O44" s="267"/>
      <c r="P44" s="267"/>
    </row>
    <row r="45" spans="1:18" ht="33.75" customHeight="1" x14ac:dyDescent="0.25">
      <c r="A45" s="71" t="s">
        <v>160</v>
      </c>
      <c r="B45" s="70" t="s">
        <v>306</v>
      </c>
      <c r="C45" s="261">
        <v>45905</v>
      </c>
      <c r="D45" s="261">
        <v>46172</v>
      </c>
      <c r="E45" s="261"/>
      <c r="F45" s="261"/>
      <c r="G45" s="261">
        <v>46270</v>
      </c>
      <c r="H45" s="261">
        <v>46295</v>
      </c>
      <c r="I45" s="261"/>
      <c r="J45" s="261"/>
      <c r="K45" s="30"/>
      <c r="L45" s="69"/>
      <c r="M45" s="308"/>
      <c r="N45" s="307"/>
    </row>
    <row r="46" spans="1:18" ht="71.25" customHeight="1" x14ac:dyDescent="0.25">
      <c r="A46" s="71" t="s">
        <v>158</v>
      </c>
      <c r="B46" s="70" t="s">
        <v>304</v>
      </c>
      <c r="C46" s="261">
        <v>45905</v>
      </c>
      <c r="D46" s="261">
        <v>46162</v>
      </c>
      <c r="E46" s="261"/>
      <c r="F46" s="261"/>
      <c r="G46" s="261">
        <v>45905</v>
      </c>
      <c r="H46" s="261">
        <v>46162</v>
      </c>
      <c r="I46" s="261"/>
      <c r="J46" s="261"/>
      <c r="K46" s="30"/>
      <c r="L46" s="69"/>
      <c r="M46" s="308"/>
      <c r="N46" s="307"/>
    </row>
    <row r="47" spans="1:18" ht="19.5" customHeight="1" x14ac:dyDescent="0.25">
      <c r="A47" s="71" t="s">
        <v>156</v>
      </c>
      <c r="B47" s="70" t="s">
        <v>157</v>
      </c>
      <c r="C47" s="261">
        <v>45915</v>
      </c>
      <c r="D47" s="261">
        <v>46203</v>
      </c>
      <c r="E47" s="261"/>
      <c r="F47" s="261"/>
      <c r="G47" s="261">
        <v>45915</v>
      </c>
      <c r="H47" s="261">
        <v>46203</v>
      </c>
      <c r="I47" s="261"/>
      <c r="J47" s="261"/>
      <c r="K47" s="30"/>
      <c r="L47" s="69"/>
      <c r="M47" s="308"/>
      <c r="N47" s="307"/>
    </row>
    <row r="48" spans="1:18" ht="19.5" customHeight="1" x14ac:dyDescent="0.25">
      <c r="A48" s="71" t="s">
        <v>538</v>
      </c>
      <c r="B48" s="72" t="s">
        <v>155</v>
      </c>
      <c r="C48" s="163"/>
      <c r="D48" s="163"/>
      <c r="E48" s="261"/>
      <c r="F48" s="261"/>
      <c r="G48" s="163"/>
      <c r="H48" s="163"/>
      <c r="I48" s="163"/>
      <c r="J48" s="163"/>
      <c r="K48" s="30"/>
      <c r="L48" s="69"/>
      <c r="M48" s="309"/>
      <c r="N48" s="267"/>
    </row>
    <row r="49" spans="1:14" ht="19.5" customHeight="1" x14ac:dyDescent="0.25">
      <c r="A49" s="71">
        <v>4</v>
      </c>
      <c r="B49" s="70" t="s">
        <v>153</v>
      </c>
      <c r="C49" s="261">
        <v>45930</v>
      </c>
      <c r="D49" s="261">
        <v>46213</v>
      </c>
      <c r="E49" s="261"/>
      <c r="F49" s="261"/>
      <c r="G49" s="261">
        <v>45899</v>
      </c>
      <c r="H49" s="261">
        <v>46275</v>
      </c>
      <c r="I49" s="261"/>
      <c r="J49" s="261"/>
      <c r="K49" s="30"/>
      <c r="L49" s="69"/>
      <c r="M49" s="308"/>
      <c r="N49" s="307"/>
    </row>
    <row r="50" spans="1:14" ht="33.75" customHeight="1" x14ac:dyDescent="0.25">
      <c r="A50" s="71" t="s">
        <v>154</v>
      </c>
      <c r="B50" s="70" t="s">
        <v>305</v>
      </c>
      <c r="C50" s="261">
        <v>45992</v>
      </c>
      <c r="D50" s="261">
        <v>46305</v>
      </c>
      <c r="E50" s="261"/>
      <c r="F50" s="261"/>
      <c r="G50" s="261">
        <v>46266</v>
      </c>
      <c r="H50" s="261">
        <v>46305</v>
      </c>
      <c r="I50" s="261"/>
      <c r="J50" s="261"/>
      <c r="K50" s="30"/>
      <c r="L50" s="69"/>
      <c r="M50" s="308"/>
      <c r="N50" s="307"/>
    </row>
    <row r="51" spans="1:14" ht="36" customHeight="1" x14ac:dyDescent="0.25">
      <c r="A51" s="71" t="s">
        <v>152</v>
      </c>
      <c r="B51" s="70" t="s">
        <v>307</v>
      </c>
      <c r="C51" s="261">
        <v>46006</v>
      </c>
      <c r="D51" s="261">
        <v>46296</v>
      </c>
      <c r="E51" s="261"/>
      <c r="F51" s="261"/>
      <c r="G51" s="261">
        <v>46249</v>
      </c>
      <c r="H51" s="261">
        <v>46266</v>
      </c>
      <c r="I51" s="261"/>
      <c r="J51" s="261"/>
      <c r="K51" s="30"/>
      <c r="L51" s="69"/>
      <c r="M51" s="308"/>
      <c r="N51" s="307"/>
    </row>
    <row r="52" spans="1:14" ht="36" customHeight="1" x14ac:dyDescent="0.25">
      <c r="A52" s="71" t="s">
        <v>150</v>
      </c>
      <c r="B52" s="70" t="s">
        <v>151</v>
      </c>
      <c r="C52" s="261">
        <v>46063</v>
      </c>
      <c r="D52" s="261">
        <v>46203</v>
      </c>
      <c r="E52" s="261"/>
      <c r="F52" s="261"/>
      <c r="G52" s="261">
        <v>46305</v>
      </c>
      <c r="H52" s="261">
        <v>46325</v>
      </c>
      <c r="I52" s="261"/>
      <c r="J52" s="261"/>
      <c r="K52" s="30"/>
      <c r="L52" s="69"/>
      <c r="M52" s="308"/>
      <c r="N52" s="307"/>
    </row>
    <row r="53" spans="1:14" ht="20.25" customHeight="1" x14ac:dyDescent="0.25">
      <c r="A53" s="71" t="s">
        <v>148</v>
      </c>
      <c r="B53" s="122" t="s">
        <v>308</v>
      </c>
      <c r="C53" s="261">
        <v>46021</v>
      </c>
      <c r="D53" s="261">
        <v>46325</v>
      </c>
      <c r="E53" s="261"/>
      <c r="F53" s="261"/>
      <c r="G53" s="261">
        <v>46325</v>
      </c>
      <c r="H53" s="261">
        <v>46318</v>
      </c>
      <c r="I53" s="261"/>
      <c r="J53" s="261"/>
      <c r="K53" s="30"/>
      <c r="L53" s="69"/>
      <c r="M53" s="308"/>
      <c r="N53" s="307"/>
    </row>
    <row r="54" spans="1:14" ht="17.25" customHeight="1" x14ac:dyDescent="0.25">
      <c r="A54" s="71" t="s">
        <v>309</v>
      </c>
      <c r="B54" s="70" t="s">
        <v>149</v>
      </c>
      <c r="C54" s="261">
        <v>46052</v>
      </c>
      <c r="D54" s="261">
        <v>46063</v>
      </c>
      <c r="E54" s="261"/>
      <c r="F54" s="261"/>
      <c r="G54" s="261">
        <v>46295</v>
      </c>
      <c r="H54" s="261">
        <v>46305</v>
      </c>
      <c r="I54" s="261"/>
      <c r="J54" s="261"/>
      <c r="K54" s="30"/>
      <c r="L54" s="69"/>
      <c r="M54" s="308"/>
      <c r="N54" s="30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A14:L14"/>
    <mergeCell ref="A19:L19"/>
    <mergeCell ref="I21:I23"/>
    <mergeCell ref="K21:K23"/>
    <mergeCell ref="L21:L23"/>
    <mergeCell ref="J21:J23"/>
    <mergeCell ref="C21:H21"/>
    <mergeCell ref="C22:D22"/>
    <mergeCell ref="G22:H22"/>
  </mergeCells>
  <pageMargins left="0.70866141732283472" right="0.70866141732283472" top="0.15748031496062992" bottom="0.15748031496062992" header="0.11811023622047245" footer="0.11811023622047245"/>
  <pageSetup paperSize="9"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 zoomScale="57" zoomScaleNormal="70" zoomScaleSheetLayoutView="57" workbookViewId="0">
      <selection activeCell="T32" sqref="T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573</v>
      </c>
    </row>
    <row r="4" spans="1:27"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row>
    <row r="5" spans="1:27" x14ac:dyDescent="0.25">
      <c r="A5" s="65"/>
      <c r="B5" s="65"/>
      <c r="C5" s="65"/>
      <c r="D5" s="65"/>
      <c r="E5" s="65"/>
      <c r="F5" s="65"/>
      <c r="L5" s="65"/>
      <c r="M5" s="65"/>
    </row>
    <row r="6" spans="1:27"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27" t="s">
        <v>476</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row>
    <row r="9" spans="1:27"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423" t="s">
        <v>490</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7"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27" t="s">
        <v>493</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row>
    <row r="15" spans="1:27"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x14ac:dyDescent="0.25">
      <c r="A16" s="608"/>
      <c r="B16" s="608"/>
      <c r="C16" s="608"/>
      <c r="D16" s="608"/>
      <c r="E16" s="608"/>
      <c r="F16" s="608"/>
      <c r="G16" s="608"/>
      <c r="H16" s="608"/>
      <c r="I16" s="608"/>
      <c r="J16" s="608"/>
      <c r="K16" s="608"/>
      <c r="L16" s="608"/>
      <c r="M16" s="608"/>
      <c r="N16" s="608"/>
      <c r="O16" s="608"/>
      <c r="P16" s="608"/>
      <c r="Q16" s="608"/>
      <c r="R16" s="608"/>
      <c r="S16" s="608"/>
      <c r="T16" s="608"/>
      <c r="U16" s="608"/>
      <c r="V16" s="608"/>
      <c r="W16" s="608"/>
      <c r="X16" s="608"/>
      <c r="Y16" s="608"/>
      <c r="Z16" s="608"/>
      <c r="AA16" s="608"/>
    </row>
    <row r="17" spans="1:34" x14ac:dyDescent="0.25">
      <c r="A17" s="65"/>
      <c r="L17" s="65"/>
      <c r="M17" s="65"/>
      <c r="N17" s="65"/>
      <c r="O17" s="65"/>
      <c r="P17" s="65"/>
      <c r="Q17" s="65"/>
      <c r="R17" s="65"/>
      <c r="S17" s="65"/>
      <c r="T17" s="65"/>
      <c r="U17" s="65"/>
      <c r="V17" s="65"/>
      <c r="W17" s="65"/>
      <c r="X17" s="65"/>
      <c r="Y17" s="65"/>
      <c r="Z17" s="65"/>
      <c r="AA17" s="65"/>
    </row>
    <row r="18" spans="1:34" x14ac:dyDescent="0.25">
      <c r="A18" s="609" t="s">
        <v>350</v>
      </c>
      <c r="B18" s="609"/>
      <c r="C18" s="609"/>
      <c r="D18" s="609"/>
      <c r="E18" s="609"/>
      <c r="F18" s="609"/>
      <c r="G18" s="609"/>
      <c r="H18" s="609"/>
      <c r="I18" s="609"/>
      <c r="J18" s="609"/>
      <c r="K18" s="609"/>
      <c r="L18" s="609"/>
      <c r="M18" s="609"/>
      <c r="N18" s="609"/>
      <c r="O18" s="609"/>
      <c r="P18" s="609"/>
      <c r="Q18" s="609"/>
      <c r="R18" s="609"/>
      <c r="S18" s="609"/>
      <c r="T18" s="609"/>
      <c r="U18" s="609"/>
      <c r="V18" s="609"/>
      <c r="W18" s="609"/>
      <c r="X18" s="609"/>
      <c r="Y18" s="609"/>
      <c r="Z18" s="609"/>
      <c r="AA18" s="6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34" customFormat="1" ht="29.25" customHeight="1" x14ac:dyDescent="0.25">
      <c r="A20" s="610" t="s">
        <v>147</v>
      </c>
      <c r="B20" s="610" t="s">
        <v>146</v>
      </c>
      <c r="C20" s="613" t="s">
        <v>145</v>
      </c>
      <c r="D20" s="613"/>
      <c r="E20" s="614" t="s">
        <v>434</v>
      </c>
      <c r="F20" s="614"/>
      <c r="G20" s="615" t="s">
        <v>716</v>
      </c>
      <c r="H20" s="604" t="s">
        <v>505</v>
      </c>
      <c r="I20" s="605"/>
      <c r="J20" s="605"/>
      <c r="K20" s="605"/>
      <c r="L20" s="604" t="s">
        <v>506</v>
      </c>
      <c r="M20" s="605"/>
      <c r="N20" s="605"/>
      <c r="O20" s="605"/>
      <c r="P20" s="604" t="s">
        <v>581</v>
      </c>
      <c r="Q20" s="605"/>
      <c r="R20" s="605"/>
      <c r="S20" s="605"/>
      <c r="T20" s="604" t="s">
        <v>708</v>
      </c>
      <c r="U20" s="605"/>
      <c r="V20" s="605"/>
      <c r="W20" s="605"/>
      <c r="X20" s="604" t="s">
        <v>717</v>
      </c>
      <c r="Y20" s="605"/>
      <c r="Z20" s="605"/>
      <c r="AA20" s="605"/>
      <c r="AB20" s="607" t="s">
        <v>144</v>
      </c>
      <c r="AC20" s="607"/>
      <c r="AH20" s="335"/>
    </row>
    <row r="21" spans="1:34" s="334" customFormat="1" ht="28.5" customHeight="1" x14ac:dyDescent="0.25">
      <c r="A21" s="611"/>
      <c r="B21" s="611"/>
      <c r="C21" s="613"/>
      <c r="D21" s="613"/>
      <c r="E21" s="614"/>
      <c r="F21" s="614"/>
      <c r="G21" s="616"/>
      <c r="H21" s="606" t="s">
        <v>1</v>
      </c>
      <c r="I21" s="606"/>
      <c r="J21" s="606" t="s">
        <v>435</v>
      </c>
      <c r="K21" s="606"/>
      <c r="L21" s="606" t="s">
        <v>1</v>
      </c>
      <c r="M21" s="606"/>
      <c r="N21" s="606" t="s">
        <v>435</v>
      </c>
      <c r="O21" s="606"/>
      <c r="P21" s="606" t="s">
        <v>1</v>
      </c>
      <c r="Q21" s="606"/>
      <c r="R21" s="606" t="s">
        <v>435</v>
      </c>
      <c r="S21" s="606"/>
      <c r="T21" s="606" t="s">
        <v>1</v>
      </c>
      <c r="U21" s="606"/>
      <c r="V21" s="606" t="s">
        <v>435</v>
      </c>
      <c r="W21" s="606"/>
      <c r="X21" s="606" t="s">
        <v>1</v>
      </c>
      <c r="Y21" s="606"/>
      <c r="Z21" s="606" t="s">
        <v>435</v>
      </c>
      <c r="AA21" s="606"/>
      <c r="AB21" s="607"/>
      <c r="AC21" s="607"/>
      <c r="AG21" s="334" t="s">
        <v>400</v>
      </c>
      <c r="AH21" s="336"/>
    </row>
    <row r="22" spans="1:34" s="334" customFormat="1" ht="62.25" customHeight="1" x14ac:dyDescent="0.3">
      <c r="A22" s="612"/>
      <c r="B22" s="612"/>
      <c r="C22" s="329" t="s">
        <v>1</v>
      </c>
      <c r="D22" s="329" t="s">
        <v>435</v>
      </c>
      <c r="E22" s="224" t="s">
        <v>714</v>
      </c>
      <c r="F22" s="224" t="s">
        <v>715</v>
      </c>
      <c r="G22" s="617"/>
      <c r="H22" s="337" t="s">
        <v>332</v>
      </c>
      <c r="I22" s="337" t="s">
        <v>333</v>
      </c>
      <c r="J22" s="337" t="s">
        <v>332</v>
      </c>
      <c r="K22" s="337" t="s">
        <v>333</v>
      </c>
      <c r="L22" s="337" t="s">
        <v>332</v>
      </c>
      <c r="M22" s="337" t="s">
        <v>333</v>
      </c>
      <c r="N22" s="337" t="s">
        <v>332</v>
      </c>
      <c r="O22" s="337" t="s">
        <v>333</v>
      </c>
      <c r="P22" s="337" t="s">
        <v>332</v>
      </c>
      <c r="Q22" s="337" t="s">
        <v>333</v>
      </c>
      <c r="R22" s="337" t="s">
        <v>332</v>
      </c>
      <c r="S22" s="337" t="s">
        <v>333</v>
      </c>
      <c r="T22" s="337" t="s">
        <v>332</v>
      </c>
      <c r="U22" s="337" t="s">
        <v>333</v>
      </c>
      <c r="V22" s="337" t="s">
        <v>332</v>
      </c>
      <c r="W22" s="337" t="s">
        <v>333</v>
      </c>
      <c r="X22" s="337" t="s">
        <v>332</v>
      </c>
      <c r="Y22" s="337" t="s">
        <v>333</v>
      </c>
      <c r="Z22" s="337" t="s">
        <v>332</v>
      </c>
      <c r="AA22" s="337" t="s">
        <v>333</v>
      </c>
      <c r="AB22" s="329" t="s">
        <v>436</v>
      </c>
      <c r="AC22" s="329" t="s">
        <v>435</v>
      </c>
      <c r="AE22" s="338"/>
      <c r="AF22" s="338"/>
      <c r="AG22" s="338"/>
      <c r="AH22" s="339"/>
    </row>
    <row r="23" spans="1:34"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3" customFormat="1" ht="47.25" customHeight="1" x14ac:dyDescent="0.25">
      <c r="A24" s="225">
        <v>1</v>
      </c>
      <c r="B24" s="226" t="s">
        <v>143</v>
      </c>
      <c r="C24" s="227">
        <v>2725.6198839876679</v>
      </c>
      <c r="D24" s="227">
        <v>2811.4372903335807</v>
      </c>
      <c r="E24" s="227">
        <v>1370.9758599076679</v>
      </c>
      <c r="F24" s="227">
        <v>542.5716254512264</v>
      </c>
      <c r="G24" s="227">
        <v>839.89607391000004</v>
      </c>
      <c r="H24" s="227">
        <v>542.57162545122605</v>
      </c>
      <c r="I24" s="227"/>
      <c r="J24" s="227">
        <v>616.89719234358097</v>
      </c>
      <c r="K24" s="227"/>
      <c r="L24" s="227">
        <v>0</v>
      </c>
      <c r="M24" s="227"/>
      <c r="N24" s="227">
        <v>0</v>
      </c>
      <c r="O24" s="227"/>
      <c r="P24" s="227">
        <v>0</v>
      </c>
      <c r="Q24" s="227"/>
      <c r="R24" s="227">
        <v>0</v>
      </c>
      <c r="S24" s="227"/>
      <c r="T24" s="227">
        <v>0</v>
      </c>
      <c r="U24" s="227"/>
      <c r="V24" s="227">
        <v>0</v>
      </c>
      <c r="W24" s="227"/>
      <c r="X24" s="227">
        <v>0</v>
      </c>
      <c r="Y24" s="227"/>
      <c r="Z24" s="227" t="s">
        <v>749</v>
      </c>
      <c r="AA24" s="227"/>
      <c r="AB24" s="227">
        <v>542.57162545122605</v>
      </c>
      <c r="AC24" s="227">
        <v>616.89719234358097</v>
      </c>
    </row>
    <row r="25" spans="1:34" ht="24" customHeight="1" x14ac:dyDescent="0.25">
      <c r="A25" s="228" t="s">
        <v>437</v>
      </c>
      <c r="B25" s="229" t="s">
        <v>142</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749</v>
      </c>
      <c r="AA25" s="227"/>
      <c r="AB25" s="227">
        <v>0</v>
      </c>
      <c r="AC25" s="227">
        <v>0</v>
      </c>
    </row>
    <row r="26" spans="1:34" x14ac:dyDescent="0.25">
      <c r="A26" s="228" t="s">
        <v>438</v>
      </c>
      <c r="B26" s="229" t="s">
        <v>141</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749</v>
      </c>
      <c r="AA26" s="227"/>
      <c r="AB26" s="227">
        <v>0</v>
      </c>
      <c r="AC26" s="227">
        <v>0</v>
      </c>
    </row>
    <row r="27" spans="1:34" ht="31.5" x14ac:dyDescent="0.25">
      <c r="A27" s="228" t="s">
        <v>439</v>
      </c>
      <c r="B27" s="229" t="s">
        <v>387</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t="s">
        <v>749</v>
      </c>
      <c r="AA27" s="227"/>
      <c r="AB27" s="227">
        <v>0</v>
      </c>
      <c r="AC27" s="227">
        <v>0</v>
      </c>
    </row>
    <row r="28" spans="1:34" x14ac:dyDescent="0.25">
      <c r="A28" s="228" t="s">
        <v>440</v>
      </c>
      <c r="B28" s="229" t="s">
        <v>441</v>
      </c>
      <c r="C28" s="227"/>
      <c r="D28" s="227"/>
      <c r="E28" s="227"/>
      <c r="F28" s="227"/>
      <c r="G28" s="227">
        <v>1.1016374199999999</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x14ac:dyDescent="0.25">
      <c r="A29" s="228" t="s">
        <v>442</v>
      </c>
      <c r="B29" s="230" t="s">
        <v>388</v>
      </c>
      <c r="C29" s="227"/>
      <c r="D29" s="227"/>
      <c r="E29" s="227"/>
      <c r="F29" s="227"/>
      <c r="G29" s="227">
        <v>838.79443649000007</v>
      </c>
      <c r="H29" s="227">
        <v>542.57162545122605</v>
      </c>
      <c r="I29" s="227"/>
      <c r="J29" s="227">
        <v>616.89719234358097</v>
      </c>
      <c r="K29" s="227"/>
      <c r="L29" s="227">
        <v>0</v>
      </c>
      <c r="M29" s="227"/>
      <c r="N29" s="227">
        <v>0</v>
      </c>
      <c r="O29" s="227"/>
      <c r="P29" s="227">
        <v>0</v>
      </c>
      <c r="Q29" s="227"/>
      <c r="R29" s="227">
        <v>0</v>
      </c>
      <c r="S29" s="227"/>
      <c r="T29" s="227">
        <v>0</v>
      </c>
      <c r="U29" s="227"/>
      <c r="V29" s="227">
        <v>0</v>
      </c>
      <c r="W29" s="227"/>
      <c r="X29" s="227">
        <v>0</v>
      </c>
      <c r="Y29" s="227"/>
      <c r="Z29" s="227" t="s">
        <v>749</v>
      </c>
      <c r="AA29" s="227"/>
      <c r="AB29" s="227">
        <v>542.57162545122605</v>
      </c>
      <c r="AC29" s="227">
        <v>616.89719234358097</v>
      </c>
    </row>
    <row r="30" spans="1:34" s="223" customFormat="1" ht="47.25" x14ac:dyDescent="0.25">
      <c r="A30" s="225" t="s">
        <v>62</v>
      </c>
      <c r="B30" s="226" t="s">
        <v>443</v>
      </c>
      <c r="C30" s="227">
        <v>2299.114499499527</v>
      </c>
      <c r="D30" s="227">
        <v>2368.0130102826079</v>
      </c>
      <c r="E30" s="227">
        <v>1317.1956596295272</v>
      </c>
      <c r="F30" s="227">
        <v>214.57080949952706</v>
      </c>
      <c r="G30" s="227">
        <v>888.49847921000048</v>
      </c>
      <c r="H30" s="227">
        <v>214.57080949952686</v>
      </c>
      <c r="I30" s="227"/>
      <c r="J30" s="227">
        <v>497.5956912026075</v>
      </c>
      <c r="K30" s="227"/>
      <c r="L30" s="227">
        <v>0</v>
      </c>
      <c r="M30" s="227"/>
      <c r="N30" s="227">
        <v>0</v>
      </c>
      <c r="O30" s="227"/>
      <c r="P30" s="227">
        <v>0</v>
      </c>
      <c r="Q30" s="227"/>
      <c r="R30" s="227">
        <v>0</v>
      </c>
      <c r="S30" s="227"/>
      <c r="T30" s="227">
        <v>0</v>
      </c>
      <c r="U30" s="227"/>
      <c r="V30" s="227">
        <v>0</v>
      </c>
      <c r="W30" s="227"/>
      <c r="X30" s="227">
        <v>0</v>
      </c>
      <c r="Y30" s="227"/>
      <c r="Z30" s="227" t="s">
        <v>749</v>
      </c>
      <c r="AA30" s="227"/>
      <c r="AB30" s="227">
        <v>214.57080949952686</v>
      </c>
      <c r="AC30" s="227">
        <v>497.5956912026075</v>
      </c>
    </row>
    <row r="31" spans="1:34" x14ac:dyDescent="0.25">
      <c r="A31" s="225" t="s">
        <v>444</v>
      </c>
      <c r="B31" s="229" t="s">
        <v>140</v>
      </c>
      <c r="C31" s="227">
        <v>36.489546958333335</v>
      </c>
      <c r="D31" s="227">
        <v>65.281933890200008</v>
      </c>
      <c r="E31" s="227"/>
      <c r="F31" s="227"/>
      <c r="G31" s="263"/>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ht="31.5" x14ac:dyDescent="0.25">
      <c r="A32" s="225" t="s">
        <v>445</v>
      </c>
      <c r="B32" s="229" t="s">
        <v>139</v>
      </c>
      <c r="C32" s="227">
        <v>1130.8404118518445</v>
      </c>
      <c r="D32" s="227">
        <v>1083.3937305549703</v>
      </c>
      <c r="E32" s="227"/>
      <c r="F32" s="227"/>
      <c r="G32" s="263"/>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446</v>
      </c>
      <c r="B33" s="229" t="s">
        <v>138</v>
      </c>
      <c r="C33" s="227">
        <v>775.46171006360839</v>
      </c>
      <c r="D33" s="227">
        <v>804.63715153999999</v>
      </c>
      <c r="E33" s="227"/>
      <c r="F33" s="227"/>
      <c r="G33" s="263"/>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447</v>
      </c>
      <c r="B34" s="229" t="s">
        <v>137</v>
      </c>
      <c r="C34" s="227">
        <v>356.32283062574061</v>
      </c>
      <c r="D34" s="227">
        <v>414.70019429743729</v>
      </c>
      <c r="E34" s="227"/>
      <c r="F34" s="227"/>
      <c r="G34" s="263"/>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3" customFormat="1" ht="31.5" x14ac:dyDescent="0.25">
      <c r="A35" s="225" t="s">
        <v>61</v>
      </c>
      <c r="B35" s="226" t="s">
        <v>448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35.25" customHeight="1" x14ac:dyDescent="0.25">
      <c r="A36" s="228" t="s">
        <v>449</v>
      </c>
      <c r="B36" s="229" t="s">
        <v>563</v>
      </c>
      <c r="C36" s="227"/>
      <c r="D36" s="227"/>
      <c r="E36" s="227"/>
      <c r="F36" s="227"/>
      <c r="G36" s="227">
        <v>0</v>
      </c>
      <c r="H36" s="227">
        <v>0</v>
      </c>
      <c r="I36" s="227" t="s">
        <v>400</v>
      </c>
      <c r="J36" s="227">
        <v>0</v>
      </c>
      <c r="K36" s="227" t="s">
        <v>400</v>
      </c>
      <c r="L36" s="227">
        <v>0</v>
      </c>
      <c r="M36" s="227" t="s">
        <v>400</v>
      </c>
      <c r="N36" s="227">
        <v>0</v>
      </c>
      <c r="O36" s="227" t="s">
        <v>400</v>
      </c>
      <c r="P36" s="227">
        <v>0</v>
      </c>
      <c r="Q36" s="232" t="s">
        <v>400</v>
      </c>
      <c r="R36" s="227">
        <v>0</v>
      </c>
      <c r="S36" s="227" t="s">
        <v>400</v>
      </c>
      <c r="T36" s="227">
        <v>0</v>
      </c>
      <c r="U36" s="232" t="s">
        <v>400</v>
      </c>
      <c r="V36" s="227">
        <v>0</v>
      </c>
      <c r="W36" s="227" t="s">
        <v>400</v>
      </c>
      <c r="X36" s="227">
        <v>0</v>
      </c>
      <c r="Y36" s="232" t="s">
        <v>400</v>
      </c>
      <c r="Z36" s="227" t="s">
        <v>749</v>
      </c>
      <c r="AA36" s="227" t="s">
        <v>749</v>
      </c>
      <c r="AB36" s="227">
        <v>0</v>
      </c>
      <c r="AC36" s="227">
        <v>0</v>
      </c>
    </row>
    <row r="37" spans="1:29" ht="31.5" x14ac:dyDescent="0.25">
      <c r="A37" s="228" t="s">
        <v>450</v>
      </c>
      <c r="B37" s="231" t="s">
        <v>561</v>
      </c>
      <c r="C37" s="227"/>
      <c r="D37" s="227"/>
      <c r="E37" s="227"/>
      <c r="F37" s="227"/>
      <c r="G37" s="227">
        <v>80</v>
      </c>
      <c r="H37" s="227">
        <v>0</v>
      </c>
      <c r="I37" s="227" t="s">
        <v>400</v>
      </c>
      <c r="J37" s="227">
        <v>0</v>
      </c>
      <c r="K37" s="227" t="s">
        <v>400</v>
      </c>
      <c r="L37" s="227">
        <v>0</v>
      </c>
      <c r="M37" s="227" t="s">
        <v>400</v>
      </c>
      <c r="N37" s="227">
        <v>0</v>
      </c>
      <c r="O37" s="227" t="s">
        <v>400</v>
      </c>
      <c r="P37" s="227">
        <v>0</v>
      </c>
      <c r="Q37" s="232" t="s">
        <v>400</v>
      </c>
      <c r="R37" s="227">
        <v>0</v>
      </c>
      <c r="S37" s="227" t="s">
        <v>400</v>
      </c>
      <c r="T37" s="227">
        <v>0</v>
      </c>
      <c r="U37" s="232" t="s">
        <v>400</v>
      </c>
      <c r="V37" s="227">
        <v>0</v>
      </c>
      <c r="W37" s="227" t="s">
        <v>400</v>
      </c>
      <c r="X37" s="227">
        <v>0</v>
      </c>
      <c r="Y37" s="232" t="s">
        <v>400</v>
      </c>
      <c r="Z37" s="227" t="s">
        <v>749</v>
      </c>
      <c r="AA37" s="227" t="s">
        <v>749</v>
      </c>
      <c r="AB37" s="227">
        <v>0</v>
      </c>
      <c r="AC37" s="227">
        <v>0</v>
      </c>
    </row>
    <row r="38" spans="1:29" x14ac:dyDescent="0.25">
      <c r="A38" s="228" t="s">
        <v>451</v>
      </c>
      <c r="B38" s="231" t="s">
        <v>135</v>
      </c>
      <c r="C38" s="227"/>
      <c r="D38" s="227"/>
      <c r="E38" s="227"/>
      <c r="F38" s="227"/>
      <c r="G38" s="227">
        <v>0</v>
      </c>
      <c r="H38" s="227">
        <v>0</v>
      </c>
      <c r="I38" s="227" t="s">
        <v>400</v>
      </c>
      <c r="J38" s="227">
        <v>0</v>
      </c>
      <c r="K38" s="227" t="s">
        <v>400</v>
      </c>
      <c r="L38" s="227">
        <v>0</v>
      </c>
      <c r="M38" s="227" t="s">
        <v>400</v>
      </c>
      <c r="N38" s="227">
        <v>0</v>
      </c>
      <c r="O38" s="227" t="s">
        <v>400</v>
      </c>
      <c r="P38" s="227">
        <v>0</v>
      </c>
      <c r="Q38" s="232" t="s">
        <v>400</v>
      </c>
      <c r="R38" s="227">
        <v>0</v>
      </c>
      <c r="S38" s="227" t="s">
        <v>400</v>
      </c>
      <c r="T38" s="227">
        <v>0</v>
      </c>
      <c r="U38" s="232" t="s">
        <v>400</v>
      </c>
      <c r="V38" s="227">
        <v>0</v>
      </c>
      <c r="W38" s="227" t="s">
        <v>400</v>
      </c>
      <c r="X38" s="227">
        <v>0</v>
      </c>
      <c r="Y38" s="232" t="s">
        <v>400</v>
      </c>
      <c r="Z38" s="227" t="s">
        <v>749</v>
      </c>
      <c r="AA38" s="227" t="s">
        <v>749</v>
      </c>
      <c r="AB38" s="227">
        <v>0</v>
      </c>
      <c r="AC38" s="227">
        <v>0</v>
      </c>
    </row>
    <row r="39" spans="1:29" x14ac:dyDescent="0.25">
      <c r="A39" s="228" t="s">
        <v>452</v>
      </c>
      <c r="B39" s="229" t="s">
        <v>562</v>
      </c>
      <c r="C39" s="227"/>
      <c r="D39" s="227"/>
      <c r="E39" s="227"/>
      <c r="F39" s="227"/>
      <c r="G39" s="227">
        <v>0.46</v>
      </c>
      <c r="H39" s="227">
        <v>0</v>
      </c>
      <c r="I39" s="227" t="s">
        <v>400</v>
      </c>
      <c r="J39" s="227">
        <v>1.7040000000000002</v>
      </c>
      <c r="K39" s="227">
        <v>3</v>
      </c>
      <c r="L39" s="227">
        <v>0</v>
      </c>
      <c r="M39" s="227" t="s">
        <v>400</v>
      </c>
      <c r="N39" s="227">
        <v>0</v>
      </c>
      <c r="O39" s="227" t="s">
        <v>400</v>
      </c>
      <c r="P39" s="227">
        <v>0</v>
      </c>
      <c r="Q39" s="232" t="s">
        <v>400</v>
      </c>
      <c r="R39" s="227">
        <v>0</v>
      </c>
      <c r="S39" s="227" t="s">
        <v>400</v>
      </c>
      <c r="T39" s="227">
        <v>0</v>
      </c>
      <c r="U39" s="232" t="s">
        <v>400</v>
      </c>
      <c r="V39" s="227">
        <v>0</v>
      </c>
      <c r="W39" s="227" t="s">
        <v>400</v>
      </c>
      <c r="X39" s="227">
        <v>0</v>
      </c>
      <c r="Y39" s="232" t="s">
        <v>400</v>
      </c>
      <c r="Z39" s="227" t="s">
        <v>749</v>
      </c>
      <c r="AA39" s="227" t="s">
        <v>749</v>
      </c>
      <c r="AB39" s="227">
        <v>0</v>
      </c>
      <c r="AC39" s="227">
        <v>1.7040000000000002</v>
      </c>
    </row>
    <row r="40" spans="1:29" x14ac:dyDescent="0.25">
      <c r="A40" s="228" t="s">
        <v>454</v>
      </c>
      <c r="B40" s="229" t="s">
        <v>564</v>
      </c>
      <c r="C40" s="227"/>
      <c r="D40" s="227"/>
      <c r="E40" s="227"/>
      <c r="F40" s="227"/>
      <c r="G40" s="227">
        <v>0</v>
      </c>
      <c r="H40" s="227">
        <v>0</v>
      </c>
      <c r="I40" s="227" t="s">
        <v>400</v>
      </c>
      <c r="J40" s="227">
        <v>0</v>
      </c>
      <c r="K40" s="227" t="s">
        <v>400</v>
      </c>
      <c r="L40" s="227">
        <v>0</v>
      </c>
      <c r="M40" s="227" t="s">
        <v>400</v>
      </c>
      <c r="N40" s="227">
        <v>0</v>
      </c>
      <c r="O40" s="227" t="s">
        <v>400</v>
      </c>
      <c r="P40" s="227">
        <v>0</v>
      </c>
      <c r="Q40" s="232" t="s">
        <v>400</v>
      </c>
      <c r="R40" s="227">
        <v>0</v>
      </c>
      <c r="S40" s="227" t="s">
        <v>400</v>
      </c>
      <c r="T40" s="227">
        <v>0</v>
      </c>
      <c r="U40" s="232" t="s">
        <v>400</v>
      </c>
      <c r="V40" s="227">
        <v>0</v>
      </c>
      <c r="W40" s="227" t="s">
        <v>400</v>
      </c>
      <c r="X40" s="227">
        <v>0</v>
      </c>
      <c r="Y40" s="232" t="s">
        <v>400</v>
      </c>
      <c r="Z40" s="227" t="s">
        <v>749</v>
      </c>
      <c r="AA40" s="227" t="s">
        <v>749</v>
      </c>
      <c r="AB40" s="227">
        <v>0</v>
      </c>
      <c r="AC40" s="227">
        <v>0</v>
      </c>
    </row>
    <row r="41" spans="1:29" x14ac:dyDescent="0.25">
      <c r="A41" s="228" t="s">
        <v>456</v>
      </c>
      <c r="B41" s="229" t="s">
        <v>565</v>
      </c>
      <c r="C41" s="227"/>
      <c r="D41" s="227"/>
      <c r="E41" s="227"/>
      <c r="F41" s="227"/>
      <c r="G41" s="227">
        <v>0</v>
      </c>
      <c r="H41" s="227">
        <v>0</v>
      </c>
      <c r="I41" s="227" t="s">
        <v>400</v>
      </c>
      <c r="J41" s="227">
        <v>0</v>
      </c>
      <c r="K41" s="227" t="s">
        <v>400</v>
      </c>
      <c r="L41" s="227">
        <v>0</v>
      </c>
      <c r="M41" s="227" t="s">
        <v>400</v>
      </c>
      <c r="N41" s="227">
        <v>0</v>
      </c>
      <c r="O41" s="227" t="s">
        <v>400</v>
      </c>
      <c r="P41" s="227">
        <v>0</v>
      </c>
      <c r="Q41" s="232" t="s">
        <v>400</v>
      </c>
      <c r="R41" s="227">
        <v>0</v>
      </c>
      <c r="S41" s="227" t="s">
        <v>400</v>
      </c>
      <c r="T41" s="227">
        <v>0</v>
      </c>
      <c r="U41" s="232" t="s">
        <v>400</v>
      </c>
      <c r="V41" s="227">
        <v>0</v>
      </c>
      <c r="W41" s="227" t="s">
        <v>400</v>
      </c>
      <c r="X41" s="227">
        <v>0</v>
      </c>
      <c r="Y41" s="232" t="s">
        <v>400</v>
      </c>
      <c r="Z41" s="227" t="s">
        <v>749</v>
      </c>
      <c r="AA41" s="227" t="s">
        <v>749</v>
      </c>
      <c r="AB41" s="227">
        <v>0</v>
      </c>
      <c r="AC41" s="227">
        <v>0</v>
      </c>
    </row>
    <row r="42" spans="1:29" x14ac:dyDescent="0.25">
      <c r="A42" s="228" t="s">
        <v>457</v>
      </c>
      <c r="B42" s="229" t="s">
        <v>566</v>
      </c>
      <c r="C42" s="227"/>
      <c r="D42" s="227"/>
      <c r="E42" s="227"/>
      <c r="F42" s="227"/>
      <c r="G42" s="227">
        <v>0</v>
      </c>
      <c r="H42" s="227">
        <v>0</v>
      </c>
      <c r="I42" s="227" t="s">
        <v>400</v>
      </c>
      <c r="J42" s="227">
        <v>0</v>
      </c>
      <c r="K42" s="227" t="s">
        <v>400</v>
      </c>
      <c r="L42" s="227">
        <v>0</v>
      </c>
      <c r="M42" s="227" t="s">
        <v>400</v>
      </c>
      <c r="N42" s="227">
        <v>0</v>
      </c>
      <c r="O42" s="227" t="s">
        <v>400</v>
      </c>
      <c r="P42" s="227">
        <v>0</v>
      </c>
      <c r="Q42" s="232" t="s">
        <v>400</v>
      </c>
      <c r="R42" s="227">
        <v>0</v>
      </c>
      <c r="S42" s="227" t="s">
        <v>400</v>
      </c>
      <c r="T42" s="227">
        <v>0</v>
      </c>
      <c r="U42" s="232" t="s">
        <v>400</v>
      </c>
      <c r="V42" s="227">
        <v>0</v>
      </c>
      <c r="W42" s="227" t="s">
        <v>400</v>
      </c>
      <c r="X42" s="227">
        <v>0</v>
      </c>
      <c r="Y42" s="232" t="s">
        <v>400</v>
      </c>
      <c r="Z42" s="227" t="s">
        <v>749</v>
      </c>
      <c r="AA42" s="227" t="s">
        <v>749</v>
      </c>
      <c r="AB42" s="227">
        <v>0</v>
      </c>
      <c r="AC42" s="227">
        <v>0</v>
      </c>
    </row>
    <row r="43" spans="1:29" x14ac:dyDescent="0.25">
      <c r="A43" s="228" t="s">
        <v>539</v>
      </c>
      <c r="B43" s="229" t="s">
        <v>567</v>
      </c>
      <c r="C43" s="227"/>
      <c r="D43" s="227"/>
      <c r="E43" s="227"/>
      <c r="F43" s="227"/>
      <c r="G43" s="227">
        <v>0</v>
      </c>
      <c r="H43" s="227">
        <v>0</v>
      </c>
      <c r="I43" s="227" t="s">
        <v>400</v>
      </c>
      <c r="J43" s="227">
        <v>0</v>
      </c>
      <c r="K43" s="227" t="s">
        <v>400</v>
      </c>
      <c r="L43" s="227">
        <v>0</v>
      </c>
      <c r="M43" s="227" t="s">
        <v>400</v>
      </c>
      <c r="N43" s="227">
        <v>0</v>
      </c>
      <c r="O43" s="227" t="s">
        <v>400</v>
      </c>
      <c r="P43" s="227">
        <v>0</v>
      </c>
      <c r="Q43" s="232" t="s">
        <v>400</v>
      </c>
      <c r="R43" s="227">
        <v>0</v>
      </c>
      <c r="S43" s="227" t="s">
        <v>400</v>
      </c>
      <c r="T43" s="227">
        <v>0</v>
      </c>
      <c r="U43" s="232" t="s">
        <v>400</v>
      </c>
      <c r="V43" s="227">
        <v>0</v>
      </c>
      <c r="W43" s="227" t="s">
        <v>400</v>
      </c>
      <c r="X43" s="227">
        <v>0</v>
      </c>
      <c r="Y43" s="232" t="s">
        <v>400</v>
      </c>
      <c r="Z43" s="227" t="s">
        <v>749</v>
      </c>
      <c r="AA43" s="227" t="s">
        <v>749</v>
      </c>
      <c r="AB43" s="227">
        <v>0</v>
      </c>
      <c r="AC43" s="227">
        <v>0</v>
      </c>
    </row>
    <row r="44" spans="1:29" x14ac:dyDescent="0.25">
      <c r="A44" s="228" t="s">
        <v>540</v>
      </c>
      <c r="B44" s="229" t="s">
        <v>568</v>
      </c>
      <c r="C44" s="227"/>
      <c r="D44" s="227"/>
      <c r="E44" s="227"/>
      <c r="F44" s="227"/>
      <c r="G44" s="227">
        <v>2</v>
      </c>
      <c r="H44" s="227">
        <v>0</v>
      </c>
      <c r="I44" s="227" t="s">
        <v>400</v>
      </c>
      <c r="J44" s="227">
        <v>2</v>
      </c>
      <c r="K44" s="227">
        <v>3</v>
      </c>
      <c r="L44" s="227">
        <v>0</v>
      </c>
      <c r="M44" s="227" t="s">
        <v>400</v>
      </c>
      <c r="N44" s="227">
        <v>0</v>
      </c>
      <c r="O44" s="227" t="s">
        <v>400</v>
      </c>
      <c r="P44" s="227">
        <v>0</v>
      </c>
      <c r="Q44" s="232" t="s">
        <v>400</v>
      </c>
      <c r="R44" s="227">
        <v>0</v>
      </c>
      <c r="S44" s="227" t="s">
        <v>400</v>
      </c>
      <c r="T44" s="227">
        <v>0</v>
      </c>
      <c r="U44" s="232" t="s">
        <v>400</v>
      </c>
      <c r="V44" s="227">
        <v>0</v>
      </c>
      <c r="W44" s="227" t="s">
        <v>400</v>
      </c>
      <c r="X44" s="227">
        <v>0</v>
      </c>
      <c r="Y44" s="232" t="s">
        <v>400</v>
      </c>
      <c r="Z44" s="227" t="s">
        <v>749</v>
      </c>
      <c r="AA44" s="227" t="s">
        <v>749</v>
      </c>
      <c r="AB44" s="227">
        <v>0</v>
      </c>
      <c r="AC44" s="227">
        <v>2</v>
      </c>
    </row>
    <row r="45" spans="1:29" x14ac:dyDescent="0.25">
      <c r="A45" s="228" t="s">
        <v>541</v>
      </c>
      <c r="B45" s="229" t="s">
        <v>569</v>
      </c>
      <c r="C45" s="227"/>
      <c r="D45" s="227"/>
      <c r="E45" s="227"/>
      <c r="F45" s="227"/>
      <c r="G45" s="227">
        <v>0</v>
      </c>
      <c r="H45" s="227">
        <v>0</v>
      </c>
      <c r="I45" s="227" t="s">
        <v>400</v>
      </c>
      <c r="J45" s="227">
        <v>0</v>
      </c>
      <c r="K45" s="227" t="s">
        <v>400</v>
      </c>
      <c r="L45" s="227">
        <v>0</v>
      </c>
      <c r="M45" s="227" t="s">
        <v>400</v>
      </c>
      <c r="N45" s="227">
        <v>0</v>
      </c>
      <c r="O45" s="227" t="s">
        <v>400</v>
      </c>
      <c r="P45" s="227">
        <v>0</v>
      </c>
      <c r="Q45" s="232" t="s">
        <v>400</v>
      </c>
      <c r="R45" s="227">
        <v>0</v>
      </c>
      <c r="S45" s="227" t="s">
        <v>400</v>
      </c>
      <c r="T45" s="227">
        <v>0</v>
      </c>
      <c r="U45" s="232" t="s">
        <v>400</v>
      </c>
      <c r="V45" s="227">
        <v>0</v>
      </c>
      <c r="W45" s="227" t="s">
        <v>400</v>
      </c>
      <c r="X45" s="227">
        <v>0</v>
      </c>
      <c r="Y45" s="232" t="s">
        <v>400</v>
      </c>
      <c r="Z45" s="227" t="s">
        <v>749</v>
      </c>
      <c r="AA45" s="227" t="s">
        <v>749</v>
      </c>
      <c r="AB45" s="227">
        <v>0</v>
      </c>
      <c r="AC45" s="227">
        <v>0</v>
      </c>
    </row>
    <row r="46" spans="1:29" x14ac:dyDescent="0.25">
      <c r="A46" s="228" t="s">
        <v>542</v>
      </c>
      <c r="B46" s="229" t="s">
        <v>570</v>
      </c>
      <c r="C46" s="227"/>
      <c r="D46" s="227"/>
      <c r="E46" s="227"/>
      <c r="F46" s="227"/>
      <c r="G46" s="227">
        <v>0</v>
      </c>
      <c r="H46" s="227">
        <v>0</v>
      </c>
      <c r="I46" s="227" t="s">
        <v>400</v>
      </c>
      <c r="J46" s="227"/>
      <c r="K46" s="227" t="s">
        <v>400</v>
      </c>
      <c r="L46" s="227">
        <v>0</v>
      </c>
      <c r="M46" s="227" t="s">
        <v>400</v>
      </c>
      <c r="N46" s="227"/>
      <c r="O46" s="227" t="s">
        <v>400</v>
      </c>
      <c r="P46" s="227">
        <v>0</v>
      </c>
      <c r="Q46" s="232" t="s">
        <v>400</v>
      </c>
      <c r="R46" s="227"/>
      <c r="S46" s="227" t="s">
        <v>400</v>
      </c>
      <c r="T46" s="227">
        <v>0</v>
      </c>
      <c r="U46" s="232" t="s">
        <v>400</v>
      </c>
      <c r="V46" s="227"/>
      <c r="W46" s="227" t="s">
        <v>400</v>
      </c>
      <c r="X46" s="227"/>
      <c r="Y46" s="232" t="s">
        <v>400</v>
      </c>
      <c r="Z46" s="227"/>
      <c r="AA46" s="227" t="s">
        <v>400</v>
      </c>
      <c r="AB46" s="227">
        <v>0</v>
      </c>
      <c r="AC46" s="227">
        <v>0</v>
      </c>
    </row>
    <row r="47" spans="1:29" s="223" customFormat="1" x14ac:dyDescent="0.25">
      <c r="A47" s="225" t="s">
        <v>60</v>
      </c>
      <c r="B47" s="226" t="s">
        <v>136</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row>
    <row r="48" spans="1:29" ht="34.5" customHeight="1" x14ac:dyDescent="0.25">
      <c r="A48" s="228" t="s">
        <v>458</v>
      </c>
      <c r="B48" s="229" t="s">
        <v>563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749</v>
      </c>
      <c r="AA48" s="227"/>
      <c r="AB48" s="227">
        <v>0</v>
      </c>
      <c r="AC48" s="227">
        <v>0</v>
      </c>
    </row>
    <row r="49" spans="1:29" ht="31.5" x14ac:dyDescent="0.25">
      <c r="A49" s="228" t="s">
        <v>459</v>
      </c>
      <c r="B49" s="231" t="s">
        <v>561</v>
      </c>
      <c r="C49" s="227">
        <v>80</v>
      </c>
      <c r="D49" s="227">
        <v>80</v>
      </c>
      <c r="E49" s="227"/>
      <c r="F49" s="227"/>
      <c r="G49" s="227">
        <v>0</v>
      </c>
      <c r="H49" s="227">
        <v>0</v>
      </c>
      <c r="I49" s="227"/>
      <c r="J49" s="227">
        <v>80</v>
      </c>
      <c r="K49" s="227"/>
      <c r="L49" s="227">
        <v>0</v>
      </c>
      <c r="M49" s="227"/>
      <c r="N49" s="227">
        <v>0</v>
      </c>
      <c r="O49" s="227"/>
      <c r="P49" s="227">
        <v>0</v>
      </c>
      <c r="Q49" s="227"/>
      <c r="R49" s="227">
        <v>0</v>
      </c>
      <c r="S49" s="227"/>
      <c r="T49" s="227">
        <v>0</v>
      </c>
      <c r="U49" s="227"/>
      <c r="V49" s="227">
        <v>0</v>
      </c>
      <c r="W49" s="227"/>
      <c r="X49" s="227">
        <v>0</v>
      </c>
      <c r="Y49" s="227"/>
      <c r="Z49" s="227" t="s">
        <v>749</v>
      </c>
      <c r="AA49" s="227"/>
      <c r="AB49" s="227">
        <v>0</v>
      </c>
      <c r="AC49" s="227">
        <v>80</v>
      </c>
    </row>
    <row r="50" spans="1:29" x14ac:dyDescent="0.25">
      <c r="A50" s="228" t="s">
        <v>460</v>
      </c>
      <c r="B50" s="231"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749</v>
      </c>
      <c r="AA50" s="227"/>
      <c r="AB50" s="227">
        <v>0</v>
      </c>
      <c r="AC50" s="227">
        <v>0</v>
      </c>
    </row>
    <row r="51" spans="1:29" ht="35.25" customHeight="1" x14ac:dyDescent="0.25">
      <c r="A51" s="228" t="s">
        <v>461</v>
      </c>
      <c r="B51" s="229" t="s">
        <v>453</v>
      </c>
      <c r="C51" s="227">
        <v>1</v>
      </c>
      <c r="D51" s="227">
        <v>0.45900000000000002</v>
      </c>
      <c r="E51" s="227"/>
      <c r="F51" s="227"/>
      <c r="G51" s="227">
        <v>0</v>
      </c>
      <c r="H51" s="227">
        <v>0</v>
      </c>
      <c r="I51" s="227"/>
      <c r="J51" s="227">
        <v>0.45900000000000002</v>
      </c>
      <c r="K51" s="227"/>
      <c r="L51" s="227">
        <v>0</v>
      </c>
      <c r="M51" s="227"/>
      <c r="N51" s="227">
        <v>0</v>
      </c>
      <c r="O51" s="227"/>
      <c r="P51" s="227">
        <v>0</v>
      </c>
      <c r="Q51" s="227"/>
      <c r="R51" s="227">
        <v>0</v>
      </c>
      <c r="S51" s="227"/>
      <c r="T51" s="227">
        <v>0</v>
      </c>
      <c r="U51" s="227"/>
      <c r="V51" s="227">
        <v>0</v>
      </c>
      <c r="W51" s="227"/>
      <c r="X51" s="227">
        <v>0</v>
      </c>
      <c r="Y51" s="227"/>
      <c r="Z51" s="227" t="s">
        <v>749</v>
      </c>
      <c r="AA51" s="227"/>
      <c r="AB51" s="227">
        <v>0</v>
      </c>
      <c r="AC51" s="227">
        <v>0.45900000000000002</v>
      </c>
    </row>
    <row r="52" spans="1:29" ht="31.5" x14ac:dyDescent="0.25">
      <c r="A52" s="228" t="s">
        <v>462</v>
      </c>
      <c r="B52" s="229" t="s">
        <v>455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749</v>
      </c>
      <c r="AA52" s="227"/>
      <c r="AB52" s="227">
        <v>0</v>
      </c>
      <c r="AC52" s="227">
        <v>0</v>
      </c>
    </row>
    <row r="53" spans="1:29" x14ac:dyDescent="0.25">
      <c r="A53" s="228" t="s">
        <v>463</v>
      </c>
      <c r="B53" s="229" t="s">
        <v>134</v>
      </c>
      <c r="C53" s="227">
        <v>0</v>
      </c>
      <c r="D53" s="227">
        <v>1.7050000000000001</v>
      </c>
      <c r="E53" s="227"/>
      <c r="F53" s="227"/>
      <c r="G53" s="227">
        <v>0</v>
      </c>
      <c r="H53" s="227">
        <v>0</v>
      </c>
      <c r="I53" s="227"/>
      <c r="J53" s="227">
        <v>1.7050000000000001</v>
      </c>
      <c r="K53" s="227"/>
      <c r="L53" s="227">
        <v>0</v>
      </c>
      <c r="M53" s="227"/>
      <c r="N53" s="227">
        <v>0</v>
      </c>
      <c r="O53" s="227"/>
      <c r="P53" s="227">
        <v>0</v>
      </c>
      <c r="Q53" s="227"/>
      <c r="R53" s="227">
        <v>0</v>
      </c>
      <c r="S53" s="227"/>
      <c r="T53" s="227">
        <v>0</v>
      </c>
      <c r="U53" s="227"/>
      <c r="V53" s="227">
        <v>0</v>
      </c>
      <c r="W53" s="227"/>
      <c r="X53" s="227">
        <v>0</v>
      </c>
      <c r="Y53" s="227"/>
      <c r="Z53" s="227" t="s">
        <v>749</v>
      </c>
      <c r="AA53" s="227"/>
      <c r="AB53" s="227">
        <v>0</v>
      </c>
      <c r="AC53" s="227">
        <v>1.7050000000000001</v>
      </c>
    </row>
    <row r="54" spans="1:29" x14ac:dyDescent="0.25">
      <c r="A54" s="228" t="s">
        <v>464</v>
      </c>
      <c r="B54" s="229" t="s">
        <v>564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749</v>
      </c>
      <c r="AA54" s="227"/>
      <c r="AB54" s="227">
        <v>0</v>
      </c>
      <c r="AC54" s="227">
        <v>0</v>
      </c>
    </row>
    <row r="55" spans="1:29" x14ac:dyDescent="0.25">
      <c r="A55" s="228" t="s">
        <v>543</v>
      </c>
      <c r="B55" s="229" t="s">
        <v>565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749</v>
      </c>
      <c r="AA55" s="227"/>
      <c r="AB55" s="227">
        <v>0</v>
      </c>
      <c r="AC55" s="227">
        <v>0</v>
      </c>
    </row>
    <row r="56" spans="1:29" x14ac:dyDescent="0.25">
      <c r="A56" s="228" t="s">
        <v>544</v>
      </c>
      <c r="B56" s="229" t="s">
        <v>566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749</v>
      </c>
      <c r="AA56" s="227"/>
      <c r="AB56" s="227">
        <v>0</v>
      </c>
      <c r="AC56" s="227">
        <v>0</v>
      </c>
    </row>
    <row r="57" spans="1:29" x14ac:dyDescent="0.25">
      <c r="A57" s="228" t="s">
        <v>545</v>
      </c>
      <c r="B57" s="229" t="s">
        <v>567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749</v>
      </c>
      <c r="AA57" s="227"/>
      <c r="AB57" s="227">
        <v>0</v>
      </c>
      <c r="AC57" s="227">
        <v>0</v>
      </c>
    </row>
    <row r="58" spans="1:29" ht="36.75" customHeight="1" x14ac:dyDescent="0.25">
      <c r="A58" s="228" t="s">
        <v>546</v>
      </c>
      <c r="B58" s="229" t="s">
        <v>568</v>
      </c>
      <c r="C58" s="227">
        <v>0</v>
      </c>
      <c r="D58" s="227">
        <v>2</v>
      </c>
      <c r="E58" s="227"/>
      <c r="F58" s="227"/>
      <c r="G58" s="227">
        <v>0</v>
      </c>
      <c r="H58" s="227">
        <v>0</v>
      </c>
      <c r="I58" s="227"/>
      <c r="J58" s="227">
        <v>2</v>
      </c>
      <c r="K58" s="227"/>
      <c r="L58" s="227">
        <v>0</v>
      </c>
      <c r="M58" s="227"/>
      <c r="N58" s="227">
        <v>0</v>
      </c>
      <c r="O58" s="227"/>
      <c r="P58" s="227">
        <v>0</v>
      </c>
      <c r="Q58" s="227"/>
      <c r="R58" s="227">
        <v>0</v>
      </c>
      <c r="S58" s="227"/>
      <c r="T58" s="227">
        <v>0</v>
      </c>
      <c r="U58" s="227"/>
      <c r="V58" s="227">
        <v>0</v>
      </c>
      <c r="W58" s="227"/>
      <c r="X58" s="227">
        <v>0</v>
      </c>
      <c r="Y58" s="227"/>
      <c r="Z58" s="227" t="s">
        <v>749</v>
      </c>
      <c r="AA58" s="227"/>
      <c r="AB58" s="227">
        <v>0</v>
      </c>
      <c r="AC58" s="227">
        <v>2</v>
      </c>
    </row>
    <row r="59" spans="1:29" x14ac:dyDescent="0.25">
      <c r="A59" s="228" t="s">
        <v>547</v>
      </c>
      <c r="B59" s="229" t="s">
        <v>569</v>
      </c>
      <c r="C59" s="227">
        <v>0</v>
      </c>
      <c r="D59" s="227">
        <v>0.10997</v>
      </c>
      <c r="E59" s="227"/>
      <c r="F59" s="227"/>
      <c r="G59" s="227">
        <v>0</v>
      </c>
      <c r="H59" s="227">
        <v>0.10997</v>
      </c>
      <c r="I59" s="227"/>
      <c r="J59" s="227">
        <v>0.10997</v>
      </c>
      <c r="K59" s="227"/>
      <c r="L59" s="227">
        <v>0</v>
      </c>
      <c r="M59" s="227"/>
      <c r="N59" s="227">
        <v>0</v>
      </c>
      <c r="O59" s="227"/>
      <c r="P59" s="227">
        <v>0</v>
      </c>
      <c r="Q59" s="227"/>
      <c r="R59" s="227">
        <v>0</v>
      </c>
      <c r="S59" s="227"/>
      <c r="T59" s="227">
        <v>0</v>
      </c>
      <c r="U59" s="227"/>
      <c r="V59" s="227">
        <v>0</v>
      </c>
      <c r="W59" s="227"/>
      <c r="X59" s="227">
        <v>0</v>
      </c>
      <c r="Y59" s="227"/>
      <c r="Z59" s="227" t="s">
        <v>749</v>
      </c>
      <c r="AA59" s="227"/>
      <c r="AB59" s="227">
        <v>0.10997</v>
      </c>
      <c r="AC59" s="227">
        <v>0.10997</v>
      </c>
    </row>
    <row r="60" spans="1:29" x14ac:dyDescent="0.25">
      <c r="A60" s="228" t="s">
        <v>548</v>
      </c>
      <c r="B60" s="229" t="s">
        <v>570</v>
      </c>
      <c r="C60" s="227">
        <v>0</v>
      </c>
      <c r="D60" s="227">
        <v>0</v>
      </c>
      <c r="E60" s="227"/>
      <c r="F60" s="227"/>
      <c r="G60" s="227">
        <v>0</v>
      </c>
      <c r="H60" s="227">
        <v>0</v>
      </c>
      <c r="I60" s="227"/>
      <c r="J60" s="227"/>
      <c r="K60" s="227"/>
      <c r="L60" s="227">
        <v>0</v>
      </c>
      <c r="M60" s="227"/>
      <c r="N60" s="227"/>
      <c r="O60" s="227"/>
      <c r="P60" s="227">
        <v>0</v>
      </c>
      <c r="Q60" s="227"/>
      <c r="R60" s="227"/>
      <c r="S60" s="227"/>
      <c r="T60" s="227">
        <v>0</v>
      </c>
      <c r="U60" s="227"/>
      <c r="V60" s="227"/>
      <c r="W60" s="227"/>
      <c r="X60" s="227"/>
      <c r="Y60" s="227"/>
      <c r="Z60" s="227"/>
      <c r="AA60" s="227"/>
      <c r="AB60" s="227">
        <v>0</v>
      </c>
      <c r="AC60" s="227">
        <v>0</v>
      </c>
    </row>
    <row r="61" spans="1:29" s="223" customFormat="1" ht="31.5" x14ac:dyDescent="0.25">
      <c r="A61" s="225" t="s">
        <v>58</v>
      </c>
      <c r="B61" s="22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465</v>
      </c>
      <c r="B62" s="229" t="s">
        <v>132</v>
      </c>
      <c r="C62" s="227">
        <v>2299.114499499527</v>
      </c>
      <c r="D62" s="227">
        <v>2368.0130102826079</v>
      </c>
      <c r="E62" s="227"/>
      <c r="F62" s="227"/>
      <c r="G62" s="227">
        <v>0</v>
      </c>
      <c r="H62" s="227">
        <v>214.57080949952686</v>
      </c>
      <c r="I62" s="227"/>
      <c r="J62" s="227">
        <v>2368.0130102826079</v>
      </c>
      <c r="K62" s="227"/>
      <c r="L62" s="227">
        <v>0</v>
      </c>
      <c r="M62" s="227"/>
      <c r="N62" s="227">
        <v>0</v>
      </c>
      <c r="O62" s="227"/>
      <c r="P62" s="227">
        <v>0</v>
      </c>
      <c r="Q62" s="227"/>
      <c r="R62" s="227">
        <v>0</v>
      </c>
      <c r="S62" s="227"/>
      <c r="T62" s="227">
        <v>0</v>
      </c>
      <c r="U62" s="227"/>
      <c r="V62" s="227">
        <v>0</v>
      </c>
      <c r="W62" s="227"/>
      <c r="X62" s="227">
        <v>0</v>
      </c>
      <c r="Y62" s="227"/>
      <c r="Z62" s="227" t="s">
        <v>749</v>
      </c>
      <c r="AA62" s="227"/>
      <c r="AB62" s="227">
        <v>214.57080949952686</v>
      </c>
      <c r="AC62" s="227">
        <v>2368.0130102826079</v>
      </c>
    </row>
    <row r="63" spans="1:29" x14ac:dyDescent="0.25">
      <c r="A63" s="228" t="s">
        <v>466</v>
      </c>
      <c r="B63" s="231"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749</v>
      </c>
      <c r="AA63" s="227"/>
      <c r="AB63" s="227">
        <v>0</v>
      </c>
      <c r="AC63" s="227">
        <v>0</v>
      </c>
    </row>
    <row r="64" spans="1:29" x14ac:dyDescent="0.25">
      <c r="A64" s="228" t="s">
        <v>467</v>
      </c>
      <c r="B64" s="229" t="s">
        <v>129</v>
      </c>
      <c r="C64" s="227"/>
      <c r="D64" s="227"/>
      <c r="E64" s="227"/>
      <c r="F64" s="227"/>
      <c r="G64" s="227">
        <v>0</v>
      </c>
      <c r="H64" s="227">
        <v>0</v>
      </c>
      <c r="I64" s="227"/>
      <c r="J64" s="227">
        <v>80</v>
      </c>
      <c r="K64" s="227"/>
      <c r="L64" s="227">
        <v>0</v>
      </c>
      <c r="M64" s="227"/>
      <c r="N64" s="227">
        <v>0</v>
      </c>
      <c r="O64" s="227"/>
      <c r="P64" s="227">
        <v>0</v>
      </c>
      <c r="Q64" s="227"/>
      <c r="R64" s="227">
        <v>0</v>
      </c>
      <c r="S64" s="227"/>
      <c r="T64" s="227">
        <v>0</v>
      </c>
      <c r="U64" s="227"/>
      <c r="V64" s="227">
        <v>0</v>
      </c>
      <c r="W64" s="227"/>
      <c r="X64" s="227">
        <v>0</v>
      </c>
      <c r="Y64" s="227"/>
      <c r="Z64" s="227" t="s">
        <v>749</v>
      </c>
      <c r="AA64" s="227"/>
      <c r="AB64" s="227">
        <v>0</v>
      </c>
      <c r="AC64" s="227">
        <v>80</v>
      </c>
    </row>
    <row r="65" spans="1:29" x14ac:dyDescent="0.25">
      <c r="A65" s="228" t="s">
        <v>468</v>
      </c>
      <c r="B65" s="231"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749</v>
      </c>
      <c r="AA65" s="227"/>
      <c r="AB65" s="227">
        <v>0</v>
      </c>
      <c r="AC65" s="227">
        <v>0</v>
      </c>
    </row>
    <row r="66" spans="1:29" ht="54" customHeight="1" x14ac:dyDescent="0.25">
      <c r="A66" s="228" t="s">
        <v>469</v>
      </c>
      <c r="B66" s="231" t="s">
        <v>127</v>
      </c>
      <c r="C66" s="227"/>
      <c r="D66" s="227"/>
      <c r="E66" s="227"/>
      <c r="F66" s="227"/>
      <c r="G66" s="227">
        <v>0</v>
      </c>
      <c r="H66" s="227">
        <v>0</v>
      </c>
      <c r="I66" s="227"/>
      <c r="J66" s="227">
        <v>2.1640000000000001</v>
      </c>
      <c r="K66" s="227"/>
      <c r="L66" s="227">
        <v>0</v>
      </c>
      <c r="M66" s="227"/>
      <c r="N66" s="227">
        <v>0</v>
      </c>
      <c r="O66" s="227"/>
      <c r="P66" s="227">
        <v>0</v>
      </c>
      <c r="Q66" s="227"/>
      <c r="R66" s="227">
        <v>0</v>
      </c>
      <c r="S66" s="227"/>
      <c r="T66" s="227">
        <v>0</v>
      </c>
      <c r="U66" s="227"/>
      <c r="V66" s="227">
        <v>0</v>
      </c>
      <c r="W66" s="227"/>
      <c r="X66" s="227">
        <v>0</v>
      </c>
      <c r="Y66" s="227"/>
      <c r="Z66" s="227" t="s">
        <v>749</v>
      </c>
      <c r="AA66" s="227"/>
      <c r="AB66" s="227">
        <v>0</v>
      </c>
      <c r="AC66" s="227">
        <v>2.1640000000000001</v>
      </c>
    </row>
    <row r="67" spans="1:29" x14ac:dyDescent="0.25">
      <c r="A67" s="228" t="s">
        <v>470</v>
      </c>
      <c r="B67" s="231" t="s">
        <v>564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749</v>
      </c>
      <c r="AA67" s="227"/>
      <c r="AB67" s="227">
        <v>0</v>
      </c>
      <c r="AC67" s="227">
        <v>0</v>
      </c>
    </row>
    <row r="68" spans="1:29" ht="50.25" customHeight="1" x14ac:dyDescent="0.25">
      <c r="A68" s="228" t="s">
        <v>549</v>
      </c>
      <c r="B68" s="231" t="s">
        <v>565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749</v>
      </c>
      <c r="AA68" s="227"/>
      <c r="AB68" s="227">
        <v>0</v>
      </c>
      <c r="AC68" s="227">
        <v>0</v>
      </c>
    </row>
    <row r="69" spans="1:29" x14ac:dyDescent="0.25">
      <c r="A69" s="228" t="s">
        <v>550</v>
      </c>
      <c r="B69" s="231" t="s">
        <v>566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749</v>
      </c>
      <c r="AA69" s="227"/>
      <c r="AB69" s="227">
        <v>0</v>
      </c>
      <c r="AC69" s="227">
        <v>0</v>
      </c>
    </row>
    <row r="70" spans="1:29" ht="36.75" customHeight="1" x14ac:dyDescent="0.25">
      <c r="A70" s="228" t="s">
        <v>551</v>
      </c>
      <c r="B70" s="231" t="s">
        <v>567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749</v>
      </c>
      <c r="AA70" s="227"/>
      <c r="AB70" s="227">
        <v>0</v>
      </c>
      <c r="AC70" s="227">
        <v>0</v>
      </c>
    </row>
    <row r="71" spans="1:29" x14ac:dyDescent="0.25">
      <c r="A71" s="228" t="s">
        <v>552</v>
      </c>
      <c r="B71" s="231" t="s">
        <v>568</v>
      </c>
      <c r="C71" s="227"/>
      <c r="D71" s="227"/>
      <c r="E71" s="227"/>
      <c r="F71" s="227"/>
      <c r="G71" s="227">
        <v>0</v>
      </c>
      <c r="H71" s="227">
        <v>0</v>
      </c>
      <c r="I71" s="227"/>
      <c r="J71" s="227">
        <v>2</v>
      </c>
      <c r="K71" s="227"/>
      <c r="L71" s="227">
        <v>0</v>
      </c>
      <c r="M71" s="227"/>
      <c r="N71" s="227">
        <v>0</v>
      </c>
      <c r="O71" s="227"/>
      <c r="P71" s="227">
        <v>0</v>
      </c>
      <c r="Q71" s="227"/>
      <c r="R71" s="227">
        <v>0</v>
      </c>
      <c r="S71" s="227"/>
      <c r="T71" s="227">
        <v>0</v>
      </c>
      <c r="U71" s="227"/>
      <c r="V71" s="227">
        <v>0</v>
      </c>
      <c r="W71" s="227"/>
      <c r="X71" s="227">
        <v>0</v>
      </c>
      <c r="Y71" s="227"/>
      <c r="Z71" s="227" t="s">
        <v>749</v>
      </c>
      <c r="AA71" s="227"/>
      <c r="AB71" s="227">
        <v>0</v>
      </c>
      <c r="AC71" s="227">
        <v>2</v>
      </c>
    </row>
    <row r="72" spans="1:29" ht="51" customHeight="1" x14ac:dyDescent="0.25">
      <c r="A72" s="228" t="s">
        <v>553</v>
      </c>
      <c r="B72" s="231" t="s">
        <v>569</v>
      </c>
      <c r="C72" s="227"/>
      <c r="D72" s="227"/>
      <c r="E72" s="227"/>
      <c r="F72" s="227"/>
      <c r="G72" s="227">
        <v>0</v>
      </c>
      <c r="H72" s="227">
        <v>0.10997</v>
      </c>
      <c r="I72" s="227"/>
      <c r="J72" s="227">
        <v>0.10997</v>
      </c>
      <c r="K72" s="227"/>
      <c r="L72" s="227">
        <v>0</v>
      </c>
      <c r="M72" s="227"/>
      <c r="N72" s="227">
        <v>0</v>
      </c>
      <c r="O72" s="227"/>
      <c r="P72" s="227">
        <v>0</v>
      </c>
      <c r="Q72" s="227"/>
      <c r="R72" s="227">
        <v>0</v>
      </c>
      <c r="S72" s="227"/>
      <c r="T72" s="227">
        <v>0</v>
      </c>
      <c r="U72" s="227"/>
      <c r="V72" s="227">
        <v>0</v>
      </c>
      <c r="W72" s="227"/>
      <c r="X72" s="227">
        <v>0</v>
      </c>
      <c r="Y72" s="227"/>
      <c r="Z72" s="227" t="s">
        <v>749</v>
      </c>
      <c r="AA72" s="227"/>
      <c r="AB72" s="227">
        <v>0.10997</v>
      </c>
      <c r="AC72" s="227">
        <v>0.10997</v>
      </c>
    </row>
    <row r="73" spans="1:29" ht="32.25" customHeight="1" x14ac:dyDescent="0.25">
      <c r="A73" s="228" t="s">
        <v>554</v>
      </c>
      <c r="B73" s="231" t="s">
        <v>570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c r="Y73" s="227"/>
      <c r="Z73" s="227"/>
      <c r="AA73" s="227"/>
      <c r="AB73" s="227">
        <v>0</v>
      </c>
      <c r="AC73" s="227">
        <v>0</v>
      </c>
    </row>
    <row r="74" spans="1:29" s="223" customFormat="1" ht="51.75" customHeight="1" x14ac:dyDescent="0.25">
      <c r="A74" s="225" t="s">
        <v>57</v>
      </c>
      <c r="B74" s="233" t="s">
        <v>183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749</v>
      </c>
      <c r="AA74" s="227"/>
      <c r="AB74" s="227">
        <v>0</v>
      </c>
      <c r="AC74" s="227">
        <v>0</v>
      </c>
    </row>
    <row r="75" spans="1:29" s="223" customFormat="1" ht="21.75" customHeight="1" x14ac:dyDescent="0.25">
      <c r="A75" s="225" t="s">
        <v>55</v>
      </c>
      <c r="B75" s="22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471</v>
      </c>
      <c r="B76" s="229" t="s">
        <v>563</v>
      </c>
      <c r="C76" s="234"/>
      <c r="D76" s="235"/>
      <c r="E76" s="236"/>
      <c r="F76" s="236"/>
      <c r="G76" s="227">
        <v>0</v>
      </c>
      <c r="H76" s="227">
        <v>0</v>
      </c>
      <c r="I76" s="227"/>
      <c r="J76" s="227">
        <v>0</v>
      </c>
      <c r="K76" s="227"/>
      <c r="L76" s="227">
        <v>0</v>
      </c>
      <c r="M76" s="227"/>
      <c r="N76" s="227">
        <v>0</v>
      </c>
      <c r="O76" s="235"/>
      <c r="P76" s="227">
        <v>0</v>
      </c>
      <c r="Q76" s="235"/>
      <c r="R76" s="227">
        <v>0</v>
      </c>
      <c r="S76" s="235"/>
      <c r="T76" s="227">
        <v>0</v>
      </c>
      <c r="U76" s="235"/>
      <c r="V76" s="227">
        <v>0</v>
      </c>
      <c r="W76" s="235"/>
      <c r="X76" s="227">
        <v>0</v>
      </c>
      <c r="Y76" s="235"/>
      <c r="Z76" s="227" t="s">
        <v>749</v>
      </c>
      <c r="AA76" s="235"/>
      <c r="AB76" s="227">
        <v>0</v>
      </c>
      <c r="AC76" s="227">
        <v>0</v>
      </c>
    </row>
    <row r="77" spans="1:29" ht="18.75" customHeight="1" x14ac:dyDescent="0.25">
      <c r="A77" s="228" t="s">
        <v>472</v>
      </c>
      <c r="B77" s="231" t="s">
        <v>561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749</v>
      </c>
      <c r="AA77" s="227"/>
      <c r="AB77" s="227">
        <v>0</v>
      </c>
      <c r="AC77" s="227">
        <v>0</v>
      </c>
    </row>
    <row r="78" spans="1:29" x14ac:dyDescent="0.25">
      <c r="A78" s="228" t="s">
        <v>473</v>
      </c>
      <c r="B78" s="231"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749</v>
      </c>
      <c r="AA78" s="227"/>
      <c r="AB78" s="227">
        <v>0</v>
      </c>
      <c r="AC78" s="227">
        <v>0</v>
      </c>
    </row>
    <row r="79" spans="1:29" x14ac:dyDescent="0.25">
      <c r="A79" s="228" t="s">
        <v>474</v>
      </c>
      <c r="B79" s="229" t="s">
        <v>571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749</v>
      </c>
      <c r="AA79" s="227"/>
      <c r="AB79" s="227">
        <v>0</v>
      </c>
      <c r="AC79" s="227">
        <v>0</v>
      </c>
    </row>
    <row r="80" spans="1:29" x14ac:dyDescent="0.25">
      <c r="A80" s="228" t="s">
        <v>475</v>
      </c>
      <c r="B80" s="229" t="s">
        <v>564</v>
      </c>
      <c r="C80" s="234"/>
      <c r="D80" s="235"/>
      <c r="E80" s="236"/>
      <c r="F80" s="236"/>
      <c r="G80" s="227">
        <v>0</v>
      </c>
      <c r="H80" s="227">
        <v>0</v>
      </c>
      <c r="I80" s="227"/>
      <c r="J80" s="227">
        <v>0</v>
      </c>
      <c r="K80" s="227"/>
      <c r="L80" s="227">
        <v>0</v>
      </c>
      <c r="M80" s="227"/>
      <c r="N80" s="227">
        <v>0</v>
      </c>
      <c r="O80" s="235"/>
      <c r="P80" s="227">
        <v>0</v>
      </c>
      <c r="Q80" s="235"/>
      <c r="R80" s="227">
        <v>0</v>
      </c>
      <c r="S80" s="235"/>
      <c r="T80" s="227">
        <v>0</v>
      </c>
      <c r="U80" s="235"/>
      <c r="V80" s="227">
        <v>0</v>
      </c>
      <c r="W80" s="235"/>
      <c r="X80" s="227">
        <v>0</v>
      </c>
      <c r="Y80" s="235"/>
      <c r="Z80" s="227" t="s">
        <v>749</v>
      </c>
      <c r="AA80" s="235"/>
      <c r="AB80" s="227">
        <v>0</v>
      </c>
      <c r="AC80" s="227">
        <v>0</v>
      </c>
    </row>
    <row r="81" spans="1:29" x14ac:dyDescent="0.25">
      <c r="A81" s="228" t="s">
        <v>555</v>
      </c>
      <c r="B81" s="229" t="s">
        <v>565</v>
      </c>
      <c r="C81" s="234"/>
      <c r="D81" s="235"/>
      <c r="E81" s="236"/>
      <c r="F81" s="236"/>
      <c r="G81" s="227">
        <v>0</v>
      </c>
      <c r="H81" s="227">
        <v>0</v>
      </c>
      <c r="I81" s="227"/>
      <c r="J81" s="227">
        <v>0</v>
      </c>
      <c r="K81" s="227"/>
      <c r="L81" s="227">
        <v>0</v>
      </c>
      <c r="M81" s="227"/>
      <c r="N81" s="227">
        <v>0</v>
      </c>
      <c r="O81" s="235"/>
      <c r="P81" s="227">
        <v>0</v>
      </c>
      <c r="Q81" s="235"/>
      <c r="R81" s="227">
        <v>0</v>
      </c>
      <c r="S81" s="235"/>
      <c r="T81" s="227">
        <v>0</v>
      </c>
      <c r="U81" s="235"/>
      <c r="V81" s="227">
        <v>0</v>
      </c>
      <c r="W81" s="235"/>
      <c r="X81" s="227">
        <v>0</v>
      </c>
      <c r="Y81" s="235"/>
      <c r="Z81" s="227" t="s">
        <v>749</v>
      </c>
      <c r="AA81" s="235"/>
      <c r="AB81" s="227">
        <v>0</v>
      </c>
      <c r="AC81" s="227">
        <v>0</v>
      </c>
    </row>
    <row r="82" spans="1:29" x14ac:dyDescent="0.25">
      <c r="A82" s="228" t="s">
        <v>556</v>
      </c>
      <c r="B82" s="229" t="s">
        <v>566</v>
      </c>
      <c r="C82" s="234"/>
      <c r="D82" s="235"/>
      <c r="E82" s="236"/>
      <c r="F82" s="236"/>
      <c r="G82" s="227">
        <v>0</v>
      </c>
      <c r="H82" s="227">
        <v>0</v>
      </c>
      <c r="I82" s="227"/>
      <c r="J82" s="227">
        <v>0</v>
      </c>
      <c r="K82" s="227"/>
      <c r="L82" s="227">
        <v>0</v>
      </c>
      <c r="M82" s="227"/>
      <c r="N82" s="227">
        <v>0</v>
      </c>
      <c r="O82" s="235"/>
      <c r="P82" s="227">
        <v>0</v>
      </c>
      <c r="Q82" s="235"/>
      <c r="R82" s="227">
        <v>0</v>
      </c>
      <c r="S82" s="235"/>
      <c r="T82" s="227">
        <v>0</v>
      </c>
      <c r="U82" s="235"/>
      <c r="V82" s="227">
        <v>0</v>
      </c>
      <c r="W82" s="235"/>
      <c r="X82" s="227">
        <v>0</v>
      </c>
      <c r="Y82" s="235"/>
      <c r="Z82" s="227" t="s">
        <v>749</v>
      </c>
      <c r="AA82" s="235"/>
      <c r="AB82" s="227">
        <v>0</v>
      </c>
      <c r="AC82" s="227">
        <v>0</v>
      </c>
    </row>
    <row r="83" spans="1:29" x14ac:dyDescent="0.25">
      <c r="A83" s="228" t="s">
        <v>557</v>
      </c>
      <c r="B83" s="229" t="s">
        <v>567</v>
      </c>
      <c r="C83" s="234"/>
      <c r="D83" s="235"/>
      <c r="E83" s="236"/>
      <c r="F83" s="236"/>
      <c r="G83" s="227">
        <v>0</v>
      </c>
      <c r="H83" s="227">
        <v>0</v>
      </c>
      <c r="I83" s="227"/>
      <c r="J83" s="227">
        <v>0</v>
      </c>
      <c r="K83" s="227"/>
      <c r="L83" s="227">
        <v>0</v>
      </c>
      <c r="M83" s="227"/>
      <c r="N83" s="227">
        <v>0</v>
      </c>
      <c r="O83" s="235"/>
      <c r="P83" s="227">
        <v>0</v>
      </c>
      <c r="Q83" s="235"/>
      <c r="R83" s="227">
        <v>0</v>
      </c>
      <c r="S83" s="235"/>
      <c r="T83" s="227">
        <v>0</v>
      </c>
      <c r="U83" s="235"/>
      <c r="V83" s="227">
        <v>0</v>
      </c>
      <c r="W83" s="235"/>
      <c r="X83" s="227">
        <v>0</v>
      </c>
      <c r="Y83" s="235"/>
      <c r="Z83" s="227" t="s">
        <v>749</v>
      </c>
      <c r="AA83" s="235"/>
      <c r="AB83" s="227">
        <v>0</v>
      </c>
      <c r="AC83" s="227">
        <v>0</v>
      </c>
    </row>
    <row r="84" spans="1:29" x14ac:dyDescent="0.25">
      <c r="A84" s="228" t="s">
        <v>558</v>
      </c>
      <c r="B84" s="229" t="s">
        <v>568</v>
      </c>
      <c r="C84" s="234"/>
      <c r="D84" s="235"/>
      <c r="E84" s="236"/>
      <c r="F84" s="236"/>
      <c r="G84" s="227">
        <v>0</v>
      </c>
      <c r="H84" s="227">
        <v>0</v>
      </c>
      <c r="I84" s="227"/>
      <c r="J84" s="227">
        <v>0</v>
      </c>
      <c r="K84" s="227"/>
      <c r="L84" s="227">
        <v>0</v>
      </c>
      <c r="M84" s="227"/>
      <c r="N84" s="227">
        <v>0</v>
      </c>
      <c r="O84" s="235"/>
      <c r="P84" s="227">
        <v>0</v>
      </c>
      <c r="Q84" s="235"/>
      <c r="R84" s="227">
        <v>0</v>
      </c>
      <c r="S84" s="235"/>
      <c r="T84" s="227">
        <v>0</v>
      </c>
      <c r="U84" s="235"/>
      <c r="V84" s="227">
        <v>0</v>
      </c>
      <c r="W84" s="235"/>
      <c r="X84" s="227">
        <v>0</v>
      </c>
      <c r="Y84" s="235"/>
      <c r="Z84" s="227" t="s">
        <v>749</v>
      </c>
      <c r="AA84" s="235"/>
      <c r="AB84" s="227">
        <v>0</v>
      </c>
      <c r="AC84" s="227">
        <v>0</v>
      </c>
    </row>
    <row r="85" spans="1:29" x14ac:dyDescent="0.25">
      <c r="A85" s="228" t="s">
        <v>559</v>
      </c>
      <c r="B85" s="229" t="s">
        <v>569</v>
      </c>
      <c r="C85" s="234"/>
      <c r="D85" s="235"/>
      <c r="E85" s="236"/>
      <c r="F85" s="236"/>
      <c r="G85" s="227">
        <v>0</v>
      </c>
      <c r="H85" s="227">
        <v>0</v>
      </c>
      <c r="I85" s="227"/>
      <c r="J85" s="227">
        <v>0</v>
      </c>
      <c r="K85" s="227"/>
      <c r="L85" s="227">
        <v>0</v>
      </c>
      <c r="M85" s="236"/>
      <c r="N85" s="227">
        <v>0</v>
      </c>
      <c r="O85" s="235"/>
      <c r="P85" s="227">
        <v>0</v>
      </c>
      <c r="Q85" s="235"/>
      <c r="R85" s="227">
        <v>0</v>
      </c>
      <c r="S85" s="235"/>
      <c r="T85" s="227">
        <v>0</v>
      </c>
      <c r="U85" s="235"/>
      <c r="V85" s="227">
        <v>0</v>
      </c>
      <c r="W85" s="235"/>
      <c r="X85" s="227">
        <v>0</v>
      </c>
      <c r="Y85" s="235"/>
      <c r="Z85" s="227" t="s">
        <v>749</v>
      </c>
      <c r="AA85" s="235"/>
      <c r="AB85" s="227">
        <v>0</v>
      </c>
      <c r="AC85" s="227">
        <v>0</v>
      </c>
    </row>
    <row r="86" spans="1:29" x14ac:dyDescent="0.25">
      <c r="A86" s="228" t="s">
        <v>560</v>
      </c>
      <c r="B86" s="229" t="s">
        <v>570</v>
      </c>
      <c r="C86" s="237"/>
      <c r="D86" s="235"/>
      <c r="E86" s="236"/>
      <c r="F86" s="236"/>
      <c r="G86" s="227">
        <v>0</v>
      </c>
      <c r="H86" s="227">
        <v>0</v>
      </c>
      <c r="I86" s="227"/>
      <c r="J86" s="227">
        <v>0</v>
      </c>
      <c r="K86" s="227"/>
      <c r="L86" s="227">
        <v>0</v>
      </c>
      <c r="M86" s="236"/>
      <c r="N86" s="227">
        <v>0</v>
      </c>
      <c r="O86" s="235"/>
      <c r="P86" s="227">
        <v>0</v>
      </c>
      <c r="Q86" s="235"/>
      <c r="R86" s="227">
        <v>0</v>
      </c>
      <c r="S86" s="235"/>
      <c r="T86" s="227">
        <v>0</v>
      </c>
      <c r="U86" s="235"/>
      <c r="V86" s="227">
        <v>0</v>
      </c>
      <c r="W86" s="235"/>
      <c r="X86" s="227">
        <v>0</v>
      </c>
      <c r="Y86" s="235"/>
      <c r="Z86" s="227" t="s">
        <v>749</v>
      </c>
      <c r="AA86" s="235"/>
      <c r="AB86" s="227">
        <v>0</v>
      </c>
      <c r="AC86" s="22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filterMode="1">
    <pageSetUpPr fitToPage="1"/>
  </sheetPr>
  <dimension ref="A1:AW420"/>
  <sheetViews>
    <sheetView topLeftCell="A11" zoomScale="70" zoomScaleNormal="70" zoomScaleSheetLayoutView="70" workbookViewId="0">
      <selection activeCell="AW39" sqref="AW39"/>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7" width="15.28515625" style="19" customWidth="1"/>
    <col min="38" max="41" width="15.140625" style="19" customWidth="1"/>
    <col min="42" max="42" width="12.42578125" style="19" customWidth="1"/>
    <col min="43" max="43" width="12" style="19" customWidth="1"/>
    <col min="44" max="44" width="14.140625" style="19" customWidth="1"/>
    <col min="45" max="46" width="13.28515625" style="19" customWidth="1"/>
    <col min="47" max="47" width="16.570312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5"/>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9" spans="1:48" ht="15.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8.75" x14ac:dyDescent="0.25">
      <c r="A12" s="424" t="str">
        <f>'1. паспорт местоположение'!A12:C12</f>
        <v>L_NS2000.VL.0023</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27"/>
      <c r="C15" s="427"/>
      <c r="D15" s="427"/>
      <c r="E15" s="427"/>
      <c r="F15" s="427"/>
      <c r="G15" s="427"/>
      <c r="H15" s="427"/>
      <c r="I15" s="427"/>
      <c r="J15" s="427"/>
      <c r="K15" s="427"/>
      <c r="L15" s="427"/>
      <c r="M15" s="427">
        <f>'1. паспорт местоположение'!M15:O15</f>
        <v>0</v>
      </c>
      <c r="N15" s="427"/>
      <c r="O15" s="427"/>
      <c r="P15" s="427"/>
      <c r="Q15" s="427"/>
      <c r="R15" s="427"/>
      <c r="S15" s="427"/>
      <c r="T15" s="427"/>
      <c r="U15" s="427"/>
      <c r="V15" s="427"/>
      <c r="W15" s="427"/>
      <c r="X15" s="427"/>
      <c r="Y15" s="427">
        <f>'1. паспорт местоположение'!Y15:AA15</f>
        <v>0</v>
      </c>
      <c r="Z15" s="427"/>
      <c r="AA15" s="427"/>
      <c r="AB15" s="427"/>
      <c r="AC15" s="427"/>
      <c r="AD15" s="427"/>
      <c r="AE15" s="427"/>
      <c r="AF15" s="427"/>
      <c r="AG15" s="427"/>
      <c r="AH15" s="427"/>
      <c r="AI15" s="427"/>
      <c r="AJ15" s="427"/>
      <c r="AK15" s="427">
        <f>'1. паспорт местоположение'!AK15:AM15</f>
        <v>0</v>
      </c>
      <c r="AL15" s="427"/>
      <c r="AM15" s="427"/>
      <c r="AN15" s="427"/>
      <c r="AO15" s="427"/>
      <c r="AP15" s="427"/>
      <c r="AQ15" s="427"/>
      <c r="AR15" s="427"/>
      <c r="AS15" s="427"/>
      <c r="AT15" s="427"/>
      <c r="AU15" s="427"/>
      <c r="AV15" s="427"/>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9"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9"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9"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9" s="22"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9" s="22" customFormat="1" x14ac:dyDescent="0.25">
      <c r="A21" s="634" t="s">
        <v>363</v>
      </c>
      <c r="B21" s="634"/>
      <c r="C21" s="634"/>
      <c r="D21" s="634"/>
      <c r="E21" s="634"/>
      <c r="F21" s="634"/>
      <c r="G21" s="634"/>
      <c r="H21" s="634"/>
      <c r="I21" s="634"/>
      <c r="J21" s="634"/>
      <c r="K21" s="634"/>
      <c r="L21" s="634"/>
      <c r="M21" s="634"/>
      <c r="N21" s="634"/>
      <c r="O21" s="634"/>
      <c r="P21" s="634"/>
      <c r="Q21" s="634"/>
      <c r="R21" s="634"/>
      <c r="S21" s="634"/>
      <c r="T21" s="634"/>
      <c r="U21" s="634"/>
      <c r="V21" s="634"/>
      <c r="W21" s="634"/>
      <c r="X21" s="634"/>
      <c r="Y21" s="634"/>
      <c r="Z21" s="634"/>
      <c r="AA21" s="634"/>
      <c r="AB21" s="634"/>
      <c r="AC21" s="634"/>
      <c r="AD21" s="634"/>
      <c r="AE21" s="634"/>
      <c r="AF21" s="634"/>
      <c r="AG21" s="634"/>
      <c r="AH21" s="634"/>
      <c r="AI21" s="634"/>
      <c r="AJ21" s="634"/>
      <c r="AK21" s="634"/>
      <c r="AL21" s="634"/>
      <c r="AM21" s="634"/>
      <c r="AN21" s="634"/>
      <c r="AO21" s="634"/>
      <c r="AP21" s="634"/>
      <c r="AQ21" s="634"/>
      <c r="AR21" s="634"/>
      <c r="AS21" s="634"/>
      <c r="AT21" s="634"/>
      <c r="AU21" s="634"/>
      <c r="AV21" s="634"/>
    </row>
    <row r="22" spans="1:49" s="22" customFormat="1" ht="58.5" customHeight="1" x14ac:dyDescent="0.25">
      <c r="A22" s="619" t="s">
        <v>51</v>
      </c>
      <c r="B22" s="636" t="s">
        <v>23</v>
      </c>
      <c r="C22" s="619" t="s">
        <v>50</v>
      </c>
      <c r="D22" s="619" t="s">
        <v>49</v>
      </c>
      <c r="E22" s="639" t="s">
        <v>374</v>
      </c>
      <c r="F22" s="640"/>
      <c r="G22" s="640"/>
      <c r="H22" s="640"/>
      <c r="I22" s="640"/>
      <c r="J22" s="640"/>
      <c r="K22" s="640"/>
      <c r="L22" s="641"/>
      <c r="M22" s="619" t="s">
        <v>48</v>
      </c>
      <c r="N22" s="619" t="s">
        <v>47</v>
      </c>
      <c r="O22" s="619" t="s">
        <v>46</v>
      </c>
      <c r="P22" s="618" t="s">
        <v>192</v>
      </c>
      <c r="Q22" s="618" t="s">
        <v>45</v>
      </c>
      <c r="R22" s="618" t="s">
        <v>44</v>
      </c>
      <c r="S22" s="618" t="s">
        <v>43</v>
      </c>
      <c r="T22" s="618"/>
      <c r="U22" s="633" t="s">
        <v>42</v>
      </c>
      <c r="V22" s="633" t="s">
        <v>41</v>
      </c>
      <c r="W22" s="618" t="s">
        <v>40</v>
      </c>
      <c r="X22" s="618" t="s">
        <v>39</v>
      </c>
      <c r="Y22" s="618" t="s">
        <v>38</v>
      </c>
      <c r="Z22" s="642" t="s">
        <v>37</v>
      </c>
      <c r="AA22" s="618" t="s">
        <v>36</v>
      </c>
      <c r="AB22" s="618" t="s">
        <v>35</v>
      </c>
      <c r="AC22" s="618" t="s">
        <v>34</v>
      </c>
      <c r="AD22" s="618" t="s">
        <v>33</v>
      </c>
      <c r="AE22" s="618" t="s">
        <v>32</v>
      </c>
      <c r="AF22" s="618" t="s">
        <v>31</v>
      </c>
      <c r="AG22" s="618"/>
      <c r="AH22" s="618"/>
      <c r="AI22" s="618"/>
      <c r="AJ22" s="618"/>
      <c r="AK22" s="618"/>
      <c r="AL22" s="618" t="s">
        <v>30</v>
      </c>
      <c r="AM22" s="618"/>
      <c r="AN22" s="618"/>
      <c r="AO22" s="618"/>
      <c r="AP22" s="618" t="s">
        <v>29</v>
      </c>
      <c r="AQ22" s="618"/>
      <c r="AR22" s="618" t="s">
        <v>28</v>
      </c>
      <c r="AS22" s="618" t="s">
        <v>27</v>
      </c>
      <c r="AT22" s="618" t="s">
        <v>26</v>
      </c>
      <c r="AU22" s="618" t="s">
        <v>25</v>
      </c>
      <c r="AV22" s="621" t="s">
        <v>24</v>
      </c>
    </row>
    <row r="23" spans="1:49" s="22" customFormat="1" ht="64.5" customHeight="1" x14ac:dyDescent="0.25">
      <c r="A23" s="635"/>
      <c r="B23" s="637"/>
      <c r="C23" s="635"/>
      <c r="D23" s="635"/>
      <c r="E23" s="625" t="s">
        <v>22</v>
      </c>
      <c r="F23" s="627" t="s">
        <v>130</v>
      </c>
      <c r="G23" s="627" t="s">
        <v>129</v>
      </c>
      <c r="H23" s="627" t="s">
        <v>128</v>
      </c>
      <c r="I23" s="629" t="s">
        <v>288</v>
      </c>
      <c r="J23" s="629" t="s">
        <v>289</v>
      </c>
      <c r="K23" s="629" t="s">
        <v>290</v>
      </c>
      <c r="L23" s="627" t="s">
        <v>79</v>
      </c>
      <c r="M23" s="635"/>
      <c r="N23" s="635"/>
      <c r="O23" s="635"/>
      <c r="P23" s="618"/>
      <c r="Q23" s="618"/>
      <c r="R23" s="618"/>
      <c r="S23" s="631" t="s">
        <v>1</v>
      </c>
      <c r="T23" s="631" t="s">
        <v>10</v>
      </c>
      <c r="U23" s="633"/>
      <c r="V23" s="633"/>
      <c r="W23" s="618"/>
      <c r="X23" s="618"/>
      <c r="Y23" s="618"/>
      <c r="Z23" s="618"/>
      <c r="AA23" s="618"/>
      <c r="AB23" s="618"/>
      <c r="AC23" s="618"/>
      <c r="AD23" s="618"/>
      <c r="AE23" s="618"/>
      <c r="AF23" s="618" t="s">
        <v>21</v>
      </c>
      <c r="AG23" s="618"/>
      <c r="AH23" s="618" t="s">
        <v>20</v>
      </c>
      <c r="AI23" s="618"/>
      <c r="AJ23" s="619" t="s">
        <v>19</v>
      </c>
      <c r="AK23" s="619" t="s">
        <v>18</v>
      </c>
      <c r="AL23" s="619" t="s">
        <v>17</v>
      </c>
      <c r="AM23" s="619" t="s">
        <v>16</v>
      </c>
      <c r="AN23" s="619" t="s">
        <v>15</v>
      </c>
      <c r="AO23" s="619" t="s">
        <v>14</v>
      </c>
      <c r="AP23" s="619" t="s">
        <v>13</v>
      </c>
      <c r="AQ23" s="623" t="s">
        <v>10</v>
      </c>
      <c r="AR23" s="618"/>
      <c r="AS23" s="618"/>
      <c r="AT23" s="618"/>
      <c r="AU23" s="618"/>
      <c r="AV23" s="622"/>
    </row>
    <row r="24" spans="1:49" s="22" customFormat="1" ht="130.5" customHeight="1" x14ac:dyDescent="0.25">
      <c r="A24" s="620"/>
      <c r="B24" s="638"/>
      <c r="C24" s="620"/>
      <c r="D24" s="620"/>
      <c r="E24" s="626"/>
      <c r="F24" s="628"/>
      <c r="G24" s="628"/>
      <c r="H24" s="628"/>
      <c r="I24" s="630"/>
      <c r="J24" s="630"/>
      <c r="K24" s="630"/>
      <c r="L24" s="628"/>
      <c r="M24" s="620"/>
      <c r="N24" s="620"/>
      <c r="O24" s="620"/>
      <c r="P24" s="618"/>
      <c r="Q24" s="618"/>
      <c r="R24" s="618"/>
      <c r="S24" s="632"/>
      <c r="T24" s="632"/>
      <c r="U24" s="633"/>
      <c r="V24" s="633"/>
      <c r="W24" s="618"/>
      <c r="X24" s="618"/>
      <c r="Y24" s="618"/>
      <c r="Z24" s="618"/>
      <c r="AA24" s="618"/>
      <c r="AB24" s="618"/>
      <c r="AC24" s="618"/>
      <c r="AD24" s="618"/>
      <c r="AE24" s="618"/>
      <c r="AF24" s="164" t="s">
        <v>12</v>
      </c>
      <c r="AG24" s="164" t="s">
        <v>11</v>
      </c>
      <c r="AH24" s="121" t="s">
        <v>1</v>
      </c>
      <c r="AI24" s="121" t="s">
        <v>10</v>
      </c>
      <c r="AJ24" s="620"/>
      <c r="AK24" s="620"/>
      <c r="AL24" s="620"/>
      <c r="AM24" s="620"/>
      <c r="AN24" s="620"/>
      <c r="AO24" s="620"/>
      <c r="AP24" s="620"/>
      <c r="AQ24" s="624"/>
      <c r="AR24" s="618"/>
      <c r="AS24" s="618"/>
      <c r="AT24" s="618"/>
      <c r="AU24" s="618"/>
      <c r="AV24" s="622"/>
      <c r="AW24" s="389">
        <f>SUM(AW26:AW349)</f>
        <v>2735.9818141499995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43">
        <v>2021.0260000000001</v>
      </c>
      <c r="B26" s="244" t="s">
        <v>587</v>
      </c>
      <c r="C26" s="244" t="s">
        <v>512</v>
      </c>
      <c r="D26" s="243">
        <v>12.202299999999999</v>
      </c>
      <c r="E26" s="245" t="s">
        <v>233</v>
      </c>
      <c r="F26" s="245" t="s">
        <v>233</v>
      </c>
      <c r="G26" s="245" t="s">
        <v>233</v>
      </c>
      <c r="H26" s="245" t="s">
        <v>233</v>
      </c>
      <c r="I26" s="245" t="s">
        <v>233</v>
      </c>
      <c r="J26" s="245" t="s">
        <v>233</v>
      </c>
      <c r="K26" s="245" t="s">
        <v>233</v>
      </c>
      <c r="L26" s="245" t="s">
        <v>233</v>
      </c>
      <c r="M26" s="244" t="s">
        <v>513</v>
      </c>
      <c r="N26" s="246" t="s">
        <v>511</v>
      </c>
      <c r="O26" s="244" t="s">
        <v>514</v>
      </c>
      <c r="P26" s="247">
        <v>842174</v>
      </c>
      <c r="Q26" s="244" t="s">
        <v>515</v>
      </c>
      <c r="R26" s="247">
        <v>842174</v>
      </c>
      <c r="S26" s="244" t="s">
        <v>516</v>
      </c>
      <c r="T26" s="244" t="s">
        <v>517</v>
      </c>
      <c r="U26" s="248">
        <v>2</v>
      </c>
      <c r="V26" s="248">
        <v>2</v>
      </c>
      <c r="W26" s="244" t="s">
        <v>518</v>
      </c>
      <c r="X26" s="247">
        <v>837963</v>
      </c>
      <c r="Y26" s="244"/>
      <c r="Z26" s="244"/>
      <c r="AA26" s="247"/>
      <c r="AB26" s="247">
        <v>837962.67799999996</v>
      </c>
      <c r="AC26" s="244" t="s">
        <v>496</v>
      </c>
      <c r="AD26" s="247">
        <v>1005555</v>
      </c>
      <c r="AE26" s="247">
        <v>12730</v>
      </c>
      <c r="AF26" s="249" t="s">
        <v>520</v>
      </c>
      <c r="AG26" s="244" t="s">
        <v>521</v>
      </c>
      <c r="AH26" s="244" t="s">
        <v>522</v>
      </c>
      <c r="AI26" s="244" t="s">
        <v>498</v>
      </c>
      <c r="AJ26" s="244" t="s">
        <v>500</v>
      </c>
      <c r="AK26" s="244" t="s">
        <v>499</v>
      </c>
      <c r="AL26" s="244" t="s">
        <v>523</v>
      </c>
      <c r="AM26" s="244" t="s">
        <v>524</v>
      </c>
      <c r="AN26" s="244" t="s">
        <v>499</v>
      </c>
      <c r="AO26" s="249" t="s">
        <v>497</v>
      </c>
      <c r="AP26" s="244" t="s">
        <v>502</v>
      </c>
      <c r="AQ26" s="244" t="s">
        <v>501</v>
      </c>
      <c r="AR26" s="244" t="s">
        <v>502</v>
      </c>
      <c r="AS26" s="244" t="s">
        <v>501</v>
      </c>
      <c r="AT26" s="244" t="s">
        <v>525</v>
      </c>
      <c r="AU26" s="245"/>
      <c r="AV26" s="244" t="s">
        <v>526</v>
      </c>
      <c r="AW26" s="389">
        <v>1005.5552147</v>
      </c>
    </row>
    <row r="27" spans="1:49" s="22" customFormat="1" ht="30" hidden="1" x14ac:dyDescent="0.25">
      <c r="A27" s="271"/>
      <c r="B27" s="244"/>
      <c r="C27" s="244"/>
      <c r="D27" s="250"/>
      <c r="E27" s="250"/>
      <c r="F27" s="250"/>
      <c r="G27" s="250"/>
      <c r="H27" s="250"/>
      <c r="I27" s="250"/>
      <c r="J27" s="250"/>
      <c r="K27" s="250"/>
      <c r="L27" s="250"/>
      <c r="M27" s="244"/>
      <c r="N27" s="246"/>
      <c r="O27" s="244"/>
      <c r="P27" s="247"/>
      <c r="Q27" s="244"/>
      <c r="R27" s="247"/>
      <c r="S27" s="244"/>
      <c r="T27" s="244"/>
      <c r="U27" s="244"/>
      <c r="V27" s="244"/>
      <c r="W27" s="244" t="s">
        <v>519</v>
      </c>
      <c r="X27" s="247">
        <v>0</v>
      </c>
      <c r="Y27" s="244" t="s">
        <v>519</v>
      </c>
      <c r="Z27" s="251"/>
      <c r="AA27" s="247"/>
      <c r="AB27" s="252"/>
      <c r="AC27" s="252"/>
      <c r="AD27" s="252"/>
      <c r="AE27" s="252"/>
      <c r="AF27" s="250"/>
      <c r="AG27" s="245"/>
      <c r="AH27" s="251"/>
      <c r="AI27" s="251"/>
      <c r="AJ27" s="251"/>
      <c r="AK27" s="251"/>
      <c r="AL27" s="245"/>
      <c r="AM27" s="245"/>
      <c r="AN27" s="251"/>
      <c r="AO27" s="245"/>
      <c r="AP27" s="251"/>
      <c r="AQ27" s="251"/>
      <c r="AR27" s="251"/>
      <c r="AS27" s="251"/>
      <c r="AT27" s="251"/>
      <c r="AU27" s="245"/>
      <c r="AV27" s="245"/>
      <c r="AW27" s="389"/>
    </row>
    <row r="28" spans="1:49" s="22" customFormat="1" ht="90" x14ac:dyDescent="0.25">
      <c r="A28" s="250">
        <v>1</v>
      </c>
      <c r="B28" s="244" t="s">
        <v>587</v>
      </c>
      <c r="C28" s="244" t="s">
        <v>512</v>
      </c>
      <c r="D28" s="243">
        <v>12.202299999999999</v>
      </c>
      <c r="E28" s="250" t="s">
        <v>233</v>
      </c>
      <c r="F28" s="250" t="s">
        <v>233</v>
      </c>
      <c r="G28" s="250" t="s">
        <v>233</v>
      </c>
      <c r="H28" s="250" t="s">
        <v>233</v>
      </c>
      <c r="I28" s="250" t="s">
        <v>233</v>
      </c>
      <c r="J28" s="250" t="s">
        <v>233</v>
      </c>
      <c r="K28" s="250" t="s">
        <v>233</v>
      </c>
      <c r="L28" s="250" t="s">
        <v>233</v>
      </c>
      <c r="M28" s="245" t="s">
        <v>534</v>
      </c>
      <c r="N28" s="253" t="s">
        <v>588</v>
      </c>
      <c r="O28" s="244" t="s">
        <v>587</v>
      </c>
      <c r="P28" s="254" t="s">
        <v>527</v>
      </c>
      <c r="Q28" s="255" t="s">
        <v>515</v>
      </c>
      <c r="R28" s="254" t="s">
        <v>528</v>
      </c>
      <c r="S28" s="254" t="s">
        <v>529</v>
      </c>
      <c r="T28" s="254" t="s">
        <v>529</v>
      </c>
      <c r="U28" s="248">
        <v>2</v>
      </c>
      <c r="V28" s="248">
        <v>2</v>
      </c>
      <c r="W28" s="254" t="s">
        <v>535</v>
      </c>
      <c r="X28" s="248">
        <v>13254</v>
      </c>
      <c r="Y28" s="254" t="s">
        <v>530</v>
      </c>
      <c r="Z28" s="254" t="s">
        <v>531</v>
      </c>
      <c r="AA28" s="248" t="s">
        <v>233</v>
      </c>
      <c r="AB28" s="248">
        <v>13254</v>
      </c>
      <c r="AC28" s="254" t="s">
        <v>535</v>
      </c>
      <c r="AD28" s="256">
        <v>15904</v>
      </c>
      <c r="AE28" s="256">
        <v>15904</v>
      </c>
      <c r="AF28" s="254" t="s">
        <v>532</v>
      </c>
      <c r="AG28" s="254" t="s">
        <v>532</v>
      </c>
      <c r="AH28" s="254" t="s">
        <v>532</v>
      </c>
      <c r="AI28" s="254" t="s">
        <v>532</v>
      </c>
      <c r="AJ28" s="254" t="s">
        <v>532</v>
      </c>
      <c r="AK28" s="254" t="s">
        <v>532</v>
      </c>
      <c r="AL28" s="254" t="s">
        <v>533</v>
      </c>
      <c r="AM28" s="254" t="s">
        <v>533</v>
      </c>
      <c r="AN28" s="254" t="s">
        <v>533</v>
      </c>
      <c r="AO28" s="254" t="s">
        <v>533</v>
      </c>
      <c r="AP28" s="254" t="s">
        <v>530</v>
      </c>
      <c r="AQ28" s="251">
        <v>44523</v>
      </c>
      <c r="AR28" s="254" t="s">
        <v>527</v>
      </c>
      <c r="AS28" s="251">
        <v>44531</v>
      </c>
      <c r="AT28" s="251">
        <v>44925</v>
      </c>
      <c r="AU28" s="245"/>
      <c r="AV28" s="253" t="s">
        <v>589</v>
      </c>
      <c r="AW28" s="389">
        <v>15.904394099999999</v>
      </c>
    </row>
    <row r="29" spans="1:49" s="22" customFormat="1" hidden="1"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4" t="s">
        <v>536</v>
      </c>
      <c r="X29" s="248">
        <v>14442</v>
      </c>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389"/>
    </row>
    <row r="30" spans="1:49" ht="105" x14ac:dyDescent="0.25">
      <c r="A30" s="250">
        <v>2</v>
      </c>
      <c r="B30" s="244" t="s">
        <v>587</v>
      </c>
      <c r="C30" s="244" t="s">
        <v>512</v>
      </c>
      <c r="D30" s="243">
        <v>12.202299999999999</v>
      </c>
      <c r="E30" s="250" t="s">
        <v>233</v>
      </c>
      <c r="F30" s="250" t="s">
        <v>233</v>
      </c>
      <c r="G30" s="250" t="s">
        <v>233</v>
      </c>
      <c r="H30" s="250" t="s">
        <v>233</v>
      </c>
      <c r="I30" s="250" t="s">
        <v>233</v>
      </c>
      <c r="J30" s="250" t="s">
        <v>233</v>
      </c>
      <c r="K30" s="250" t="s">
        <v>233</v>
      </c>
      <c r="L30" s="250" t="s">
        <v>233</v>
      </c>
      <c r="M30" s="245" t="s">
        <v>534</v>
      </c>
      <c r="N30" s="253" t="s">
        <v>574</v>
      </c>
      <c r="O30" s="244" t="s">
        <v>587</v>
      </c>
      <c r="P30" s="257">
        <v>2</v>
      </c>
      <c r="Q30" s="255" t="s">
        <v>515</v>
      </c>
      <c r="R30" s="257">
        <v>2</v>
      </c>
      <c r="S30" s="257" t="s">
        <v>575</v>
      </c>
      <c r="T30" s="257" t="s">
        <v>575</v>
      </c>
      <c r="U30" s="257">
        <v>1</v>
      </c>
      <c r="V30" s="257">
        <v>1</v>
      </c>
      <c r="W30" s="254" t="s">
        <v>576</v>
      </c>
      <c r="X30" s="257">
        <v>2</v>
      </c>
      <c r="Y30" s="257"/>
      <c r="Z30" s="257"/>
      <c r="AA30" s="257"/>
      <c r="AB30" s="257">
        <v>2</v>
      </c>
      <c r="AC30" s="254" t="s">
        <v>576</v>
      </c>
      <c r="AD30" s="257">
        <v>2</v>
      </c>
      <c r="AE30" s="257">
        <v>2</v>
      </c>
      <c r="AF30" s="257"/>
      <c r="AG30" s="257"/>
      <c r="AH30" s="257"/>
      <c r="AI30" s="257"/>
      <c r="AJ30" s="257"/>
      <c r="AK30" s="257"/>
      <c r="AL30" s="254" t="s">
        <v>590</v>
      </c>
      <c r="AM30" s="257"/>
      <c r="AN30" s="257"/>
      <c r="AO30" s="257"/>
      <c r="AP30" s="257"/>
      <c r="AQ30" s="251">
        <v>44848</v>
      </c>
      <c r="AR30" s="257"/>
      <c r="AS30" s="251">
        <v>44875</v>
      </c>
      <c r="AT30" s="251">
        <v>45244</v>
      </c>
      <c r="AU30" s="257"/>
      <c r="AV30" s="253" t="s">
        <v>591</v>
      </c>
      <c r="AW30" s="389">
        <v>6.6183700000000002E-3</v>
      </c>
    </row>
    <row r="31" spans="1:49" ht="105" x14ac:dyDescent="0.25">
      <c r="A31" s="250">
        <v>3</v>
      </c>
      <c r="B31" s="244" t="s">
        <v>587</v>
      </c>
      <c r="C31" s="244" t="s">
        <v>512</v>
      </c>
      <c r="D31" s="243">
        <v>12.202299999999999</v>
      </c>
      <c r="E31" s="250" t="s">
        <v>233</v>
      </c>
      <c r="F31" s="250" t="s">
        <v>233</v>
      </c>
      <c r="G31" s="250" t="s">
        <v>233</v>
      </c>
      <c r="H31" s="250" t="s">
        <v>233</v>
      </c>
      <c r="I31" s="250" t="s">
        <v>233</v>
      </c>
      <c r="J31" s="250" t="s">
        <v>233</v>
      </c>
      <c r="K31" s="250" t="s">
        <v>233</v>
      </c>
      <c r="L31" s="250" t="s">
        <v>233</v>
      </c>
      <c r="M31" s="245" t="s">
        <v>534</v>
      </c>
      <c r="N31" s="253" t="s">
        <v>577</v>
      </c>
      <c r="O31" s="244" t="s">
        <v>587</v>
      </c>
      <c r="P31" s="257">
        <v>3</v>
      </c>
      <c r="Q31" s="255" t="s">
        <v>515</v>
      </c>
      <c r="R31" s="257">
        <v>3</v>
      </c>
      <c r="S31" s="257" t="s">
        <v>575</v>
      </c>
      <c r="T31" s="257" t="s">
        <v>575</v>
      </c>
      <c r="U31" s="257">
        <v>1</v>
      </c>
      <c r="V31" s="257">
        <v>1</v>
      </c>
      <c r="W31" s="254" t="s">
        <v>576</v>
      </c>
      <c r="X31" s="257">
        <v>3</v>
      </c>
      <c r="Y31" s="257"/>
      <c r="Z31" s="257"/>
      <c r="AA31" s="257"/>
      <c r="AB31" s="257">
        <v>3</v>
      </c>
      <c r="AC31" s="254" t="s">
        <v>576</v>
      </c>
      <c r="AD31" s="257">
        <v>3</v>
      </c>
      <c r="AE31" s="257">
        <v>3</v>
      </c>
      <c r="AF31" s="257"/>
      <c r="AG31" s="257"/>
      <c r="AH31" s="257"/>
      <c r="AI31" s="257"/>
      <c r="AJ31" s="257"/>
      <c r="AK31" s="257"/>
      <c r="AL31" s="254" t="s">
        <v>590</v>
      </c>
      <c r="AM31" s="257"/>
      <c r="AN31" s="257"/>
      <c r="AO31" s="257"/>
      <c r="AP31" s="257"/>
      <c r="AQ31" s="251">
        <v>44848</v>
      </c>
      <c r="AR31" s="257"/>
      <c r="AS31" s="251">
        <v>44875</v>
      </c>
      <c r="AT31" s="251">
        <v>45244</v>
      </c>
      <c r="AU31" s="257"/>
      <c r="AV31" s="253" t="s">
        <v>592</v>
      </c>
      <c r="AW31" s="389">
        <v>1.180585E-2</v>
      </c>
    </row>
    <row r="32" spans="1:49" ht="75" x14ac:dyDescent="0.25">
      <c r="A32" s="315">
        <v>2023.0376000000001</v>
      </c>
      <c r="B32" s="244" t="s">
        <v>587</v>
      </c>
      <c r="C32" s="244" t="s">
        <v>512</v>
      </c>
      <c r="D32" s="243">
        <v>12.202299999999999</v>
      </c>
      <c r="E32" s="250" t="s">
        <v>233</v>
      </c>
      <c r="F32" s="250" t="s">
        <v>233</v>
      </c>
      <c r="G32" s="250" t="s">
        <v>233</v>
      </c>
      <c r="H32" s="250" t="s">
        <v>233</v>
      </c>
      <c r="I32" s="250" t="s">
        <v>233</v>
      </c>
      <c r="J32" s="250" t="s">
        <v>233</v>
      </c>
      <c r="K32" s="250" t="s">
        <v>233</v>
      </c>
      <c r="L32" s="250" t="s">
        <v>233</v>
      </c>
      <c r="M32" s="245" t="s">
        <v>534</v>
      </c>
      <c r="N32" s="244" t="s">
        <v>593</v>
      </c>
      <c r="O32" s="244" t="s">
        <v>587</v>
      </c>
      <c r="P32" s="247">
        <v>3497</v>
      </c>
      <c r="Q32" s="244" t="s">
        <v>515</v>
      </c>
      <c r="R32" s="247">
        <v>3497</v>
      </c>
      <c r="S32" s="244" t="s">
        <v>516</v>
      </c>
      <c r="T32" s="244" t="s">
        <v>594</v>
      </c>
      <c r="U32" s="244">
        <v>1</v>
      </c>
      <c r="V32" s="244">
        <v>1</v>
      </c>
      <c r="W32" s="244" t="s">
        <v>595</v>
      </c>
      <c r="X32" s="247">
        <v>3497</v>
      </c>
      <c r="Y32" s="257"/>
      <c r="Z32" s="257"/>
      <c r="AA32" s="257"/>
      <c r="AB32" s="247">
        <v>3497</v>
      </c>
      <c r="AC32" s="244" t="s">
        <v>595</v>
      </c>
      <c r="AD32" s="247">
        <v>4196</v>
      </c>
      <c r="AE32" s="247">
        <v>4196</v>
      </c>
      <c r="AF32" s="257"/>
      <c r="AG32" s="257"/>
      <c r="AH32" s="257"/>
      <c r="AI32" s="257"/>
      <c r="AJ32" s="257"/>
      <c r="AK32" s="257"/>
      <c r="AL32" s="244" t="s">
        <v>596</v>
      </c>
      <c r="AM32" s="244" t="s">
        <v>524</v>
      </c>
      <c r="AN32" s="244" t="s">
        <v>597</v>
      </c>
      <c r="AO32" s="249" t="s">
        <v>598</v>
      </c>
      <c r="AP32" s="244" t="s">
        <v>599</v>
      </c>
      <c r="AQ32" s="244" t="s">
        <v>600</v>
      </c>
      <c r="AR32" s="244" t="s">
        <v>599</v>
      </c>
      <c r="AS32" s="244" t="s">
        <v>601</v>
      </c>
      <c r="AT32" s="244" t="s">
        <v>602</v>
      </c>
      <c r="AU32" s="257"/>
      <c r="AV32" s="257"/>
      <c r="AW32" s="389">
        <v>4.1961033199999997</v>
      </c>
    </row>
    <row r="33" spans="1:49" s="22" customFormat="1" ht="180" x14ac:dyDescent="0.25">
      <c r="A33" s="250">
        <v>4</v>
      </c>
      <c r="B33" s="244" t="s">
        <v>587</v>
      </c>
      <c r="C33" s="244" t="s">
        <v>512</v>
      </c>
      <c r="D33" s="243">
        <v>12.202299999999999</v>
      </c>
      <c r="E33" s="250" t="s">
        <v>233</v>
      </c>
      <c r="F33" s="250" t="s">
        <v>233</v>
      </c>
      <c r="G33" s="250" t="s">
        <v>233</v>
      </c>
      <c r="H33" s="250" t="s">
        <v>233</v>
      </c>
      <c r="I33" s="250" t="s">
        <v>233</v>
      </c>
      <c r="J33" s="250" t="s">
        <v>233</v>
      </c>
      <c r="K33" s="250" t="s">
        <v>233</v>
      </c>
      <c r="L33" s="250" t="s">
        <v>233</v>
      </c>
      <c r="M33" s="245" t="s">
        <v>534</v>
      </c>
      <c r="N33" s="253" t="s">
        <v>603</v>
      </c>
      <c r="O33" s="244" t="s">
        <v>587</v>
      </c>
      <c r="P33" s="254" t="s">
        <v>527</v>
      </c>
      <c r="Q33" s="255" t="s">
        <v>515</v>
      </c>
      <c r="R33" s="254" t="s">
        <v>528</v>
      </c>
      <c r="S33" s="254" t="s">
        <v>529</v>
      </c>
      <c r="T33" s="254" t="s">
        <v>529</v>
      </c>
      <c r="U33" s="248">
        <v>3</v>
      </c>
      <c r="V33" s="248">
        <v>3</v>
      </c>
      <c r="W33" s="254" t="s">
        <v>604</v>
      </c>
      <c r="X33" s="248">
        <v>4922</v>
      </c>
      <c r="Y33" s="254" t="s">
        <v>530</v>
      </c>
      <c r="Z33" s="254" t="s">
        <v>531</v>
      </c>
      <c r="AA33" s="248" t="s">
        <v>233</v>
      </c>
      <c r="AB33" s="248">
        <v>4922</v>
      </c>
      <c r="AC33" s="254" t="s">
        <v>604</v>
      </c>
      <c r="AD33" s="248">
        <v>5990</v>
      </c>
      <c r="AE33" s="248">
        <v>5990</v>
      </c>
      <c r="AF33" s="254" t="s">
        <v>532</v>
      </c>
      <c r="AG33" s="254" t="s">
        <v>532</v>
      </c>
      <c r="AH33" s="254" t="s">
        <v>532</v>
      </c>
      <c r="AI33" s="254" t="s">
        <v>532</v>
      </c>
      <c r="AJ33" s="254" t="s">
        <v>532</v>
      </c>
      <c r="AK33" s="254" t="s">
        <v>532</v>
      </c>
      <c r="AL33" s="254" t="s">
        <v>533</v>
      </c>
      <c r="AM33" s="254" t="s">
        <v>533</v>
      </c>
      <c r="AN33" s="254" t="s">
        <v>533</v>
      </c>
      <c r="AO33" s="254" t="s">
        <v>533</v>
      </c>
      <c r="AP33" s="254" t="s">
        <v>530</v>
      </c>
      <c r="AQ33" s="251">
        <v>45181</v>
      </c>
      <c r="AR33" s="254" t="s">
        <v>527</v>
      </c>
      <c r="AS33" s="251">
        <v>45181</v>
      </c>
      <c r="AT33" s="251">
        <v>45291</v>
      </c>
      <c r="AU33" s="245"/>
      <c r="AV33" s="253" t="s">
        <v>721</v>
      </c>
      <c r="AW33" s="389">
        <v>14.496685729999999</v>
      </c>
    </row>
    <row r="34" spans="1:49" s="22" customFormat="1" hidden="1"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4" t="s">
        <v>605</v>
      </c>
      <c r="X34" s="248">
        <v>5427</v>
      </c>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389"/>
    </row>
    <row r="35" spans="1:49" hidden="1"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7" t="s">
        <v>606</v>
      </c>
      <c r="X35" s="256">
        <v>8600</v>
      </c>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389"/>
    </row>
    <row r="36" spans="1:49" ht="105" x14ac:dyDescent="0.25">
      <c r="A36" s="250">
        <v>5</v>
      </c>
      <c r="B36" s="244" t="s">
        <v>587</v>
      </c>
      <c r="C36" s="244" t="s">
        <v>512</v>
      </c>
      <c r="D36" s="249" t="s">
        <v>650</v>
      </c>
      <c r="E36" s="250" t="s">
        <v>233</v>
      </c>
      <c r="F36" s="250" t="s">
        <v>233</v>
      </c>
      <c r="G36" s="250" t="s">
        <v>233</v>
      </c>
      <c r="H36" s="250" t="s">
        <v>233</v>
      </c>
      <c r="I36" s="250" t="s">
        <v>233</v>
      </c>
      <c r="J36" s="250" t="s">
        <v>233</v>
      </c>
      <c r="K36" s="250" t="s">
        <v>233</v>
      </c>
      <c r="L36" s="250" t="s">
        <v>233</v>
      </c>
      <c r="M36" s="245" t="s">
        <v>534</v>
      </c>
      <c r="N36" s="253" t="s">
        <v>607</v>
      </c>
      <c r="O36" s="244" t="s">
        <v>587</v>
      </c>
      <c r="P36" s="257">
        <v>2</v>
      </c>
      <c r="Q36" s="255" t="s">
        <v>515</v>
      </c>
      <c r="R36" s="257">
        <v>2</v>
      </c>
      <c r="S36" s="257" t="s">
        <v>575</v>
      </c>
      <c r="T36" s="257" t="s">
        <v>575</v>
      </c>
      <c r="U36" s="257">
        <v>1</v>
      </c>
      <c r="V36" s="257">
        <v>1</v>
      </c>
      <c r="W36" s="254" t="s">
        <v>576</v>
      </c>
      <c r="X36" s="257">
        <v>2</v>
      </c>
      <c r="Y36" s="257"/>
      <c r="Z36" s="257"/>
      <c r="AA36" s="257"/>
      <c r="AB36" s="257">
        <v>2</v>
      </c>
      <c r="AC36" s="254" t="s">
        <v>576</v>
      </c>
      <c r="AD36" s="257">
        <v>2</v>
      </c>
      <c r="AE36" s="257">
        <v>2</v>
      </c>
      <c r="AF36" s="257"/>
      <c r="AG36" s="257"/>
      <c r="AH36" s="257"/>
      <c r="AI36" s="257"/>
      <c r="AJ36" s="257"/>
      <c r="AK36" s="257"/>
      <c r="AL36" s="254" t="s">
        <v>608</v>
      </c>
      <c r="AM36" s="257"/>
      <c r="AN36" s="257"/>
      <c r="AO36" s="257"/>
      <c r="AP36" s="257"/>
      <c r="AQ36" s="251">
        <v>45168</v>
      </c>
      <c r="AR36" s="257"/>
      <c r="AS36" s="251">
        <v>45185</v>
      </c>
      <c r="AT36" s="251">
        <v>46280</v>
      </c>
      <c r="AU36" s="257"/>
      <c r="AV36" s="253" t="s">
        <v>722</v>
      </c>
      <c r="AW36" s="389">
        <v>8.7008249999999995E-2</v>
      </c>
    </row>
    <row r="37" spans="1:49" ht="105" x14ac:dyDescent="0.25">
      <c r="A37" s="250">
        <v>6</v>
      </c>
      <c r="B37" s="244" t="s">
        <v>587</v>
      </c>
      <c r="C37" s="244" t="s">
        <v>512</v>
      </c>
      <c r="D37" s="249" t="s">
        <v>650</v>
      </c>
      <c r="E37" s="250" t="s">
        <v>233</v>
      </c>
      <c r="F37" s="250" t="s">
        <v>233</v>
      </c>
      <c r="G37" s="250" t="s">
        <v>233</v>
      </c>
      <c r="H37" s="250" t="s">
        <v>233</v>
      </c>
      <c r="I37" s="250" t="s">
        <v>233</v>
      </c>
      <c r="J37" s="250" t="s">
        <v>233</v>
      </c>
      <c r="K37" s="250" t="s">
        <v>233</v>
      </c>
      <c r="L37" s="250" t="s">
        <v>233</v>
      </c>
      <c r="M37" s="245" t="s">
        <v>534</v>
      </c>
      <c r="N37" s="253" t="s">
        <v>609</v>
      </c>
      <c r="O37" s="244" t="s">
        <v>587</v>
      </c>
      <c r="P37" s="257">
        <v>4</v>
      </c>
      <c r="Q37" s="255" t="s">
        <v>515</v>
      </c>
      <c r="R37" s="257">
        <v>4</v>
      </c>
      <c r="S37" s="257" t="s">
        <v>575</v>
      </c>
      <c r="T37" s="257" t="s">
        <v>575</v>
      </c>
      <c r="U37" s="257">
        <v>1</v>
      </c>
      <c r="V37" s="257">
        <v>1</v>
      </c>
      <c r="W37" s="254" t="s">
        <v>576</v>
      </c>
      <c r="X37" s="257">
        <v>4</v>
      </c>
      <c r="Y37" s="257"/>
      <c r="Z37" s="257"/>
      <c r="AA37" s="257"/>
      <c r="AB37" s="257">
        <v>4</v>
      </c>
      <c r="AC37" s="254" t="s">
        <v>576</v>
      </c>
      <c r="AD37" s="257">
        <v>4</v>
      </c>
      <c r="AE37" s="257">
        <v>4</v>
      </c>
      <c r="AF37" s="257"/>
      <c r="AG37" s="257"/>
      <c r="AH37" s="257"/>
      <c r="AI37" s="257"/>
      <c r="AJ37" s="257"/>
      <c r="AK37" s="257"/>
      <c r="AL37" s="254" t="s">
        <v>608</v>
      </c>
      <c r="AM37" s="257"/>
      <c r="AN37" s="257"/>
      <c r="AO37" s="257"/>
      <c r="AP37" s="257"/>
      <c r="AQ37" s="251">
        <v>45168</v>
      </c>
      <c r="AR37" s="257"/>
      <c r="AS37" s="251">
        <v>45185</v>
      </c>
      <c r="AT37" s="251">
        <v>46280</v>
      </c>
      <c r="AU37" s="257"/>
      <c r="AV37" s="253" t="s">
        <v>723</v>
      </c>
      <c r="AW37" s="389">
        <v>8.6702169999999995E-2</v>
      </c>
    </row>
    <row r="38" spans="1:49" ht="75" x14ac:dyDescent="0.25">
      <c r="A38" s="315">
        <v>2024.0184999999999</v>
      </c>
      <c r="B38" s="244" t="s">
        <v>587</v>
      </c>
      <c r="C38" s="244" t="s">
        <v>512</v>
      </c>
      <c r="D38" s="249" t="s">
        <v>650</v>
      </c>
      <c r="E38" s="250" t="s">
        <v>233</v>
      </c>
      <c r="F38" s="250" t="s">
        <v>233</v>
      </c>
      <c r="G38" s="316">
        <v>80</v>
      </c>
      <c r="H38" s="250" t="s">
        <v>233</v>
      </c>
      <c r="I38" s="316">
        <v>1</v>
      </c>
      <c r="J38" s="250" t="s">
        <v>233</v>
      </c>
      <c r="K38" s="250" t="s">
        <v>233</v>
      </c>
      <c r="L38" s="250" t="s">
        <v>233</v>
      </c>
      <c r="M38" s="257" t="s">
        <v>534</v>
      </c>
      <c r="N38" s="253" t="s">
        <v>651</v>
      </c>
      <c r="O38" s="244" t="s">
        <v>587</v>
      </c>
      <c r="P38" s="247">
        <v>1842</v>
      </c>
      <c r="Q38" s="255" t="s">
        <v>515</v>
      </c>
      <c r="R38" s="247">
        <v>1842</v>
      </c>
      <c r="S38" s="244" t="s">
        <v>516</v>
      </c>
      <c r="T38" s="244" t="s">
        <v>594</v>
      </c>
      <c r="U38" s="244">
        <v>1</v>
      </c>
      <c r="V38" s="244">
        <v>1</v>
      </c>
      <c r="W38" s="244" t="s">
        <v>595</v>
      </c>
      <c r="X38" s="247">
        <v>1842</v>
      </c>
      <c r="Y38" s="257"/>
      <c r="Z38" s="257"/>
      <c r="AA38" s="257"/>
      <c r="AB38" s="247">
        <v>1842</v>
      </c>
      <c r="AC38" s="244" t="s">
        <v>595</v>
      </c>
      <c r="AD38" s="247">
        <v>2211</v>
      </c>
      <c r="AE38" s="247">
        <v>2211</v>
      </c>
      <c r="AF38" s="257"/>
      <c r="AG38" s="257"/>
      <c r="AH38" s="257"/>
      <c r="AI38" s="257"/>
      <c r="AJ38" s="257"/>
      <c r="AK38" s="257"/>
      <c r="AL38" s="244" t="s">
        <v>596</v>
      </c>
      <c r="AM38" s="244" t="s">
        <v>524</v>
      </c>
      <c r="AN38" s="244" t="s">
        <v>652</v>
      </c>
      <c r="AO38" s="249" t="s">
        <v>653</v>
      </c>
      <c r="AP38" s="244" t="s">
        <v>654</v>
      </c>
      <c r="AQ38" s="244" t="s">
        <v>655</v>
      </c>
      <c r="AR38" s="244" t="s">
        <v>654</v>
      </c>
      <c r="AS38" s="244" t="s">
        <v>652</v>
      </c>
      <c r="AT38" s="244" t="s">
        <v>656</v>
      </c>
      <c r="AU38" s="257"/>
      <c r="AV38" s="257"/>
      <c r="AW38" s="389">
        <v>2.21050316</v>
      </c>
    </row>
    <row r="39" spans="1:49" ht="90" x14ac:dyDescent="0.25">
      <c r="A39" s="315">
        <v>2024.0243</v>
      </c>
      <c r="B39" s="244" t="s">
        <v>587</v>
      </c>
      <c r="C39" s="244" t="s">
        <v>512</v>
      </c>
      <c r="D39" s="249" t="s">
        <v>650</v>
      </c>
      <c r="E39" s="250" t="s">
        <v>233</v>
      </c>
      <c r="F39" s="250" t="s">
        <v>233</v>
      </c>
      <c r="G39" s="316">
        <v>80</v>
      </c>
      <c r="H39" s="250" t="s">
        <v>233</v>
      </c>
      <c r="I39" s="316">
        <v>1</v>
      </c>
      <c r="J39" s="250" t="s">
        <v>233</v>
      </c>
      <c r="K39" s="250" t="s">
        <v>233</v>
      </c>
      <c r="L39" s="250" t="s">
        <v>233</v>
      </c>
      <c r="M39" s="257" t="s">
        <v>534</v>
      </c>
      <c r="N39" s="246" t="s">
        <v>657</v>
      </c>
      <c r="O39" s="244" t="s">
        <v>587</v>
      </c>
      <c r="P39" s="247">
        <v>1128</v>
      </c>
      <c r="Q39" s="244" t="s">
        <v>658</v>
      </c>
      <c r="R39" s="247">
        <v>1128</v>
      </c>
      <c r="S39" s="244" t="s">
        <v>516</v>
      </c>
      <c r="T39" s="244" t="s">
        <v>594</v>
      </c>
      <c r="U39" s="244">
        <v>1</v>
      </c>
      <c r="V39" s="244">
        <v>1</v>
      </c>
      <c r="W39" s="244" t="s">
        <v>595</v>
      </c>
      <c r="X39" s="247">
        <v>1128</v>
      </c>
      <c r="Y39" s="257"/>
      <c r="Z39" s="257"/>
      <c r="AA39" s="257"/>
      <c r="AB39" s="247">
        <v>1128</v>
      </c>
      <c r="AC39" s="244" t="s">
        <v>595</v>
      </c>
      <c r="AD39" s="247">
        <v>1353</v>
      </c>
      <c r="AE39" s="247">
        <v>1353</v>
      </c>
      <c r="AF39" s="257"/>
      <c r="AG39" s="257"/>
      <c r="AH39" s="257"/>
      <c r="AI39" s="257"/>
      <c r="AJ39" s="257"/>
      <c r="AK39" s="257"/>
      <c r="AL39" s="244" t="s">
        <v>596</v>
      </c>
      <c r="AM39" s="244" t="s">
        <v>524</v>
      </c>
      <c r="AN39" s="244" t="s">
        <v>659</v>
      </c>
      <c r="AO39" s="249" t="s">
        <v>660</v>
      </c>
      <c r="AP39" s="244" t="s">
        <v>661</v>
      </c>
      <c r="AQ39" s="244" t="s">
        <v>662</v>
      </c>
      <c r="AR39" s="244" t="s">
        <v>661</v>
      </c>
      <c r="AS39" s="244" t="s">
        <v>663</v>
      </c>
      <c r="AT39" s="244" t="s">
        <v>664</v>
      </c>
      <c r="AU39" s="257"/>
      <c r="AV39" s="390" t="s">
        <v>724</v>
      </c>
      <c r="AW39" s="389">
        <v>2.8341888399999999</v>
      </c>
    </row>
    <row r="40" spans="1:49" ht="90" x14ac:dyDescent="0.25">
      <c r="A40" s="250">
        <v>7</v>
      </c>
      <c r="B40" s="244" t="s">
        <v>587</v>
      </c>
      <c r="C40" s="244" t="s">
        <v>512</v>
      </c>
      <c r="D40" s="249" t="s">
        <v>650</v>
      </c>
      <c r="E40" s="250" t="s">
        <v>233</v>
      </c>
      <c r="F40" s="250" t="s">
        <v>233</v>
      </c>
      <c r="G40" s="316">
        <v>80</v>
      </c>
      <c r="H40" s="250" t="s">
        <v>233</v>
      </c>
      <c r="I40" s="316">
        <v>1</v>
      </c>
      <c r="J40" s="250" t="s">
        <v>233</v>
      </c>
      <c r="K40" s="250" t="s">
        <v>233</v>
      </c>
      <c r="L40" s="250" t="s">
        <v>233</v>
      </c>
      <c r="M40" s="257" t="s">
        <v>534</v>
      </c>
      <c r="N40" s="246" t="s">
        <v>665</v>
      </c>
      <c r="O40" s="244" t="s">
        <v>587</v>
      </c>
      <c r="P40" s="257">
        <v>204</v>
      </c>
      <c r="Q40" s="255" t="s">
        <v>515</v>
      </c>
      <c r="R40" s="257">
        <v>204</v>
      </c>
      <c r="S40" s="257" t="s">
        <v>575</v>
      </c>
      <c r="T40" s="257" t="s">
        <v>575</v>
      </c>
      <c r="U40" s="257">
        <v>1</v>
      </c>
      <c r="V40" s="257">
        <v>1</v>
      </c>
      <c r="W40" s="257" t="s">
        <v>666</v>
      </c>
      <c r="X40" s="257">
        <v>204</v>
      </c>
      <c r="Y40" s="257"/>
      <c r="Z40" s="257"/>
      <c r="AA40" s="257"/>
      <c r="AB40" s="257">
        <v>204</v>
      </c>
      <c r="AC40" s="257" t="s">
        <v>666</v>
      </c>
      <c r="AD40" s="257">
        <v>245</v>
      </c>
      <c r="AE40" s="257">
        <v>245</v>
      </c>
      <c r="AF40" s="257"/>
      <c r="AG40" s="257"/>
      <c r="AH40" s="257"/>
      <c r="AI40" s="257"/>
      <c r="AJ40" s="257"/>
      <c r="AK40" s="257"/>
      <c r="AL40" s="254" t="s">
        <v>667</v>
      </c>
      <c r="AM40" s="257"/>
      <c r="AN40" s="257"/>
      <c r="AO40" s="257"/>
      <c r="AP40" s="257"/>
      <c r="AQ40" s="251">
        <v>45467</v>
      </c>
      <c r="AR40" s="257"/>
      <c r="AS40" s="251">
        <v>45467</v>
      </c>
      <c r="AT40" s="251">
        <v>46017</v>
      </c>
      <c r="AU40" s="257"/>
      <c r="AV40" s="257"/>
      <c r="AW40" s="389">
        <v>0.24493488999999999</v>
      </c>
    </row>
    <row r="41" spans="1:49" ht="60" x14ac:dyDescent="0.25">
      <c r="A41" s="317" t="s">
        <v>673</v>
      </c>
      <c r="B41" s="244" t="s">
        <v>587</v>
      </c>
      <c r="C41" s="244" t="s">
        <v>512</v>
      </c>
      <c r="D41" s="249" t="s">
        <v>650</v>
      </c>
      <c r="E41" s="250" t="s">
        <v>233</v>
      </c>
      <c r="F41" s="250" t="s">
        <v>233</v>
      </c>
      <c r="G41" s="316">
        <v>80</v>
      </c>
      <c r="H41" s="250" t="s">
        <v>233</v>
      </c>
      <c r="I41" s="316">
        <v>1</v>
      </c>
      <c r="J41" s="250" t="s">
        <v>233</v>
      </c>
      <c r="K41" s="250" t="s">
        <v>233</v>
      </c>
      <c r="L41" s="250" t="s">
        <v>233</v>
      </c>
      <c r="M41" s="318" t="s">
        <v>674</v>
      </c>
      <c r="N41" s="319" t="s">
        <v>675</v>
      </c>
      <c r="O41" s="318" t="s">
        <v>476</v>
      </c>
      <c r="P41" s="320">
        <v>1396544</v>
      </c>
      <c r="Q41" s="255" t="s">
        <v>515</v>
      </c>
      <c r="R41" s="320">
        <v>1396544</v>
      </c>
      <c r="S41" s="318" t="s">
        <v>516</v>
      </c>
      <c r="T41" s="318" t="s">
        <v>676</v>
      </c>
      <c r="U41" s="318">
        <v>1</v>
      </c>
      <c r="V41" s="318">
        <v>1</v>
      </c>
      <c r="W41" s="318" t="s">
        <v>677</v>
      </c>
      <c r="X41" s="320">
        <v>1396544</v>
      </c>
      <c r="Y41" s="321"/>
      <c r="Z41" s="318">
        <v>1</v>
      </c>
      <c r="AA41" s="320">
        <v>1396544</v>
      </c>
      <c r="AB41" s="320">
        <v>1396544</v>
      </c>
      <c r="AC41" s="318" t="s">
        <v>677</v>
      </c>
      <c r="AD41" s="320">
        <v>1675853</v>
      </c>
      <c r="AE41" s="320">
        <v>1675853</v>
      </c>
      <c r="AF41" s="322">
        <v>32413777363</v>
      </c>
      <c r="AG41" s="318" t="s">
        <v>521</v>
      </c>
      <c r="AH41" s="318" t="s">
        <v>678</v>
      </c>
      <c r="AI41" s="318" t="s">
        <v>679</v>
      </c>
      <c r="AJ41" s="318" t="s">
        <v>680</v>
      </c>
      <c r="AK41" s="318" t="s">
        <v>681</v>
      </c>
      <c r="AL41" s="318" t="s">
        <v>682</v>
      </c>
      <c r="AM41" s="318" t="s">
        <v>683</v>
      </c>
      <c r="AN41" s="318" t="s">
        <v>681</v>
      </c>
      <c r="AO41" s="323" t="s">
        <v>684</v>
      </c>
      <c r="AP41" s="318" t="s">
        <v>685</v>
      </c>
      <c r="AQ41" s="318" t="s">
        <v>686</v>
      </c>
      <c r="AR41" s="318" t="s">
        <v>685</v>
      </c>
      <c r="AS41" s="318" t="s">
        <v>686</v>
      </c>
      <c r="AT41" s="318" t="s">
        <v>687</v>
      </c>
      <c r="AU41" s="318"/>
      <c r="AV41" s="321"/>
      <c r="AW41" s="389">
        <v>1675.85291742</v>
      </c>
    </row>
    <row r="42" spans="1:49" ht="135" x14ac:dyDescent="0.25">
      <c r="A42" s="250">
        <v>8</v>
      </c>
      <c r="B42" s="244" t="s">
        <v>587</v>
      </c>
      <c r="C42" s="244" t="s">
        <v>512</v>
      </c>
      <c r="D42" s="243" t="s">
        <v>725</v>
      </c>
      <c r="E42" s="250" t="s">
        <v>233</v>
      </c>
      <c r="F42" s="250" t="s">
        <v>233</v>
      </c>
      <c r="G42" s="250" t="s">
        <v>233</v>
      </c>
      <c r="H42" s="250" t="s">
        <v>233</v>
      </c>
      <c r="I42" s="250" t="s">
        <v>233</v>
      </c>
      <c r="J42" s="250" t="s">
        <v>233</v>
      </c>
      <c r="K42" s="250" t="s">
        <v>233</v>
      </c>
      <c r="L42" s="250" t="s">
        <v>233</v>
      </c>
      <c r="M42" s="318" t="s">
        <v>674</v>
      </c>
      <c r="N42" s="393" t="s">
        <v>726</v>
      </c>
      <c r="O42" s="244" t="s">
        <v>587</v>
      </c>
      <c r="P42" s="254" t="s">
        <v>527</v>
      </c>
      <c r="Q42" s="255" t="s">
        <v>515</v>
      </c>
      <c r="R42" s="254" t="s">
        <v>528</v>
      </c>
      <c r="S42" s="254" t="s">
        <v>529</v>
      </c>
      <c r="T42" s="254" t="s">
        <v>529</v>
      </c>
      <c r="U42" s="248">
        <v>3</v>
      </c>
      <c r="V42" s="248">
        <v>3</v>
      </c>
      <c r="W42" s="254" t="s">
        <v>604</v>
      </c>
      <c r="X42" s="248">
        <v>7636</v>
      </c>
      <c r="Y42" s="254" t="s">
        <v>530</v>
      </c>
      <c r="Z42" s="254" t="s">
        <v>531</v>
      </c>
      <c r="AA42" s="248" t="s">
        <v>233</v>
      </c>
      <c r="AB42" s="248">
        <v>7636</v>
      </c>
      <c r="AC42" s="254" t="s">
        <v>604</v>
      </c>
      <c r="AD42" s="395">
        <v>9163.75</v>
      </c>
      <c r="AE42" s="248">
        <v>5990</v>
      </c>
      <c r="AF42" s="254" t="s">
        <v>532</v>
      </c>
      <c r="AG42" s="254" t="s">
        <v>532</v>
      </c>
      <c r="AH42" s="254" t="s">
        <v>532</v>
      </c>
      <c r="AI42" s="254" t="s">
        <v>532</v>
      </c>
      <c r="AJ42" s="254" t="s">
        <v>532</v>
      </c>
      <c r="AK42" s="254" t="s">
        <v>532</v>
      </c>
      <c r="AL42" s="254" t="s">
        <v>533</v>
      </c>
      <c r="AM42" s="254" t="s">
        <v>533</v>
      </c>
      <c r="AN42" s="254" t="s">
        <v>533</v>
      </c>
      <c r="AO42" s="254" t="s">
        <v>533</v>
      </c>
      <c r="AP42" s="254" t="s">
        <v>530</v>
      </c>
      <c r="AQ42" s="396" t="s">
        <v>727</v>
      </c>
      <c r="AR42" s="254" t="s">
        <v>527</v>
      </c>
      <c r="AS42" s="397" t="s">
        <v>728</v>
      </c>
      <c r="AT42" s="397" t="s">
        <v>729</v>
      </c>
      <c r="AU42" s="245"/>
      <c r="AV42" s="253" t="s">
        <v>730</v>
      </c>
      <c r="AW42" s="389">
        <v>10.280525799999999</v>
      </c>
    </row>
    <row r="43" spans="1:49" ht="75" x14ac:dyDescent="0.25">
      <c r="A43" s="392" t="s">
        <v>740</v>
      </c>
      <c r="B43" s="244" t="s">
        <v>587</v>
      </c>
      <c r="C43" s="244" t="s">
        <v>512</v>
      </c>
      <c r="D43" s="392" t="s">
        <v>731</v>
      </c>
      <c r="E43" s="394" t="s">
        <v>732</v>
      </c>
      <c r="F43" s="391">
        <v>0</v>
      </c>
      <c r="G43" s="391">
        <v>80</v>
      </c>
      <c r="H43" s="394" t="s">
        <v>732</v>
      </c>
      <c r="I43" s="391">
        <v>1</v>
      </c>
      <c r="J43" s="394" t="s">
        <v>732</v>
      </c>
      <c r="K43" s="394" t="s">
        <v>732</v>
      </c>
      <c r="L43" s="394" t="s">
        <v>732</v>
      </c>
      <c r="M43" s="257" t="s">
        <v>534</v>
      </c>
      <c r="N43" s="398" t="s">
        <v>733</v>
      </c>
      <c r="O43" s="399" t="s">
        <v>734</v>
      </c>
      <c r="P43" s="400">
        <v>1566</v>
      </c>
      <c r="Q43" s="398" t="s">
        <v>515</v>
      </c>
      <c r="R43" s="400">
        <v>1566</v>
      </c>
      <c r="S43" s="398" t="s">
        <v>516</v>
      </c>
      <c r="T43" s="398" t="s">
        <v>594</v>
      </c>
      <c r="U43" s="401">
        <v>1</v>
      </c>
      <c r="V43" s="401">
        <v>1</v>
      </c>
      <c r="W43" s="398" t="s">
        <v>666</v>
      </c>
      <c r="X43" s="400">
        <v>1566</v>
      </c>
      <c r="Y43" s="394" t="s">
        <v>732</v>
      </c>
      <c r="Z43" s="394" t="s">
        <v>732</v>
      </c>
      <c r="AA43" s="394" t="s">
        <v>732</v>
      </c>
      <c r="AB43" s="400">
        <v>1566</v>
      </c>
      <c r="AC43" s="398" t="s">
        <v>666</v>
      </c>
      <c r="AD43" s="400">
        <v>1879</v>
      </c>
      <c r="AE43" s="400">
        <v>1879</v>
      </c>
      <c r="AF43" s="394" t="s">
        <v>732</v>
      </c>
      <c r="AG43" s="394" t="s">
        <v>732</v>
      </c>
      <c r="AH43" s="394" t="s">
        <v>732</v>
      </c>
      <c r="AI43" s="394" t="s">
        <v>732</v>
      </c>
      <c r="AJ43" s="394" t="s">
        <v>732</v>
      </c>
      <c r="AK43" s="394" t="s">
        <v>732</v>
      </c>
      <c r="AL43" s="398" t="s">
        <v>735</v>
      </c>
      <c r="AM43" s="398" t="s">
        <v>524</v>
      </c>
      <c r="AN43" s="402" t="s">
        <v>736</v>
      </c>
      <c r="AO43" s="392" t="s">
        <v>737</v>
      </c>
      <c r="AP43" s="402" t="s">
        <v>736</v>
      </c>
      <c r="AQ43" s="403" t="s">
        <v>738</v>
      </c>
      <c r="AR43" s="402" t="s">
        <v>736</v>
      </c>
      <c r="AS43" s="403" t="s">
        <v>738</v>
      </c>
      <c r="AT43" s="403" t="s">
        <v>739</v>
      </c>
      <c r="AU43" s="318"/>
      <c r="AV43" s="321"/>
      <c r="AW43" s="389">
        <v>1.8792633000000001</v>
      </c>
    </row>
    <row r="44" spans="1:49" ht="63.75" x14ac:dyDescent="0.25">
      <c r="A44" s="404" t="s">
        <v>741</v>
      </c>
      <c r="B44" s="244" t="s">
        <v>587</v>
      </c>
      <c r="C44" s="244" t="s">
        <v>512</v>
      </c>
      <c r="D44" s="243" t="s">
        <v>725</v>
      </c>
      <c r="E44" s="250" t="s">
        <v>233</v>
      </c>
      <c r="F44" s="250" t="s">
        <v>233</v>
      </c>
      <c r="G44" s="250" t="s">
        <v>233</v>
      </c>
      <c r="H44" s="250" t="s">
        <v>233</v>
      </c>
      <c r="I44" s="250" t="s">
        <v>233</v>
      </c>
      <c r="J44" s="250" t="s">
        <v>233</v>
      </c>
      <c r="K44" s="250" t="s">
        <v>233</v>
      </c>
      <c r="L44" s="250" t="s">
        <v>233</v>
      </c>
      <c r="M44" s="318" t="s">
        <v>742</v>
      </c>
      <c r="N44" s="405" t="s">
        <v>743</v>
      </c>
      <c r="O44" s="399" t="s">
        <v>734</v>
      </c>
      <c r="P44" s="406">
        <v>1914</v>
      </c>
      <c r="Q44" s="398" t="s">
        <v>515</v>
      </c>
      <c r="R44" s="407">
        <v>1914</v>
      </c>
      <c r="S44" s="398" t="s">
        <v>516</v>
      </c>
      <c r="T44" s="398" t="s">
        <v>594</v>
      </c>
      <c r="U44" s="401">
        <v>1</v>
      </c>
      <c r="V44" s="401">
        <v>1</v>
      </c>
      <c r="W44" s="408" t="s">
        <v>595</v>
      </c>
      <c r="X44" s="410">
        <v>1914</v>
      </c>
      <c r="Y44" s="394" t="s">
        <v>732</v>
      </c>
      <c r="Z44" s="394" t="s">
        <v>732</v>
      </c>
      <c r="AA44" s="394" t="s">
        <v>732</v>
      </c>
      <c r="AB44" s="410">
        <v>1914</v>
      </c>
      <c r="AC44" s="409" t="s">
        <v>595</v>
      </c>
      <c r="AD44" s="411">
        <v>2335</v>
      </c>
      <c r="AE44" s="411">
        <v>38</v>
      </c>
      <c r="AF44" s="394" t="s">
        <v>732</v>
      </c>
      <c r="AG44" s="394" t="s">
        <v>732</v>
      </c>
      <c r="AH44" s="394" t="s">
        <v>732</v>
      </c>
      <c r="AI44" s="394" t="s">
        <v>732</v>
      </c>
      <c r="AJ44" s="394" t="s">
        <v>732</v>
      </c>
      <c r="AK44" s="394" t="s">
        <v>732</v>
      </c>
      <c r="AL44" s="412" t="s">
        <v>596</v>
      </c>
      <c r="AM44" s="412" t="s">
        <v>524</v>
      </c>
      <c r="AN44" s="413" t="s">
        <v>744</v>
      </c>
      <c r="AO44" s="414" t="s">
        <v>745</v>
      </c>
      <c r="AP44" s="415" t="s">
        <v>746</v>
      </c>
      <c r="AQ44" s="415" t="s">
        <v>747</v>
      </c>
      <c r="AR44" s="415" t="s">
        <v>746</v>
      </c>
      <c r="AS44" s="415" t="s">
        <v>746</v>
      </c>
      <c r="AT44" s="415" t="s">
        <v>748</v>
      </c>
      <c r="AU44" s="413"/>
      <c r="AV44" s="413"/>
      <c r="AW44" s="389">
        <v>2.3349482500000001</v>
      </c>
    </row>
    <row r="45" spans="1:49" x14ac:dyDescent="0.25">
      <c r="AW45" s="389"/>
    </row>
    <row r="46" spans="1:49" x14ac:dyDescent="0.25">
      <c r="AW46" s="389"/>
    </row>
    <row r="47" spans="1:49" x14ac:dyDescent="0.25">
      <c r="AW47" s="389"/>
    </row>
    <row r="48" spans="1:49" x14ac:dyDescent="0.25">
      <c r="AW48" s="389"/>
    </row>
    <row r="49" spans="49:49" x14ac:dyDescent="0.25">
      <c r="AW49" s="389"/>
    </row>
    <row r="50" spans="49:49" x14ac:dyDescent="0.25">
      <c r="AW50" s="389"/>
    </row>
    <row r="51" spans="49:49" x14ac:dyDescent="0.25">
      <c r="AW51" s="389"/>
    </row>
    <row r="52" spans="49:49" x14ac:dyDescent="0.25">
      <c r="AW52" s="389"/>
    </row>
    <row r="53" spans="49:49" x14ac:dyDescent="0.25">
      <c r="AW53" s="389"/>
    </row>
    <row r="54" spans="49:49" x14ac:dyDescent="0.25">
      <c r="AW54" s="389"/>
    </row>
    <row r="55" spans="49:49" x14ac:dyDescent="0.25">
      <c r="AW55" s="389"/>
    </row>
    <row r="56" spans="49:49" x14ac:dyDescent="0.25">
      <c r="AW56" s="389"/>
    </row>
    <row r="57" spans="49:49" x14ac:dyDescent="0.25">
      <c r="AW57" s="389"/>
    </row>
    <row r="58" spans="49:49" x14ac:dyDescent="0.25">
      <c r="AW58" s="389"/>
    </row>
    <row r="59" spans="49:49" x14ac:dyDescent="0.25">
      <c r="AW59" s="389"/>
    </row>
    <row r="60" spans="49:49" x14ac:dyDescent="0.25">
      <c r="AW60" s="389"/>
    </row>
    <row r="61" spans="49:49" x14ac:dyDescent="0.25">
      <c r="AW61" s="389"/>
    </row>
    <row r="62" spans="49:49" x14ac:dyDescent="0.25">
      <c r="AW62" s="389"/>
    </row>
    <row r="63" spans="49:49" x14ac:dyDescent="0.25">
      <c r="AW63" s="389"/>
    </row>
    <row r="64" spans="49:49" x14ac:dyDescent="0.25">
      <c r="AW64" s="389"/>
    </row>
    <row r="65" spans="49:49" x14ac:dyDescent="0.25">
      <c r="AW65" s="389"/>
    </row>
    <row r="66" spans="49:49" x14ac:dyDescent="0.25">
      <c r="AW66" s="389"/>
    </row>
    <row r="67" spans="49:49" x14ac:dyDescent="0.25">
      <c r="AW67" s="389"/>
    </row>
    <row r="68" spans="49:49" x14ac:dyDescent="0.25">
      <c r="AW68" s="389"/>
    </row>
    <row r="69" spans="49:49" x14ac:dyDescent="0.25">
      <c r="AW69" s="389"/>
    </row>
    <row r="70" spans="49:49" x14ac:dyDescent="0.25">
      <c r="AW70" s="389"/>
    </row>
    <row r="71" spans="49:49" x14ac:dyDescent="0.25">
      <c r="AW71" s="389"/>
    </row>
    <row r="72" spans="49:49" x14ac:dyDescent="0.25">
      <c r="AW72" s="389"/>
    </row>
    <row r="73" spans="49:49" x14ac:dyDescent="0.25">
      <c r="AW73" s="389"/>
    </row>
    <row r="74" spans="49:49" x14ac:dyDescent="0.25">
      <c r="AW74" s="389"/>
    </row>
    <row r="75" spans="49:49" x14ac:dyDescent="0.25">
      <c r="AW75" s="389"/>
    </row>
    <row r="76" spans="49:49" x14ac:dyDescent="0.25">
      <c r="AW76" s="389"/>
    </row>
    <row r="77" spans="49:49" x14ac:dyDescent="0.25">
      <c r="AW77" s="389"/>
    </row>
    <row r="78" spans="49:49" x14ac:dyDescent="0.25">
      <c r="AW78" s="389"/>
    </row>
    <row r="79" spans="49:49" x14ac:dyDescent="0.25">
      <c r="AW79" s="389"/>
    </row>
    <row r="80" spans="49:49" x14ac:dyDescent="0.25">
      <c r="AW80" s="389"/>
    </row>
    <row r="81" spans="49:49" x14ac:dyDescent="0.25">
      <c r="AW81" s="389"/>
    </row>
    <row r="82" spans="49:49" x14ac:dyDescent="0.25">
      <c r="AW82" s="389"/>
    </row>
    <row r="83" spans="49:49" x14ac:dyDescent="0.25">
      <c r="AW83" s="389"/>
    </row>
    <row r="84" spans="49:49" x14ac:dyDescent="0.25">
      <c r="AW84" s="389"/>
    </row>
    <row r="85" spans="49:49" x14ac:dyDescent="0.25">
      <c r="AW85" s="389"/>
    </row>
    <row r="86" spans="49:49" x14ac:dyDescent="0.25">
      <c r="AW86" s="389"/>
    </row>
    <row r="87" spans="49:49" x14ac:dyDescent="0.25">
      <c r="AW87" s="389"/>
    </row>
    <row r="88" spans="49:49" x14ac:dyDescent="0.25">
      <c r="AW88" s="389"/>
    </row>
    <row r="89" spans="49:49" x14ac:dyDescent="0.25">
      <c r="AW89" s="389"/>
    </row>
    <row r="90" spans="49:49" x14ac:dyDescent="0.25">
      <c r="AW90" s="389"/>
    </row>
    <row r="91" spans="49:49" x14ac:dyDescent="0.25">
      <c r="AW91" s="389"/>
    </row>
    <row r="92" spans="49:49" x14ac:dyDescent="0.25">
      <c r="AW92" s="389"/>
    </row>
    <row r="93" spans="49:49" x14ac:dyDescent="0.25">
      <c r="AW93" s="389"/>
    </row>
    <row r="94" spans="49:49" x14ac:dyDescent="0.25">
      <c r="AW94" s="389"/>
    </row>
    <row r="95" spans="49:49" x14ac:dyDescent="0.25">
      <c r="AW95" s="389"/>
    </row>
    <row r="96" spans="49:49" x14ac:dyDescent="0.25">
      <c r="AW96" s="389"/>
    </row>
    <row r="97" spans="49:49" x14ac:dyDescent="0.25">
      <c r="AW97" s="389"/>
    </row>
    <row r="98" spans="49:49" x14ac:dyDescent="0.25">
      <c r="AW98" s="389"/>
    </row>
    <row r="99" spans="49:49" x14ac:dyDescent="0.25">
      <c r="AW99" s="389"/>
    </row>
    <row r="100" spans="49:49" x14ac:dyDescent="0.25">
      <c r="AW100" s="389"/>
    </row>
    <row r="101" spans="49:49" x14ac:dyDescent="0.25">
      <c r="AW101" s="389"/>
    </row>
    <row r="102" spans="49:49" x14ac:dyDescent="0.25">
      <c r="AW102" s="389"/>
    </row>
    <row r="103" spans="49:49" x14ac:dyDescent="0.25">
      <c r="AW103" s="389"/>
    </row>
    <row r="104" spans="49:49" x14ac:dyDescent="0.25">
      <c r="AW104" s="389"/>
    </row>
    <row r="105" spans="49:49" x14ac:dyDescent="0.25">
      <c r="AW105" s="389"/>
    </row>
    <row r="106" spans="49:49" x14ac:dyDescent="0.25">
      <c r="AW106" s="389"/>
    </row>
    <row r="107" spans="49:49" x14ac:dyDescent="0.25">
      <c r="AW107" s="389"/>
    </row>
    <row r="108" spans="49:49" x14ac:dyDescent="0.25">
      <c r="AW108" s="389"/>
    </row>
    <row r="109" spans="49:49" x14ac:dyDescent="0.25">
      <c r="AW109" s="389"/>
    </row>
    <row r="110" spans="49:49" x14ac:dyDescent="0.25">
      <c r="AW110" s="389"/>
    </row>
    <row r="111" spans="49:49" x14ac:dyDescent="0.25">
      <c r="AW111" s="389"/>
    </row>
    <row r="112" spans="49:49" x14ac:dyDescent="0.25">
      <c r="AW112" s="389"/>
    </row>
    <row r="113" spans="49:49" x14ac:dyDescent="0.25">
      <c r="AW113" s="389"/>
    </row>
    <row r="114" spans="49:49" x14ac:dyDescent="0.25">
      <c r="AW114" s="389"/>
    </row>
    <row r="115" spans="49:49" x14ac:dyDescent="0.25">
      <c r="AW115" s="389"/>
    </row>
    <row r="116" spans="49:49" x14ac:dyDescent="0.25">
      <c r="AW116" s="389"/>
    </row>
    <row r="117" spans="49:49" x14ac:dyDescent="0.25">
      <c r="AW117" s="389"/>
    </row>
    <row r="118" spans="49:49" x14ac:dyDescent="0.25">
      <c r="AW118" s="389"/>
    </row>
    <row r="119" spans="49:49" x14ac:dyDescent="0.25">
      <c r="AW119" s="389"/>
    </row>
    <row r="120" spans="49:49" x14ac:dyDescent="0.25">
      <c r="AW120" s="389"/>
    </row>
    <row r="121" spans="49:49" x14ac:dyDescent="0.25">
      <c r="AW121" s="389"/>
    </row>
    <row r="122" spans="49:49" x14ac:dyDescent="0.25">
      <c r="AW122" s="389"/>
    </row>
    <row r="123" spans="49:49" x14ac:dyDescent="0.25">
      <c r="AW123" s="389"/>
    </row>
    <row r="124" spans="49:49" x14ac:dyDescent="0.25">
      <c r="AW124" s="389"/>
    </row>
    <row r="125" spans="49:49" x14ac:dyDescent="0.25">
      <c r="AW125" s="389"/>
    </row>
    <row r="126" spans="49:49" x14ac:dyDescent="0.25">
      <c r="AW126" s="389"/>
    </row>
    <row r="127" spans="49:49" x14ac:dyDescent="0.25">
      <c r="AW127" s="389"/>
    </row>
    <row r="128" spans="49:49" x14ac:dyDescent="0.25">
      <c r="AW128" s="389"/>
    </row>
    <row r="129" spans="49:49" x14ac:dyDescent="0.25">
      <c r="AW129" s="389"/>
    </row>
    <row r="130" spans="49:49" x14ac:dyDescent="0.25">
      <c r="AW130" s="389"/>
    </row>
    <row r="131" spans="49:49" x14ac:dyDescent="0.25">
      <c r="AW131" s="389"/>
    </row>
    <row r="132" spans="49:49" x14ac:dyDescent="0.25">
      <c r="AW132" s="389"/>
    </row>
    <row r="133" spans="49:49" x14ac:dyDescent="0.25">
      <c r="AW133" s="389"/>
    </row>
    <row r="134" spans="49:49" x14ac:dyDescent="0.25">
      <c r="AW134" s="389"/>
    </row>
    <row r="135" spans="49:49" x14ac:dyDescent="0.25">
      <c r="AW135" s="389"/>
    </row>
    <row r="136" spans="49:49" x14ac:dyDescent="0.25">
      <c r="AW136" s="389"/>
    </row>
    <row r="137" spans="49:49" x14ac:dyDescent="0.25">
      <c r="AW137" s="389"/>
    </row>
    <row r="138" spans="49:49" x14ac:dyDescent="0.25">
      <c r="AW138" s="389"/>
    </row>
    <row r="139" spans="49:49" x14ac:dyDescent="0.25">
      <c r="AW139" s="389"/>
    </row>
    <row r="140" spans="49:49" x14ac:dyDescent="0.25">
      <c r="AW140" s="389"/>
    </row>
    <row r="141" spans="49:49" x14ac:dyDescent="0.25">
      <c r="AW141" s="389"/>
    </row>
    <row r="142" spans="49:49" x14ac:dyDescent="0.25">
      <c r="AW142" s="389"/>
    </row>
    <row r="143" spans="49:49" x14ac:dyDescent="0.25">
      <c r="AW143" s="389"/>
    </row>
    <row r="144" spans="49:49" x14ac:dyDescent="0.25">
      <c r="AW144" s="389"/>
    </row>
    <row r="145" spans="49:49" x14ac:dyDescent="0.25">
      <c r="AW145" s="389"/>
    </row>
    <row r="146" spans="49:49" x14ac:dyDescent="0.25">
      <c r="AW146" s="389"/>
    </row>
    <row r="147" spans="49:49" x14ac:dyDescent="0.25">
      <c r="AW147" s="389"/>
    </row>
    <row r="148" spans="49:49" x14ac:dyDescent="0.25">
      <c r="AW148" s="389"/>
    </row>
    <row r="149" spans="49:49" x14ac:dyDescent="0.25">
      <c r="AW149" s="389"/>
    </row>
    <row r="150" spans="49:49" x14ac:dyDescent="0.25">
      <c r="AW150" s="389"/>
    </row>
    <row r="151" spans="49:49" x14ac:dyDescent="0.25">
      <c r="AW151" s="389"/>
    </row>
    <row r="152" spans="49:49" x14ac:dyDescent="0.25">
      <c r="AW152" s="389"/>
    </row>
    <row r="153" spans="49:49" x14ac:dyDescent="0.25">
      <c r="AW153" s="389"/>
    </row>
    <row r="154" spans="49:49" x14ac:dyDescent="0.25">
      <c r="AW154" s="389"/>
    </row>
    <row r="155" spans="49:49" x14ac:dyDescent="0.25">
      <c r="AW155" s="389"/>
    </row>
    <row r="156" spans="49:49" x14ac:dyDescent="0.25">
      <c r="AW156" s="389"/>
    </row>
    <row r="157" spans="49:49" x14ac:dyDescent="0.25">
      <c r="AW157" s="389"/>
    </row>
    <row r="158" spans="49:49" x14ac:dyDescent="0.25">
      <c r="AW158" s="389"/>
    </row>
    <row r="159" spans="49:49" x14ac:dyDescent="0.25">
      <c r="AW159" s="389"/>
    </row>
    <row r="160" spans="49:49" x14ac:dyDescent="0.25">
      <c r="AW160" s="389"/>
    </row>
    <row r="161" spans="49:49" x14ac:dyDescent="0.25">
      <c r="AW161" s="389"/>
    </row>
    <row r="162" spans="49:49" x14ac:dyDescent="0.25">
      <c r="AW162" s="389"/>
    </row>
    <row r="163" spans="49:49" x14ac:dyDescent="0.25">
      <c r="AW163" s="389"/>
    </row>
    <row r="164" spans="49:49" x14ac:dyDescent="0.25">
      <c r="AW164" s="389"/>
    </row>
    <row r="165" spans="49:49" x14ac:dyDescent="0.25">
      <c r="AW165" s="389"/>
    </row>
    <row r="166" spans="49:49" x14ac:dyDescent="0.25">
      <c r="AW166" s="389"/>
    </row>
    <row r="167" spans="49:49" x14ac:dyDescent="0.25">
      <c r="AW167" s="389"/>
    </row>
    <row r="168" spans="49:49" x14ac:dyDescent="0.25">
      <c r="AW168" s="389"/>
    </row>
    <row r="169" spans="49:49" x14ac:dyDescent="0.25">
      <c r="AW169" s="389"/>
    </row>
    <row r="170" spans="49:49" x14ac:dyDescent="0.25">
      <c r="AW170" s="389"/>
    </row>
    <row r="171" spans="49:49" x14ac:dyDescent="0.25">
      <c r="AW171" s="389"/>
    </row>
    <row r="172" spans="49:49" x14ac:dyDescent="0.25">
      <c r="AW172" s="389"/>
    </row>
    <row r="173" spans="49:49" x14ac:dyDescent="0.25">
      <c r="AW173" s="389"/>
    </row>
    <row r="174" spans="49:49" x14ac:dyDescent="0.25">
      <c r="AW174" s="389"/>
    </row>
    <row r="175" spans="49:49" x14ac:dyDescent="0.25">
      <c r="AW175" s="389"/>
    </row>
    <row r="176" spans="49:49" x14ac:dyDescent="0.25">
      <c r="AW176" s="389"/>
    </row>
    <row r="177" spans="49:49" x14ac:dyDescent="0.25">
      <c r="AW177" s="389"/>
    </row>
    <row r="178" spans="49:49" x14ac:dyDescent="0.25">
      <c r="AW178" s="389"/>
    </row>
    <row r="179" spans="49:49" x14ac:dyDescent="0.25">
      <c r="AW179" s="389"/>
    </row>
    <row r="180" spans="49:49" x14ac:dyDescent="0.25">
      <c r="AW180" s="389"/>
    </row>
    <row r="181" spans="49:49" x14ac:dyDescent="0.25">
      <c r="AW181" s="389"/>
    </row>
    <row r="182" spans="49:49" x14ac:dyDescent="0.25">
      <c r="AW182" s="389"/>
    </row>
    <row r="183" spans="49:49" x14ac:dyDescent="0.25">
      <c r="AW183" s="389"/>
    </row>
    <row r="184" spans="49:49" x14ac:dyDescent="0.25">
      <c r="AW184" s="389"/>
    </row>
    <row r="185" spans="49:49" x14ac:dyDescent="0.25">
      <c r="AW185" s="389"/>
    </row>
    <row r="186" spans="49:49" x14ac:dyDescent="0.25">
      <c r="AW186" s="389"/>
    </row>
    <row r="187" spans="49:49" x14ac:dyDescent="0.25">
      <c r="AW187" s="389"/>
    </row>
    <row r="188" spans="49:49" x14ac:dyDescent="0.25">
      <c r="AW188" s="389"/>
    </row>
    <row r="189" spans="49:49" x14ac:dyDescent="0.25">
      <c r="AW189" s="389"/>
    </row>
    <row r="190" spans="49:49" x14ac:dyDescent="0.25">
      <c r="AW190" s="389"/>
    </row>
    <row r="191" spans="49:49" x14ac:dyDescent="0.25">
      <c r="AW191" s="389"/>
    </row>
    <row r="192" spans="49:49" x14ac:dyDescent="0.25">
      <c r="AW192" s="389"/>
    </row>
    <row r="193" spans="49:49" x14ac:dyDescent="0.25">
      <c r="AW193" s="389"/>
    </row>
    <row r="194" spans="49:49" x14ac:dyDescent="0.25">
      <c r="AW194" s="389"/>
    </row>
    <row r="195" spans="49:49" x14ac:dyDescent="0.25">
      <c r="AW195" s="389"/>
    </row>
    <row r="196" spans="49:49" x14ac:dyDescent="0.25">
      <c r="AW196" s="389"/>
    </row>
    <row r="197" spans="49:49" x14ac:dyDescent="0.25">
      <c r="AW197" s="389"/>
    </row>
    <row r="198" spans="49:49" x14ac:dyDescent="0.25">
      <c r="AW198" s="389"/>
    </row>
    <row r="199" spans="49:49" x14ac:dyDescent="0.25">
      <c r="AW199" s="389"/>
    </row>
    <row r="200" spans="49:49" x14ac:dyDescent="0.25">
      <c r="AW200" s="389"/>
    </row>
    <row r="201" spans="49:49" x14ac:dyDescent="0.25">
      <c r="AW201" s="389"/>
    </row>
    <row r="202" spans="49:49" x14ac:dyDescent="0.25">
      <c r="AW202" s="389"/>
    </row>
    <row r="203" spans="49:49" x14ac:dyDescent="0.25">
      <c r="AW203" s="389"/>
    </row>
    <row r="204" spans="49:49" x14ac:dyDescent="0.25">
      <c r="AW204" s="389"/>
    </row>
    <row r="205" spans="49:49" x14ac:dyDescent="0.25">
      <c r="AW205" s="389"/>
    </row>
    <row r="206" spans="49:49" x14ac:dyDescent="0.25">
      <c r="AW206" s="389"/>
    </row>
    <row r="207" spans="49:49" x14ac:dyDescent="0.25">
      <c r="AW207" s="389"/>
    </row>
    <row r="208" spans="49:49" x14ac:dyDescent="0.25">
      <c r="AW208" s="389"/>
    </row>
    <row r="209" spans="49:49" x14ac:dyDescent="0.25">
      <c r="AW209" s="389"/>
    </row>
    <row r="210" spans="49:49" x14ac:dyDescent="0.25">
      <c r="AW210" s="389"/>
    </row>
    <row r="211" spans="49:49" x14ac:dyDescent="0.25">
      <c r="AW211" s="389"/>
    </row>
    <row r="212" spans="49:49" x14ac:dyDescent="0.25">
      <c r="AW212" s="389"/>
    </row>
    <row r="213" spans="49:49" x14ac:dyDescent="0.25">
      <c r="AW213" s="389"/>
    </row>
    <row r="214" spans="49:49" x14ac:dyDescent="0.25">
      <c r="AW214" s="389"/>
    </row>
    <row r="215" spans="49:49" x14ac:dyDescent="0.25">
      <c r="AW215" s="389"/>
    </row>
    <row r="216" spans="49:49" x14ac:dyDescent="0.25">
      <c r="AW216" s="389"/>
    </row>
    <row r="217" spans="49:49" x14ac:dyDescent="0.25">
      <c r="AW217" s="389"/>
    </row>
    <row r="218" spans="49:49" x14ac:dyDescent="0.25">
      <c r="AW218" s="389"/>
    </row>
    <row r="219" spans="49:49" x14ac:dyDescent="0.25">
      <c r="AW219" s="389"/>
    </row>
    <row r="220" spans="49:49" x14ac:dyDescent="0.25">
      <c r="AW220" s="389"/>
    </row>
    <row r="221" spans="49:49" x14ac:dyDescent="0.25">
      <c r="AW221" s="389"/>
    </row>
    <row r="222" spans="49:49" x14ac:dyDescent="0.25">
      <c r="AW222" s="389"/>
    </row>
    <row r="223" spans="49:49" x14ac:dyDescent="0.25">
      <c r="AW223" s="389"/>
    </row>
    <row r="224" spans="49:49" x14ac:dyDescent="0.25">
      <c r="AW224" s="389"/>
    </row>
    <row r="225" spans="49:49" x14ac:dyDescent="0.25">
      <c r="AW225" s="389"/>
    </row>
    <row r="226" spans="49:49" x14ac:dyDescent="0.25">
      <c r="AW226" s="389"/>
    </row>
    <row r="227" spans="49:49" x14ac:dyDescent="0.25">
      <c r="AW227" s="389"/>
    </row>
    <row r="228" spans="49:49" x14ac:dyDescent="0.25">
      <c r="AW228" s="389"/>
    </row>
    <row r="229" spans="49:49" x14ac:dyDescent="0.25">
      <c r="AW229" s="389"/>
    </row>
    <row r="230" spans="49:49" x14ac:dyDescent="0.25">
      <c r="AW230" s="389"/>
    </row>
    <row r="231" spans="49:49" x14ac:dyDescent="0.25">
      <c r="AW231" s="389"/>
    </row>
    <row r="232" spans="49:49" x14ac:dyDescent="0.25">
      <c r="AW232" s="389"/>
    </row>
    <row r="233" spans="49:49" x14ac:dyDescent="0.25">
      <c r="AW233" s="389"/>
    </row>
    <row r="234" spans="49:49" x14ac:dyDescent="0.25">
      <c r="AW234" s="389"/>
    </row>
    <row r="235" spans="49:49" x14ac:dyDescent="0.25">
      <c r="AW235" s="389"/>
    </row>
    <row r="236" spans="49:49" x14ac:dyDescent="0.25">
      <c r="AW236" s="389"/>
    </row>
    <row r="237" spans="49:49" x14ac:dyDescent="0.25">
      <c r="AW237" s="389"/>
    </row>
    <row r="238" spans="49:49" x14ac:dyDescent="0.25">
      <c r="AW238" s="389"/>
    </row>
    <row r="239" spans="49:49" x14ac:dyDescent="0.25">
      <c r="AW239" s="389"/>
    </row>
    <row r="240" spans="49:49" x14ac:dyDescent="0.25">
      <c r="AW240" s="389"/>
    </row>
    <row r="241" spans="49:49" x14ac:dyDescent="0.25">
      <c r="AW241" s="389"/>
    </row>
    <row r="242" spans="49:49" x14ac:dyDescent="0.25">
      <c r="AW242" s="389"/>
    </row>
    <row r="243" spans="49:49" x14ac:dyDescent="0.25">
      <c r="AW243" s="389"/>
    </row>
    <row r="244" spans="49:49" x14ac:dyDescent="0.25">
      <c r="AW244" s="389"/>
    </row>
    <row r="245" spans="49:49" x14ac:dyDescent="0.25">
      <c r="AW245" s="389"/>
    </row>
    <row r="246" spans="49:49" x14ac:dyDescent="0.25">
      <c r="AW246" s="389"/>
    </row>
    <row r="247" spans="49:49" x14ac:dyDescent="0.25">
      <c r="AW247" s="389"/>
    </row>
    <row r="248" spans="49:49" x14ac:dyDescent="0.25">
      <c r="AW248" s="389"/>
    </row>
    <row r="249" spans="49:49" x14ac:dyDescent="0.25">
      <c r="AW249" s="389"/>
    </row>
    <row r="250" spans="49:49" x14ac:dyDescent="0.25">
      <c r="AW250" s="389"/>
    </row>
    <row r="251" spans="49:49" x14ac:dyDescent="0.25">
      <c r="AW251" s="389"/>
    </row>
    <row r="252" spans="49:49" x14ac:dyDescent="0.25">
      <c r="AW252" s="389"/>
    </row>
    <row r="253" spans="49:49" x14ac:dyDescent="0.25">
      <c r="AW253" s="389"/>
    </row>
    <row r="254" spans="49:49" x14ac:dyDescent="0.25">
      <c r="AW254" s="389"/>
    </row>
    <row r="255" spans="49:49" x14ac:dyDescent="0.25">
      <c r="AW255" s="389"/>
    </row>
    <row r="256" spans="49:49" x14ac:dyDescent="0.25">
      <c r="AW256" s="389"/>
    </row>
    <row r="257" spans="49:49" x14ac:dyDescent="0.25">
      <c r="AW257" s="389"/>
    </row>
    <row r="258" spans="49:49" x14ac:dyDescent="0.25">
      <c r="AW258" s="389"/>
    </row>
    <row r="259" spans="49:49" x14ac:dyDescent="0.25">
      <c r="AW259" s="389"/>
    </row>
    <row r="260" spans="49:49" x14ac:dyDescent="0.25">
      <c r="AW260" s="389"/>
    </row>
    <row r="261" spans="49:49" x14ac:dyDescent="0.25">
      <c r="AW261" s="389"/>
    </row>
    <row r="262" spans="49:49" x14ac:dyDescent="0.25">
      <c r="AW262" s="389"/>
    </row>
    <row r="263" spans="49:49" x14ac:dyDescent="0.25">
      <c r="AW263" s="389"/>
    </row>
    <row r="264" spans="49:49" x14ac:dyDescent="0.25">
      <c r="AW264" s="389"/>
    </row>
    <row r="265" spans="49:49" x14ac:dyDescent="0.25">
      <c r="AW265" s="389"/>
    </row>
    <row r="266" spans="49:49" x14ac:dyDescent="0.25">
      <c r="AW266" s="258"/>
    </row>
    <row r="267" spans="49:49" x14ac:dyDescent="0.25">
      <c r="AW267" s="258"/>
    </row>
    <row r="268" spans="49:49" x14ac:dyDescent="0.25">
      <c r="AW268" s="258"/>
    </row>
    <row r="269" spans="49:49" x14ac:dyDescent="0.25">
      <c r="AW269" s="258"/>
    </row>
    <row r="270" spans="49:49" x14ac:dyDescent="0.25">
      <c r="AW270" s="258"/>
    </row>
    <row r="271" spans="49:49" x14ac:dyDescent="0.25">
      <c r="AW271" s="258"/>
    </row>
    <row r="272" spans="49:49" x14ac:dyDescent="0.25">
      <c r="AW272" s="258"/>
    </row>
    <row r="273" spans="49:49" x14ac:dyDescent="0.25">
      <c r="AW273" s="258"/>
    </row>
    <row r="274" spans="49:49" x14ac:dyDescent="0.25">
      <c r="AW274" s="258"/>
    </row>
    <row r="275" spans="49:49" x14ac:dyDescent="0.25">
      <c r="AW275" s="258"/>
    </row>
    <row r="276" spans="49:49" x14ac:dyDescent="0.25">
      <c r="AW276" s="258"/>
    </row>
    <row r="277" spans="49:49" x14ac:dyDescent="0.25">
      <c r="AW277" s="258"/>
    </row>
    <row r="278" spans="49:49" x14ac:dyDescent="0.25">
      <c r="AW278" s="258"/>
    </row>
    <row r="279" spans="49:49" x14ac:dyDescent="0.25">
      <c r="AW279" s="258"/>
    </row>
    <row r="280" spans="49:49" x14ac:dyDescent="0.25">
      <c r="AW280" s="258"/>
    </row>
    <row r="281" spans="49:49" x14ac:dyDescent="0.25">
      <c r="AW281" s="258"/>
    </row>
    <row r="282" spans="49:49" x14ac:dyDescent="0.25">
      <c r="AW282" s="258"/>
    </row>
    <row r="283" spans="49:49" x14ac:dyDescent="0.25">
      <c r="AW283" s="258"/>
    </row>
    <row r="284" spans="49:49" x14ac:dyDescent="0.25">
      <c r="AW284" s="258"/>
    </row>
    <row r="285" spans="49:49" x14ac:dyDescent="0.25">
      <c r="AW285" s="258"/>
    </row>
    <row r="286" spans="49:49" x14ac:dyDescent="0.25">
      <c r="AW286" s="258"/>
    </row>
    <row r="287" spans="49:49" x14ac:dyDescent="0.25">
      <c r="AW287" s="258"/>
    </row>
    <row r="288" spans="49:49" x14ac:dyDescent="0.25">
      <c r="AW288" s="258"/>
    </row>
    <row r="289" spans="49:49" x14ac:dyDescent="0.25">
      <c r="AW289" s="258"/>
    </row>
    <row r="290" spans="49:49" x14ac:dyDescent="0.25">
      <c r="AW290" s="258"/>
    </row>
    <row r="291" spans="49:49" x14ac:dyDescent="0.25">
      <c r="AW291" s="258"/>
    </row>
    <row r="292" spans="49:49" x14ac:dyDescent="0.25">
      <c r="AW292" s="258"/>
    </row>
    <row r="293" spans="49:49" x14ac:dyDescent="0.25">
      <c r="AW293" s="258"/>
    </row>
    <row r="294" spans="49:49" x14ac:dyDescent="0.25">
      <c r="AW294" s="258"/>
    </row>
    <row r="295" spans="49:49" x14ac:dyDescent="0.25">
      <c r="AW295" s="258"/>
    </row>
    <row r="296" spans="49:49" x14ac:dyDescent="0.25">
      <c r="AW296" s="258"/>
    </row>
    <row r="297" spans="49:49" x14ac:dyDescent="0.25">
      <c r="AW297" s="258"/>
    </row>
    <row r="298" spans="49:49" x14ac:dyDescent="0.25">
      <c r="AW298" s="258"/>
    </row>
    <row r="299" spans="49:49" x14ac:dyDescent="0.25">
      <c r="AW299" s="258"/>
    </row>
    <row r="300" spans="49:49" x14ac:dyDescent="0.25">
      <c r="AW300" s="258"/>
    </row>
    <row r="301" spans="49:49" x14ac:dyDescent="0.25">
      <c r="AW301" s="258"/>
    </row>
    <row r="302" spans="49:49" x14ac:dyDescent="0.25">
      <c r="AW302" s="258"/>
    </row>
    <row r="303" spans="49:49" x14ac:dyDescent="0.25">
      <c r="AW303" s="258"/>
    </row>
    <row r="304" spans="49:49" x14ac:dyDescent="0.25">
      <c r="AW304" s="258"/>
    </row>
    <row r="305" spans="49:49" x14ac:dyDescent="0.25">
      <c r="AW305" s="258"/>
    </row>
    <row r="306" spans="49:49" x14ac:dyDescent="0.25">
      <c r="AW306" s="258"/>
    </row>
    <row r="307" spans="49:49" x14ac:dyDescent="0.25">
      <c r="AW307" s="258"/>
    </row>
    <row r="308" spans="49:49" x14ac:dyDescent="0.25">
      <c r="AW308" s="258"/>
    </row>
    <row r="309" spans="49:49" x14ac:dyDescent="0.25">
      <c r="AW309" s="258"/>
    </row>
    <row r="310" spans="49:49" x14ac:dyDescent="0.25">
      <c r="AW310" s="258"/>
    </row>
    <row r="311" spans="49:49" x14ac:dyDescent="0.25">
      <c r="AW311" s="258"/>
    </row>
    <row r="312" spans="49:49" x14ac:dyDescent="0.25">
      <c r="AW312" s="258"/>
    </row>
    <row r="313" spans="49:49" x14ac:dyDescent="0.25">
      <c r="AW313" s="258"/>
    </row>
    <row r="314" spans="49:49" x14ac:dyDescent="0.25">
      <c r="AW314" s="258"/>
    </row>
    <row r="315" spans="49:49" x14ac:dyDescent="0.25">
      <c r="AW315" s="258"/>
    </row>
    <row r="316" spans="49:49" x14ac:dyDescent="0.25">
      <c r="AW316" s="258"/>
    </row>
    <row r="317" spans="49:49" x14ac:dyDescent="0.25">
      <c r="AW317" s="258"/>
    </row>
    <row r="318" spans="49:49" x14ac:dyDescent="0.25">
      <c r="AW318" s="258"/>
    </row>
    <row r="319" spans="49:49" x14ac:dyDescent="0.25">
      <c r="AW319" s="258"/>
    </row>
    <row r="320" spans="49:49" x14ac:dyDescent="0.25">
      <c r="AW320" s="258"/>
    </row>
    <row r="321" spans="49:49" x14ac:dyDescent="0.25">
      <c r="AW321" s="258"/>
    </row>
    <row r="322" spans="49:49" x14ac:dyDescent="0.25">
      <c r="AW322" s="258"/>
    </row>
    <row r="323" spans="49:49" x14ac:dyDescent="0.25">
      <c r="AW323" s="258"/>
    </row>
    <row r="324" spans="49:49" x14ac:dyDescent="0.25">
      <c r="AW324" s="258"/>
    </row>
    <row r="325" spans="49:49" x14ac:dyDescent="0.25">
      <c r="AW325" s="258"/>
    </row>
    <row r="326" spans="49:49" x14ac:dyDescent="0.25">
      <c r="AW326" s="258"/>
    </row>
    <row r="327" spans="49:49" x14ac:dyDescent="0.25">
      <c r="AW327" s="258"/>
    </row>
    <row r="328" spans="49:49" x14ac:dyDescent="0.25">
      <c r="AW328" s="258"/>
    </row>
    <row r="329" spans="49:49" x14ac:dyDescent="0.25">
      <c r="AW329" s="258"/>
    </row>
    <row r="330" spans="49:49" x14ac:dyDescent="0.25">
      <c r="AW330" s="258"/>
    </row>
    <row r="331" spans="49:49" x14ac:dyDescent="0.25">
      <c r="AW331" s="258"/>
    </row>
    <row r="332" spans="49:49" x14ac:dyDescent="0.25">
      <c r="AW332" s="258"/>
    </row>
    <row r="333" spans="49:49" x14ac:dyDescent="0.25">
      <c r="AW333" s="258"/>
    </row>
    <row r="334" spans="49:49" x14ac:dyDescent="0.25">
      <c r="AW334" s="258"/>
    </row>
    <row r="335" spans="49:49" x14ac:dyDescent="0.25">
      <c r="AW335" s="258"/>
    </row>
    <row r="336" spans="49:49" x14ac:dyDescent="0.25">
      <c r="AW336" s="258"/>
    </row>
    <row r="337" spans="49:49" x14ac:dyDescent="0.25">
      <c r="AW337" s="258"/>
    </row>
    <row r="338" spans="49:49" x14ac:dyDescent="0.25">
      <c r="AW338" s="258"/>
    </row>
    <row r="339" spans="49:49" x14ac:dyDescent="0.25">
      <c r="AW339" s="258"/>
    </row>
    <row r="340" spans="49:49" x14ac:dyDescent="0.25">
      <c r="AW340" s="258"/>
    </row>
    <row r="341" spans="49:49" x14ac:dyDescent="0.25">
      <c r="AW341" s="258"/>
    </row>
    <row r="342" spans="49:49" x14ac:dyDescent="0.25">
      <c r="AW342" s="258"/>
    </row>
    <row r="343" spans="49:49" x14ac:dyDescent="0.25">
      <c r="AW343" s="258"/>
    </row>
    <row r="344" spans="49:49" x14ac:dyDescent="0.25">
      <c r="AW344" s="258"/>
    </row>
    <row r="345" spans="49:49" x14ac:dyDescent="0.25">
      <c r="AW345" s="258"/>
    </row>
    <row r="346" spans="49:49" x14ac:dyDescent="0.25">
      <c r="AW346" s="258"/>
    </row>
    <row r="347" spans="49:49" x14ac:dyDescent="0.25">
      <c r="AW347" s="258"/>
    </row>
    <row r="348" spans="49:49" x14ac:dyDescent="0.25">
      <c r="AW348" s="258"/>
    </row>
    <row r="349" spans="49:49" x14ac:dyDescent="0.25">
      <c r="AW349" s="258"/>
    </row>
    <row r="350" spans="49:49" x14ac:dyDescent="0.25">
      <c r="AW350" s="258"/>
    </row>
    <row r="351" spans="49:49" x14ac:dyDescent="0.25">
      <c r="AW351" s="258"/>
    </row>
    <row r="352" spans="49:49" x14ac:dyDescent="0.25">
      <c r="AW352" s="258"/>
    </row>
    <row r="353" spans="49:49" x14ac:dyDescent="0.25">
      <c r="AW353" s="258"/>
    </row>
    <row r="354" spans="49:49" x14ac:dyDescent="0.25">
      <c r="AW354" s="258"/>
    </row>
    <row r="355" spans="49:49" x14ac:dyDescent="0.25">
      <c r="AW355" s="258"/>
    </row>
    <row r="356" spans="49:49" x14ac:dyDescent="0.25">
      <c r="AW356" s="258"/>
    </row>
    <row r="357" spans="49:49" x14ac:dyDescent="0.25">
      <c r="AW357" s="258"/>
    </row>
    <row r="358" spans="49:49" x14ac:dyDescent="0.25">
      <c r="AW358" s="258"/>
    </row>
    <row r="359" spans="49:49" x14ac:dyDescent="0.25">
      <c r="AW359" s="258"/>
    </row>
    <row r="360" spans="49:49" x14ac:dyDescent="0.25">
      <c r="AW360" s="258"/>
    </row>
    <row r="361" spans="49:49" x14ac:dyDescent="0.25">
      <c r="AW361" s="258"/>
    </row>
    <row r="362" spans="49:49" x14ac:dyDescent="0.25">
      <c r="AW362" s="258"/>
    </row>
    <row r="363" spans="49:49" x14ac:dyDescent="0.25">
      <c r="AW363" s="258"/>
    </row>
    <row r="364" spans="49:49" x14ac:dyDescent="0.25">
      <c r="AW364" s="258"/>
    </row>
    <row r="365" spans="49:49" x14ac:dyDescent="0.25">
      <c r="AW365" s="258"/>
    </row>
    <row r="366" spans="49:49" x14ac:dyDescent="0.25">
      <c r="AW366" s="258"/>
    </row>
    <row r="367" spans="49:49" x14ac:dyDescent="0.25">
      <c r="AW367" s="258"/>
    </row>
    <row r="368" spans="49:49" x14ac:dyDescent="0.25">
      <c r="AW368" s="258"/>
    </row>
    <row r="369" spans="49:49" x14ac:dyDescent="0.25">
      <c r="AW369" s="258"/>
    </row>
    <row r="370" spans="49:49" x14ac:dyDescent="0.25">
      <c r="AW370" s="258"/>
    </row>
    <row r="371" spans="49:49" x14ac:dyDescent="0.25">
      <c r="AW371" s="258"/>
    </row>
    <row r="372" spans="49:49" x14ac:dyDescent="0.25">
      <c r="AW372" s="258"/>
    </row>
    <row r="373" spans="49:49" x14ac:dyDescent="0.25">
      <c r="AW373" s="258"/>
    </row>
    <row r="374" spans="49:49" x14ac:dyDescent="0.25">
      <c r="AW374" s="258"/>
    </row>
    <row r="375" spans="49:49" x14ac:dyDescent="0.25">
      <c r="AW375" s="258"/>
    </row>
    <row r="376" spans="49:49" x14ac:dyDescent="0.25">
      <c r="AW376" s="258"/>
    </row>
    <row r="377" spans="49:49" x14ac:dyDescent="0.25">
      <c r="AW377" s="258"/>
    </row>
    <row r="378" spans="49:49" x14ac:dyDescent="0.25">
      <c r="AW378" s="258"/>
    </row>
    <row r="379" spans="49:49" x14ac:dyDescent="0.25">
      <c r="AW379" s="258"/>
    </row>
    <row r="380" spans="49:49" x14ac:dyDescent="0.25">
      <c r="AW380" s="258"/>
    </row>
    <row r="381" spans="49:49" x14ac:dyDescent="0.25">
      <c r="AW381" s="258"/>
    </row>
    <row r="382" spans="49:49" x14ac:dyDescent="0.25">
      <c r="AW382" s="258"/>
    </row>
    <row r="383" spans="49:49" x14ac:dyDescent="0.25">
      <c r="AW383" s="258"/>
    </row>
    <row r="384" spans="49:49" x14ac:dyDescent="0.25">
      <c r="AW384" s="258"/>
    </row>
    <row r="385" spans="49:49" x14ac:dyDescent="0.25">
      <c r="AW385" s="258"/>
    </row>
    <row r="386" spans="49:49" x14ac:dyDescent="0.25">
      <c r="AW386" s="258"/>
    </row>
    <row r="387" spans="49:49" x14ac:dyDescent="0.25">
      <c r="AW387" s="258"/>
    </row>
    <row r="388" spans="49:49" x14ac:dyDescent="0.25">
      <c r="AW388" s="258"/>
    </row>
    <row r="389" spans="49:49" x14ac:dyDescent="0.25">
      <c r="AW389" s="258"/>
    </row>
    <row r="390" spans="49:49" x14ac:dyDescent="0.25">
      <c r="AW390" s="258"/>
    </row>
    <row r="391" spans="49:49" x14ac:dyDescent="0.25">
      <c r="AW391" s="258"/>
    </row>
    <row r="392" spans="49:49" x14ac:dyDescent="0.25">
      <c r="AW392" s="258"/>
    </row>
    <row r="393" spans="49:49" x14ac:dyDescent="0.25">
      <c r="AW393" s="258"/>
    </row>
    <row r="394" spans="49:49" x14ac:dyDescent="0.25">
      <c r="AW394" s="258"/>
    </row>
    <row r="395" spans="49:49" x14ac:dyDescent="0.25">
      <c r="AW395" s="258"/>
    </row>
    <row r="396" spans="49:49" x14ac:dyDescent="0.25">
      <c r="AW396" s="258"/>
    </row>
    <row r="397" spans="49:49" x14ac:dyDescent="0.25">
      <c r="AW397" s="258"/>
    </row>
    <row r="398" spans="49:49" x14ac:dyDescent="0.25">
      <c r="AW398" s="258"/>
    </row>
    <row r="399" spans="49:49" x14ac:dyDescent="0.25">
      <c r="AW399" s="258"/>
    </row>
    <row r="400" spans="49:49" x14ac:dyDescent="0.25">
      <c r="AW400" s="258"/>
    </row>
    <row r="401" spans="49:49" x14ac:dyDescent="0.25">
      <c r="AW401" s="258"/>
    </row>
    <row r="402" spans="49:49" x14ac:dyDescent="0.25">
      <c r="AW402" s="258"/>
    </row>
    <row r="403" spans="49:49" x14ac:dyDescent="0.25">
      <c r="AW403" s="258"/>
    </row>
    <row r="404" spans="49:49" x14ac:dyDescent="0.25">
      <c r="AW404" s="258"/>
    </row>
    <row r="405" spans="49:49" x14ac:dyDescent="0.25">
      <c r="AW405" s="258"/>
    </row>
    <row r="406" spans="49:49" x14ac:dyDescent="0.25">
      <c r="AW406" s="258"/>
    </row>
    <row r="407" spans="49:49" x14ac:dyDescent="0.25">
      <c r="AW407" s="258"/>
    </row>
    <row r="408" spans="49:49" x14ac:dyDescent="0.25">
      <c r="AW408" s="258"/>
    </row>
    <row r="409" spans="49:49" x14ac:dyDescent="0.25">
      <c r="AW409" s="258"/>
    </row>
    <row r="410" spans="49:49" x14ac:dyDescent="0.25">
      <c r="AW410" s="258"/>
    </row>
    <row r="411" spans="49:49" x14ac:dyDescent="0.25">
      <c r="AW411" s="258"/>
    </row>
    <row r="412" spans="49:49" x14ac:dyDescent="0.25">
      <c r="AW412" s="258"/>
    </row>
    <row r="413" spans="49:49" x14ac:dyDescent="0.25">
      <c r="AW413" s="258"/>
    </row>
    <row r="414" spans="49:49" x14ac:dyDescent="0.25">
      <c r="AW414" s="258"/>
    </row>
    <row r="415" spans="49:49" x14ac:dyDescent="0.25">
      <c r="AW415" s="258"/>
    </row>
    <row r="416" spans="49:49" x14ac:dyDescent="0.25">
      <c r="AW416" s="258"/>
    </row>
    <row r="417" spans="49:49" x14ac:dyDescent="0.25">
      <c r="AW417" s="258"/>
    </row>
    <row r="418" spans="49:49" x14ac:dyDescent="0.25">
      <c r="AW418" s="258"/>
    </row>
    <row r="419" spans="49:49" x14ac:dyDescent="0.25">
      <c r="AW419" s="258"/>
    </row>
    <row r="420" spans="49:49" x14ac:dyDescent="0.25">
      <c r="AW420" s="258"/>
    </row>
  </sheetData>
  <autoFilter ref="A25:AV41">
    <filterColumn colId="28">
      <customFilters>
        <customFilter operator="notEqual" val=" "/>
      </customFilters>
    </filterColumn>
  </autoFilter>
  <mergeCells count="66">
    <mergeCell ref="A17:AV17"/>
    <mergeCell ref="A5:AV5"/>
    <mergeCell ref="A7:AV7"/>
    <mergeCell ref="A12:AV12"/>
    <mergeCell ref="A9:AV9"/>
    <mergeCell ref="A10:AV10"/>
    <mergeCell ref="A11:AV11"/>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zakupki.gov.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35"/>
  <sheetViews>
    <sheetView tabSelected="1" topLeftCell="A88" zoomScale="90" zoomScaleNormal="90" zoomScaleSheetLayoutView="90" workbookViewId="0">
      <selection activeCell="A91" sqref="A91:B91"/>
    </sheetView>
  </sheetViews>
  <sheetFormatPr defaultRowHeight="15.75" x14ac:dyDescent="0.25"/>
  <cols>
    <col min="1" max="1" width="66.140625" style="105" customWidth="1"/>
    <col min="2" max="2" width="67.28515625" style="105" customWidth="1"/>
    <col min="3" max="3" width="45.7109375" style="153" customWidth="1"/>
    <col min="4"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2" width="9.140625" style="106"/>
    <col min="16383" max="16384" width="9.140625" style="106" customWidth="1"/>
  </cols>
  <sheetData>
    <row r="1" spans="1:6" ht="18.75" x14ac:dyDescent="0.25">
      <c r="B1" s="201" t="s">
        <v>68</v>
      </c>
    </row>
    <row r="2" spans="1:6" ht="18.75" x14ac:dyDescent="0.3">
      <c r="B2" s="202" t="s">
        <v>9</v>
      </c>
    </row>
    <row r="3" spans="1:6" ht="18.75" x14ac:dyDescent="0.3">
      <c r="B3" s="202" t="s">
        <v>431</v>
      </c>
    </row>
    <row r="4" spans="1:6" x14ac:dyDescent="0.25">
      <c r="B4" s="44"/>
    </row>
    <row r="5" spans="1:6" ht="18.75" x14ac:dyDescent="0.3">
      <c r="A5" s="485" t="s">
        <v>710</v>
      </c>
      <c r="B5" s="485"/>
      <c r="C5" s="154"/>
      <c r="D5" s="209"/>
      <c r="E5" s="209"/>
      <c r="F5" s="209"/>
    </row>
    <row r="6" spans="1:6" ht="18.75" x14ac:dyDescent="0.3">
      <c r="A6" s="238"/>
      <c r="B6" s="238"/>
      <c r="C6" s="154"/>
      <c r="D6" s="240"/>
      <c r="E6" s="240"/>
      <c r="F6" s="240"/>
    </row>
    <row r="7" spans="1:6" ht="18.75" x14ac:dyDescent="0.25">
      <c r="A7" s="647" t="s">
        <v>8</v>
      </c>
      <c r="B7" s="647"/>
      <c r="C7" s="203"/>
      <c r="D7" s="204"/>
      <c r="E7" s="204"/>
      <c r="F7" s="204"/>
    </row>
    <row r="8" spans="1:6" ht="18.75" x14ac:dyDescent="0.25">
      <c r="A8" s="204"/>
      <c r="B8" s="204"/>
      <c r="C8" s="203"/>
      <c r="D8" s="204"/>
      <c r="E8" s="204"/>
      <c r="F8" s="204"/>
    </row>
    <row r="9" spans="1:6" x14ac:dyDescent="0.25">
      <c r="A9" s="485" t="s">
        <v>476</v>
      </c>
      <c r="B9" s="485"/>
      <c r="C9" s="205"/>
      <c r="D9" s="206"/>
      <c r="E9" s="206"/>
      <c r="F9" s="206"/>
    </row>
    <row r="10" spans="1:6" x14ac:dyDescent="0.25">
      <c r="A10" s="648" t="s">
        <v>7</v>
      </c>
      <c r="B10" s="648"/>
      <c r="C10" s="207"/>
      <c r="D10" s="208"/>
      <c r="E10" s="208"/>
      <c r="F10" s="208"/>
    </row>
    <row r="11" spans="1:6" ht="18.75" x14ac:dyDescent="0.25">
      <c r="A11" s="204"/>
      <c r="B11" s="204"/>
      <c r="C11" s="203"/>
      <c r="D11" s="204"/>
      <c r="E11" s="204"/>
      <c r="F11" s="204"/>
    </row>
    <row r="12" spans="1:6" ht="30.75" customHeight="1" x14ac:dyDescent="0.25">
      <c r="A12" s="485" t="s">
        <v>490</v>
      </c>
      <c r="B12" s="485"/>
      <c r="C12" s="205"/>
      <c r="D12" s="206"/>
      <c r="E12" s="206"/>
      <c r="F12" s="206"/>
    </row>
    <row r="13" spans="1:6" x14ac:dyDescent="0.25">
      <c r="A13" s="648" t="s">
        <v>6</v>
      </c>
      <c r="B13" s="648"/>
      <c r="C13" s="207"/>
      <c r="D13" s="208"/>
      <c r="E13" s="208"/>
      <c r="F13" s="208"/>
    </row>
    <row r="14" spans="1:6" ht="18.75" x14ac:dyDescent="0.25">
      <c r="A14" s="11"/>
      <c r="B14" s="11"/>
      <c r="C14" s="11"/>
      <c r="D14" s="11"/>
      <c r="E14" s="11"/>
      <c r="F14" s="11"/>
    </row>
    <row r="15" spans="1:6" ht="42" customHeight="1" x14ac:dyDescent="0.25">
      <c r="A15" s="649" t="s">
        <v>493</v>
      </c>
      <c r="B15" s="649"/>
      <c r="C15" s="205"/>
      <c r="D15" s="206"/>
      <c r="E15" s="206"/>
      <c r="F15" s="206"/>
    </row>
    <row r="16" spans="1:6" x14ac:dyDescent="0.25">
      <c r="A16" s="648" t="s">
        <v>5</v>
      </c>
      <c r="B16" s="648"/>
      <c r="C16" s="207"/>
      <c r="D16" s="208"/>
      <c r="E16" s="208"/>
      <c r="F16" s="208"/>
    </row>
    <row r="17" spans="1:2" x14ac:dyDescent="0.25">
      <c r="B17" s="107"/>
    </row>
    <row r="18" spans="1:2" ht="33.75" customHeight="1" x14ac:dyDescent="0.25">
      <c r="A18" s="650" t="s">
        <v>364</v>
      </c>
      <c r="B18" s="651"/>
    </row>
    <row r="19" spans="1:2" x14ac:dyDescent="0.25">
      <c r="B19" s="44"/>
    </row>
    <row r="20" spans="1:2" ht="16.5" thickBot="1" x14ac:dyDescent="0.3">
      <c r="B20" s="108"/>
    </row>
    <row r="21" spans="1:2" ht="65.25" customHeight="1" thickBot="1" x14ac:dyDescent="0.3">
      <c r="A21" s="178"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178" t="s">
        <v>241</v>
      </c>
      <c r="B22" s="179" t="s">
        <v>479</v>
      </c>
    </row>
    <row r="23" spans="1:2" ht="16.5" thickBot="1" x14ac:dyDescent="0.3">
      <c r="A23" s="178" t="s">
        <v>214</v>
      </c>
      <c r="B23" s="180" t="s">
        <v>384</v>
      </c>
    </row>
    <row r="24" spans="1:2" ht="16.5" thickBot="1" x14ac:dyDescent="0.3">
      <c r="A24" s="178" t="s">
        <v>242</v>
      </c>
      <c r="B24" s="180" t="s">
        <v>484</v>
      </c>
    </row>
    <row r="25" spans="1:2" ht="16.5" thickBot="1" x14ac:dyDescent="0.3">
      <c r="A25" s="109" t="s">
        <v>243</v>
      </c>
      <c r="B25" s="300">
        <v>2026</v>
      </c>
    </row>
    <row r="26" spans="1:2" ht="16.5" thickBot="1" x14ac:dyDescent="0.3">
      <c r="A26" s="110" t="s">
        <v>244</v>
      </c>
      <c r="B26" s="165" t="s">
        <v>668</v>
      </c>
    </row>
    <row r="27" spans="1:2" ht="29.25" thickBot="1" x14ac:dyDescent="0.3">
      <c r="A27" s="301" t="s">
        <v>672</v>
      </c>
      <c r="B27" s="302">
        <v>2811.4372903335807</v>
      </c>
    </row>
    <row r="28" spans="1:2" ht="16.5" thickBot="1" x14ac:dyDescent="0.3">
      <c r="A28" s="112" t="s">
        <v>245</v>
      </c>
      <c r="B28" s="165" t="s">
        <v>644</v>
      </c>
    </row>
    <row r="29" spans="1:2" ht="29.25" thickBot="1" x14ac:dyDescent="0.3">
      <c r="A29" s="116" t="s">
        <v>246</v>
      </c>
      <c r="B29" s="264">
        <f>B30</f>
        <v>2734.866215</v>
      </c>
    </row>
    <row r="30" spans="1:2" ht="29.25" thickBot="1" x14ac:dyDescent="0.3">
      <c r="A30" s="216" t="s">
        <v>247</v>
      </c>
      <c r="B30" s="217">
        <f>B32+B50</f>
        <v>2734.866215</v>
      </c>
    </row>
    <row r="31" spans="1:2" ht="16.5" thickBot="1" x14ac:dyDescent="0.3">
      <c r="A31" s="112" t="s">
        <v>248</v>
      </c>
      <c r="B31" s="166"/>
    </row>
    <row r="32" spans="1:2" ht="29.25" thickBot="1" x14ac:dyDescent="0.3">
      <c r="A32" s="218" t="s">
        <v>508</v>
      </c>
      <c r="B32" s="214">
        <f>B33+B37+B41</f>
        <v>2690.5722150000001</v>
      </c>
    </row>
    <row r="33" spans="1:2" ht="30" x14ac:dyDescent="0.25">
      <c r="A33" s="212" t="s">
        <v>509</v>
      </c>
      <c r="B33" s="213">
        <v>1005.555215</v>
      </c>
    </row>
    <row r="34" spans="1:2" x14ac:dyDescent="0.25">
      <c r="A34" s="215" t="s">
        <v>250</v>
      </c>
      <c r="B34" s="324">
        <f>B33/B27*100</f>
        <v>35.766588799876438</v>
      </c>
    </row>
    <row r="35" spans="1:2" x14ac:dyDescent="0.25">
      <c r="A35" s="215" t="s">
        <v>251</v>
      </c>
      <c r="B35" s="278">
        <v>684.77099999999996</v>
      </c>
    </row>
    <row r="36" spans="1:2" x14ac:dyDescent="0.25">
      <c r="A36" s="215" t="s">
        <v>252</v>
      </c>
      <c r="B36" s="278">
        <v>570.59299999999996</v>
      </c>
    </row>
    <row r="37" spans="1:2" ht="30" x14ac:dyDescent="0.25">
      <c r="A37" s="327" t="s">
        <v>689</v>
      </c>
      <c r="B37" s="328">
        <v>1675.8530000000001</v>
      </c>
    </row>
    <row r="38" spans="1:2" x14ac:dyDescent="0.25">
      <c r="A38" s="325" t="s">
        <v>250</v>
      </c>
      <c r="B38" s="324">
        <f>B37/B27*100</f>
        <v>59.608407619903126</v>
      </c>
    </row>
    <row r="39" spans="1:2" x14ac:dyDescent="0.25">
      <c r="A39" s="325" t="s">
        <v>251</v>
      </c>
      <c r="B39" s="326">
        <v>1164.915</v>
      </c>
    </row>
    <row r="40" spans="1:2" x14ac:dyDescent="0.25">
      <c r="A40" s="325" t="s">
        <v>252</v>
      </c>
      <c r="B40" s="326">
        <v>986.88499999999999</v>
      </c>
    </row>
    <row r="41" spans="1:2" ht="30" x14ac:dyDescent="0.25">
      <c r="A41" s="327" t="s">
        <v>711</v>
      </c>
      <c r="B41" s="416">
        <v>9.1639999999999997</v>
      </c>
    </row>
    <row r="42" spans="1:2" x14ac:dyDescent="0.25">
      <c r="A42" s="325" t="s">
        <v>250</v>
      </c>
      <c r="B42" s="324">
        <f>B41/B27*100</f>
        <v>0.32595427369154228</v>
      </c>
    </row>
    <row r="43" spans="1:2" x14ac:dyDescent="0.25">
      <c r="A43" s="325" t="s">
        <v>251</v>
      </c>
      <c r="B43" s="326">
        <v>3.758</v>
      </c>
    </row>
    <row r="44" spans="1:2" x14ac:dyDescent="0.25">
      <c r="A44" s="325" t="s">
        <v>252</v>
      </c>
      <c r="B44" s="326">
        <v>1.2010000000000001</v>
      </c>
    </row>
    <row r="45" spans="1:2" ht="29.25" thickBot="1" x14ac:dyDescent="0.3">
      <c r="A45" s="301" t="s">
        <v>253</v>
      </c>
      <c r="B45" s="340">
        <v>0</v>
      </c>
    </row>
    <row r="46" spans="1:2" ht="16.5" thickBot="1" x14ac:dyDescent="0.3">
      <c r="A46" s="112" t="s">
        <v>249</v>
      </c>
      <c r="B46" s="213">
        <v>0</v>
      </c>
    </row>
    <row r="47" spans="1:2" ht="16.5" thickBot="1" x14ac:dyDescent="0.3">
      <c r="A47" s="112" t="s">
        <v>250</v>
      </c>
      <c r="B47" s="219">
        <v>0</v>
      </c>
    </row>
    <row r="48" spans="1:2" ht="16.5" thickBot="1" x14ac:dyDescent="0.3">
      <c r="A48" s="112" t="s">
        <v>251</v>
      </c>
      <c r="B48" s="274">
        <v>0</v>
      </c>
    </row>
    <row r="49" spans="1:2" ht="16.5" thickBot="1" x14ac:dyDescent="0.3">
      <c r="A49" s="112" t="s">
        <v>252</v>
      </c>
      <c r="B49" s="274">
        <v>0</v>
      </c>
    </row>
    <row r="50" spans="1:2" ht="29.25" thickBot="1" x14ac:dyDescent="0.3">
      <c r="A50" s="218" t="s">
        <v>254</v>
      </c>
      <c r="B50" s="283">
        <f>B51+B55+B59+B63+B67+B71+B75+B79+B83+B87+B91+B95</f>
        <v>44.294000000000004</v>
      </c>
    </row>
    <row r="51" spans="1:2" ht="30" x14ac:dyDescent="0.25">
      <c r="A51" s="212" t="s">
        <v>510</v>
      </c>
      <c r="B51" s="276">
        <v>15.904</v>
      </c>
    </row>
    <row r="52" spans="1:2" x14ac:dyDescent="0.25">
      <c r="A52" s="215" t="s">
        <v>250</v>
      </c>
      <c r="B52" s="324">
        <f>B51/B27*100</f>
        <v>0.56568930257423489</v>
      </c>
    </row>
    <row r="53" spans="1:2" x14ac:dyDescent="0.25">
      <c r="A53" s="215" t="s">
        <v>251</v>
      </c>
      <c r="B53" s="278">
        <v>15.904</v>
      </c>
    </row>
    <row r="54" spans="1:2" x14ac:dyDescent="0.25">
      <c r="A54" s="215" t="s">
        <v>252</v>
      </c>
      <c r="B54" s="278">
        <v>13.254</v>
      </c>
    </row>
    <row r="55" spans="1:2" ht="30.75" thickBot="1" x14ac:dyDescent="0.3">
      <c r="A55" s="241" t="s">
        <v>582</v>
      </c>
      <c r="B55" s="279">
        <v>7.0000000000000001E-3</v>
      </c>
    </row>
    <row r="56" spans="1:2" ht="16.5" thickBot="1" x14ac:dyDescent="0.3">
      <c r="A56" s="112" t="s">
        <v>250</v>
      </c>
      <c r="B56" s="324">
        <f>B55/B27*100</f>
        <v>2.4898296768232167E-4</v>
      </c>
    </row>
    <row r="57" spans="1:2" ht="16.5" thickBot="1" x14ac:dyDescent="0.3">
      <c r="A57" s="112" t="s">
        <v>251</v>
      </c>
      <c r="B57" s="278">
        <v>7.0000000000000001E-3</v>
      </c>
    </row>
    <row r="58" spans="1:2" ht="16.5" thickBot="1" x14ac:dyDescent="0.3">
      <c r="A58" s="112" t="s">
        <v>252</v>
      </c>
      <c r="B58" s="278">
        <v>7.0000000000000001E-3</v>
      </c>
    </row>
    <row r="59" spans="1:2" ht="30.75" thickBot="1" x14ac:dyDescent="0.3">
      <c r="A59" s="242" t="s">
        <v>583</v>
      </c>
      <c r="B59" s="279">
        <v>1.2E-2</v>
      </c>
    </row>
    <row r="60" spans="1:2" ht="16.5" thickBot="1" x14ac:dyDescent="0.3">
      <c r="A60" s="112" t="s">
        <v>250</v>
      </c>
      <c r="B60" s="324">
        <f>B59/B27*100</f>
        <v>4.2682794459826577E-4</v>
      </c>
    </row>
    <row r="61" spans="1:2" ht="16.5" thickBot="1" x14ac:dyDescent="0.3">
      <c r="A61" s="112" t="s">
        <v>251</v>
      </c>
      <c r="B61" s="278">
        <v>1.2E-2</v>
      </c>
    </row>
    <row r="62" spans="1:2" ht="16.5" thickBot="1" x14ac:dyDescent="0.3">
      <c r="A62" s="112" t="s">
        <v>252</v>
      </c>
      <c r="B62" s="278">
        <v>1.2E-2</v>
      </c>
    </row>
    <row r="63" spans="1:2" ht="30" x14ac:dyDescent="0.25">
      <c r="A63" s="241" t="s">
        <v>579</v>
      </c>
      <c r="B63" s="328">
        <v>4.1959999999999997</v>
      </c>
    </row>
    <row r="64" spans="1:2" x14ac:dyDescent="0.25">
      <c r="A64" s="215" t="s">
        <v>250</v>
      </c>
      <c r="B64" s="324">
        <f>B63/B27*100</f>
        <v>0.14924750462786024</v>
      </c>
    </row>
    <row r="65" spans="1:2" x14ac:dyDescent="0.25">
      <c r="A65" s="215" t="s">
        <v>251</v>
      </c>
      <c r="B65" s="278">
        <v>4.1959999999999997</v>
      </c>
    </row>
    <row r="66" spans="1:2" x14ac:dyDescent="0.25">
      <c r="A66" s="215" t="s">
        <v>252</v>
      </c>
      <c r="B66" s="278">
        <v>3.4969999999999999</v>
      </c>
    </row>
    <row r="67" spans="1:2" ht="45" x14ac:dyDescent="0.25">
      <c r="A67" s="275" t="s">
        <v>584</v>
      </c>
      <c r="B67" s="328">
        <v>14.497</v>
      </c>
    </row>
    <row r="68" spans="1:2" x14ac:dyDescent="0.25">
      <c r="A68" s="273" t="s">
        <v>250</v>
      </c>
      <c r="B68" s="324">
        <f>B67/B27*100</f>
        <v>0.51564372607008824</v>
      </c>
    </row>
    <row r="69" spans="1:2" x14ac:dyDescent="0.25">
      <c r="A69" s="273" t="s">
        <v>251</v>
      </c>
      <c r="B69" s="326">
        <v>12.805999999999999</v>
      </c>
    </row>
    <row r="70" spans="1:2" x14ac:dyDescent="0.25">
      <c r="A70" s="273" t="s">
        <v>252</v>
      </c>
      <c r="B70" s="326">
        <v>11.951000000000001</v>
      </c>
    </row>
    <row r="71" spans="1:2" ht="30" x14ac:dyDescent="0.25">
      <c r="A71" s="306" t="s">
        <v>585</v>
      </c>
      <c r="B71" s="328">
        <v>8.6999999999999994E-2</v>
      </c>
    </row>
    <row r="72" spans="1:2" x14ac:dyDescent="0.25">
      <c r="A72" s="273" t="s">
        <v>250</v>
      </c>
      <c r="B72" s="277">
        <v>0</v>
      </c>
    </row>
    <row r="73" spans="1:2" x14ac:dyDescent="0.25">
      <c r="A73" s="273" t="s">
        <v>251</v>
      </c>
      <c r="B73" s="328">
        <v>8.6999999999999994E-2</v>
      </c>
    </row>
    <row r="74" spans="1:2" x14ac:dyDescent="0.25">
      <c r="A74" s="273" t="s">
        <v>252</v>
      </c>
      <c r="B74" s="328">
        <v>8.6999999999999994E-2</v>
      </c>
    </row>
    <row r="75" spans="1:2" ht="30" x14ac:dyDescent="0.25">
      <c r="A75" s="275" t="s">
        <v>586</v>
      </c>
      <c r="B75" s="328">
        <v>8.6999999999999994E-2</v>
      </c>
    </row>
    <row r="76" spans="1:2" x14ac:dyDescent="0.25">
      <c r="A76" s="273" t="s">
        <v>250</v>
      </c>
      <c r="B76" s="277">
        <v>0</v>
      </c>
    </row>
    <row r="77" spans="1:2" x14ac:dyDescent="0.25">
      <c r="A77" s="273" t="s">
        <v>251</v>
      </c>
      <c r="B77" s="328">
        <v>8.6999999999999994E-2</v>
      </c>
    </row>
    <row r="78" spans="1:2" ht="16.5" thickBot="1" x14ac:dyDescent="0.3">
      <c r="A78" s="273" t="s">
        <v>252</v>
      </c>
      <c r="B78" s="328">
        <v>8.6999999999999994E-2</v>
      </c>
    </row>
    <row r="79" spans="1:2" ht="45" x14ac:dyDescent="0.25">
      <c r="A79" s="304" t="s">
        <v>647</v>
      </c>
      <c r="B79" s="305">
        <v>2.2109999999999999</v>
      </c>
    </row>
    <row r="80" spans="1:2" x14ac:dyDescent="0.25">
      <c r="A80" s="273" t="s">
        <v>250</v>
      </c>
      <c r="B80" s="324">
        <f>B79/B27*100</f>
        <v>7.8643048792230469E-2</v>
      </c>
    </row>
    <row r="81" spans="1:2" x14ac:dyDescent="0.25">
      <c r="A81" s="273" t="s">
        <v>251</v>
      </c>
      <c r="B81" s="278">
        <v>2.2109999999999999</v>
      </c>
    </row>
    <row r="82" spans="1:2" x14ac:dyDescent="0.25">
      <c r="A82" s="273" t="s">
        <v>252</v>
      </c>
      <c r="B82" s="278">
        <v>1.8420000000000001</v>
      </c>
    </row>
    <row r="83" spans="1:2" ht="30" x14ac:dyDescent="0.25">
      <c r="A83" s="275" t="s">
        <v>648</v>
      </c>
      <c r="B83" s="328">
        <v>2.8340000000000001</v>
      </c>
    </row>
    <row r="84" spans="1:2" x14ac:dyDescent="0.25">
      <c r="A84" s="273" t="s">
        <v>250</v>
      </c>
      <c r="B84" s="324">
        <f>B83/B27*100</f>
        <v>0.1008025329159571</v>
      </c>
    </row>
    <row r="85" spans="1:2" x14ac:dyDescent="0.25">
      <c r="A85" s="273" t="s">
        <v>251</v>
      </c>
      <c r="B85" s="326">
        <v>2.8340000000000001</v>
      </c>
    </row>
    <row r="86" spans="1:2" x14ac:dyDescent="0.25">
      <c r="A86" s="273" t="s">
        <v>252</v>
      </c>
      <c r="B86" s="326">
        <v>0</v>
      </c>
    </row>
    <row r="87" spans="1:2" ht="30" x14ac:dyDescent="0.25">
      <c r="A87" s="275" t="s">
        <v>649</v>
      </c>
      <c r="B87" s="279">
        <v>0.245</v>
      </c>
    </row>
    <row r="88" spans="1:2" x14ac:dyDescent="0.25">
      <c r="A88" s="273" t="s">
        <v>250</v>
      </c>
      <c r="B88" s="277">
        <v>0.02</v>
      </c>
    </row>
    <row r="89" spans="1:2" x14ac:dyDescent="0.25">
      <c r="A89" s="273" t="s">
        <v>251</v>
      </c>
      <c r="B89" s="278">
        <v>0.245</v>
      </c>
    </row>
    <row r="90" spans="1:2" x14ac:dyDescent="0.25">
      <c r="A90" s="273" t="s">
        <v>252</v>
      </c>
      <c r="B90" s="278">
        <v>0</v>
      </c>
    </row>
    <row r="91" spans="1:2" ht="30" x14ac:dyDescent="0.25">
      <c r="A91" s="327" t="s">
        <v>713</v>
      </c>
      <c r="B91" s="416">
        <v>1.879</v>
      </c>
    </row>
    <row r="92" spans="1:2" x14ac:dyDescent="0.25">
      <c r="A92" s="325" t="s">
        <v>250</v>
      </c>
      <c r="B92" s="324">
        <f>B91/B27*100</f>
        <v>6.6834142325011781E-2</v>
      </c>
    </row>
    <row r="93" spans="1:2" x14ac:dyDescent="0.25">
      <c r="A93" s="325" t="s">
        <v>251</v>
      </c>
      <c r="B93" s="326">
        <v>1.879</v>
      </c>
    </row>
    <row r="94" spans="1:2" x14ac:dyDescent="0.25">
      <c r="A94" s="325" t="s">
        <v>252</v>
      </c>
      <c r="B94" s="326">
        <v>0</v>
      </c>
    </row>
    <row r="95" spans="1:2" ht="30" x14ac:dyDescent="0.25">
      <c r="A95" s="327" t="s">
        <v>712</v>
      </c>
      <c r="B95" s="328">
        <v>2.335</v>
      </c>
    </row>
    <row r="96" spans="1:2" x14ac:dyDescent="0.25">
      <c r="A96" s="325" t="s">
        <v>250</v>
      </c>
      <c r="B96" s="277">
        <v>0.09</v>
      </c>
    </row>
    <row r="97" spans="1:3" x14ac:dyDescent="0.25">
      <c r="A97" s="325" t="s">
        <v>251</v>
      </c>
      <c r="B97" s="326">
        <v>2.2970000000000002</v>
      </c>
    </row>
    <row r="98" spans="1:3" ht="16.5" thickBot="1" x14ac:dyDescent="0.3">
      <c r="A98" s="325" t="s">
        <v>252</v>
      </c>
      <c r="B98" s="326">
        <v>0</v>
      </c>
    </row>
    <row r="99" spans="1:3" ht="29.25" thickBot="1" x14ac:dyDescent="0.3">
      <c r="A99" s="111" t="s">
        <v>255</v>
      </c>
      <c r="B99" s="281"/>
    </row>
    <row r="100" spans="1:3" ht="16.5" thickBot="1" x14ac:dyDescent="0.3">
      <c r="A100" s="113" t="s">
        <v>248</v>
      </c>
      <c r="B100" s="167"/>
    </row>
    <row r="101" spans="1:3" ht="16.5" thickBot="1" x14ac:dyDescent="0.3">
      <c r="A101" s="113" t="s">
        <v>256</v>
      </c>
      <c r="B101" s="182">
        <v>1</v>
      </c>
    </row>
    <row r="102" spans="1:3" ht="16.5" thickBot="1" x14ac:dyDescent="0.3">
      <c r="A102" s="113" t="s">
        <v>257</v>
      </c>
      <c r="B102" s="167"/>
    </row>
    <row r="103" spans="1:3" ht="16.5" thickBot="1" x14ac:dyDescent="0.3">
      <c r="A103" s="113" t="s">
        <v>258</v>
      </c>
      <c r="B103" s="182">
        <v>1</v>
      </c>
    </row>
    <row r="104" spans="1:3" ht="16.5" thickBot="1" x14ac:dyDescent="0.3">
      <c r="A104" s="109" t="s">
        <v>259</v>
      </c>
      <c r="B104" s="282">
        <v>75.98</v>
      </c>
    </row>
    <row r="105" spans="1:3" ht="16.5" thickBot="1" x14ac:dyDescent="0.3">
      <c r="A105" s="109" t="s">
        <v>260</v>
      </c>
      <c r="B105" s="283">
        <v>2081.6390000000001</v>
      </c>
      <c r="C105" s="280"/>
    </row>
    <row r="106" spans="1:3" ht="16.5" thickBot="1" x14ac:dyDescent="0.3">
      <c r="A106" s="109" t="s">
        <v>261</v>
      </c>
      <c r="B106" s="282">
        <v>77.75</v>
      </c>
    </row>
    <row r="107" spans="1:3" ht="16.5" thickBot="1" x14ac:dyDescent="0.3">
      <c r="A107" s="110" t="s">
        <v>262</v>
      </c>
      <c r="B107" s="283">
        <v>1775.0450000000001</v>
      </c>
    </row>
    <row r="108" spans="1:3" ht="15.75" customHeight="1" x14ac:dyDescent="0.25">
      <c r="A108" s="111" t="s">
        <v>263</v>
      </c>
      <c r="B108" s="168"/>
      <c r="C108" s="646"/>
    </row>
    <row r="109" spans="1:3" x14ac:dyDescent="0.25">
      <c r="A109" s="114" t="s">
        <v>264</v>
      </c>
      <c r="B109" s="211" t="s">
        <v>478</v>
      </c>
      <c r="C109" s="646"/>
    </row>
    <row r="110" spans="1:3" x14ac:dyDescent="0.25">
      <c r="A110" s="114" t="s">
        <v>265</v>
      </c>
      <c r="B110" s="181" t="s">
        <v>496</v>
      </c>
      <c r="C110" s="646"/>
    </row>
    <row r="111" spans="1:3" x14ac:dyDescent="0.25">
      <c r="A111" s="114" t="s">
        <v>266</v>
      </c>
      <c r="B111" s="222" t="s">
        <v>576</v>
      </c>
      <c r="C111" s="646"/>
    </row>
    <row r="112" spans="1:3" ht="30" x14ac:dyDescent="0.25">
      <c r="A112" s="114" t="s">
        <v>267</v>
      </c>
      <c r="B112" s="313" t="s">
        <v>670</v>
      </c>
      <c r="C112" s="646"/>
    </row>
    <row r="113" spans="1:4" ht="98.25" customHeight="1" thickBot="1" x14ac:dyDescent="0.3">
      <c r="A113" s="115" t="s">
        <v>268</v>
      </c>
      <c r="B113" s="181" t="s">
        <v>669</v>
      </c>
      <c r="C113" s="646"/>
    </row>
    <row r="114" spans="1:4" ht="72.75" customHeight="1" thickBot="1" x14ac:dyDescent="0.3">
      <c r="A114" s="113" t="s">
        <v>269</v>
      </c>
      <c r="B114" s="181" t="s">
        <v>709</v>
      </c>
    </row>
    <row r="115" spans="1:4" ht="29.25" thickBot="1" x14ac:dyDescent="0.3">
      <c r="A115" s="109" t="s">
        <v>270</v>
      </c>
      <c r="B115" s="312">
        <v>50</v>
      </c>
    </row>
    <row r="116" spans="1:4" ht="16.5" thickBot="1" x14ac:dyDescent="0.3">
      <c r="A116" s="113" t="s">
        <v>248</v>
      </c>
      <c r="B116" s="177"/>
    </row>
    <row r="117" spans="1:4" ht="16.5" thickBot="1" x14ac:dyDescent="0.3">
      <c r="A117" s="113" t="s">
        <v>271</v>
      </c>
      <c r="B117" s="312">
        <v>20</v>
      </c>
    </row>
    <row r="118" spans="1:4" ht="16.5" thickBot="1" x14ac:dyDescent="0.3">
      <c r="A118" s="113" t="s">
        <v>272</v>
      </c>
      <c r="B118" s="312">
        <v>30</v>
      </c>
    </row>
    <row r="119" spans="1:4" ht="213.75" customHeight="1" thickBot="1" x14ac:dyDescent="0.3">
      <c r="A119" s="183" t="s">
        <v>273</v>
      </c>
      <c r="B119" s="314" t="s">
        <v>671</v>
      </c>
      <c r="C119" s="210"/>
    </row>
    <row r="120" spans="1:4" ht="16.5" thickBot="1" x14ac:dyDescent="0.3">
      <c r="A120" s="109" t="s">
        <v>274</v>
      </c>
      <c r="B120" s="310" t="s">
        <v>718</v>
      </c>
      <c r="C120" s="270"/>
      <c r="D120" s="311"/>
    </row>
    <row r="121" spans="1:4" ht="16.5" thickBot="1" x14ac:dyDescent="0.3">
      <c r="A121" s="114" t="s">
        <v>275</v>
      </c>
      <c r="B121" s="260">
        <v>44606</v>
      </c>
    </row>
    <row r="122" spans="1:4" ht="16.5" thickBot="1" x14ac:dyDescent="0.3">
      <c r="A122" s="114" t="s">
        <v>276</v>
      </c>
      <c r="B122" s="177" t="s">
        <v>233</v>
      </c>
    </row>
    <row r="123" spans="1:4" ht="16.5" thickBot="1" x14ac:dyDescent="0.3">
      <c r="A123" s="114" t="s">
        <v>277</v>
      </c>
      <c r="B123" s="177" t="s">
        <v>233</v>
      </c>
    </row>
    <row r="124" spans="1:4" ht="29.25" thickBot="1" x14ac:dyDescent="0.3">
      <c r="A124" s="184" t="s">
        <v>278</v>
      </c>
      <c r="B124" s="185" t="s">
        <v>482</v>
      </c>
      <c r="C124" s="155"/>
    </row>
    <row r="125" spans="1:4" ht="28.5" x14ac:dyDescent="0.25">
      <c r="A125" s="111" t="s">
        <v>279</v>
      </c>
      <c r="B125" s="643" t="s">
        <v>610</v>
      </c>
      <c r="C125" s="646"/>
    </row>
    <row r="126" spans="1:4" x14ac:dyDescent="0.25">
      <c r="A126" s="114" t="s">
        <v>280</v>
      </c>
      <c r="B126" s="644"/>
      <c r="C126" s="646"/>
    </row>
    <row r="127" spans="1:4" x14ac:dyDescent="0.25">
      <c r="A127" s="114" t="s">
        <v>281</v>
      </c>
      <c r="B127" s="644"/>
      <c r="C127" s="646"/>
    </row>
    <row r="128" spans="1:4" x14ac:dyDescent="0.25">
      <c r="A128" s="114" t="s">
        <v>282</v>
      </c>
      <c r="B128" s="644"/>
      <c r="C128" s="646"/>
    </row>
    <row r="129" spans="1:3" x14ac:dyDescent="0.25">
      <c r="A129" s="114" t="s">
        <v>283</v>
      </c>
      <c r="B129" s="644"/>
      <c r="C129" s="646"/>
    </row>
    <row r="130" spans="1:3" ht="16.5" thickBot="1" x14ac:dyDescent="0.3">
      <c r="A130" s="186" t="s">
        <v>284</v>
      </c>
      <c r="B130" s="645"/>
      <c r="C130" s="646"/>
    </row>
    <row r="133" spans="1:3" x14ac:dyDescent="0.25">
      <c r="A133" s="117"/>
      <c r="B133" s="118"/>
    </row>
    <row r="134" spans="1:3" x14ac:dyDescent="0.25">
      <c r="B134" s="119"/>
    </row>
    <row r="135" spans="1:3" x14ac:dyDescent="0.25">
      <c r="B135" s="120"/>
    </row>
  </sheetData>
  <mergeCells count="12">
    <mergeCell ref="B125:B130"/>
    <mergeCell ref="C125:C130"/>
    <mergeCell ref="A5:B5"/>
    <mergeCell ref="A7:B7"/>
    <mergeCell ref="A9:B9"/>
    <mergeCell ref="A10:B10"/>
    <mergeCell ref="A12:B12"/>
    <mergeCell ref="A13:B13"/>
    <mergeCell ref="A15:B15"/>
    <mergeCell ref="A16:B16"/>
    <mergeCell ref="A18:B18"/>
    <mergeCell ref="C108:C113"/>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2025-12-01T10:16:08Z</cp:lastPrinted>
  <dcterms:created xsi:type="dcterms:W3CDTF">2015-08-16T15:31:05Z</dcterms:created>
  <dcterms:modified xsi:type="dcterms:W3CDTF">2026-04-21T13:46:44Z</dcterms:modified>
</cp:coreProperties>
</file>