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L_TP1100.VL.0046\"/>
    </mc:Choice>
  </mc:AlternateContent>
  <bookViews>
    <workbookView xWindow="0" yWindow="0" windowWidth="28800" windowHeight="12300" tabRatio="897"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 name="_xlnm.Print_Area" localSheetId="10">'7. Паспорт отчет о закупке'!$A$1:$AV$30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2" l="1"/>
  <c r="A15" i="19" l="1"/>
  <c r="A12" i="19"/>
  <c r="A9" i="19"/>
  <c r="A5" i="19"/>
  <c r="A5" i="22" l="1"/>
  <c r="B56" i="22" l="1"/>
  <c r="B34" i="22" l="1"/>
  <c r="A9" i="5"/>
  <c r="A11" i="12"/>
  <c r="A13" i="13" s="1"/>
  <c r="A12" i="14" s="1"/>
  <c r="A12" i="6" s="1"/>
  <c r="A11" i="17" s="1"/>
  <c r="A12" i="10"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6" s="1"/>
  <c r="A14" i="15" s="1"/>
  <c r="A15" i="5" s="1"/>
  <c r="A15" i="22" s="1"/>
  <c r="A14" i="17"/>
  <c r="A15" i="6"/>
  <c r="A16" i="13"/>
  <c r="A15" i="14" s="1"/>
  <c r="A14" i="12"/>
  <c r="A5" i="10"/>
  <c r="A5" i="16" s="1"/>
  <c r="A4" i="15" s="1"/>
  <c r="A5" i="5" s="1"/>
  <c r="A4" i="17"/>
  <c r="A5" i="6"/>
  <c r="A6" i="13"/>
  <c r="A5" i="14" s="1"/>
  <c r="A4" i="12"/>
</calcChain>
</file>

<file path=xl/sharedStrings.xml><?xml version="1.0" encoding="utf-8"?>
<sst xmlns="http://schemas.openxmlformats.org/spreadsheetml/2006/main" count="1189" uniqueCount="593">
  <si>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</si>
  <si>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</si>
  <si>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</si>
  <si>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</si>
  <si>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</si>
  <si>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</si>
  <si>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</si>
  <si>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</si>
  <si>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</si>
  <si>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</si>
  <si>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</si>
  <si>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</si>
  <si>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</si>
  <si>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</si>
  <si>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</si>
  <si>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</si>
  <si>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</si>
  <si>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</si>
  <si>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</si>
  <si>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</si>
  <si>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</si>
  <si>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</si>
  <si>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</si>
  <si>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</si>
  <si>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</si>
  <si>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</si>
  <si>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</si>
  <si>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</si>
  <si>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</si>
  <si>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</si>
  <si>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</si>
  <si>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</si>
  <si>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</si>
  <si>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</si>
  <si>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</si>
  <si>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</si>
  <si>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</si>
  <si>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</si>
  <si>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</si>
  <si>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</si>
  <si>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</si>
  <si>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</si>
  <si>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</si>
  <si>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</si>
  <si>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</si>
  <si>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</si>
  <si>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</si>
  <si>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</si>
  <si>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</si>
  <si>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</si>
  <si>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</si>
  <si>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</si>
  <si>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</si>
  <si>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</si>
  <si>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</si>
  <si>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</si>
  <si>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</si>
  <si>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</si>
  <si>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</si>
  <si>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</si>
  <si>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</si>
  <si>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</si>
  <si>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</si>
  <si>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</si>
  <si>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</si>
  <si>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</si>
  <si>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</si>
  <si>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</si>
  <si>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</si>
  <si>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</si>
  <si>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</si>
  <si>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</si>
  <si>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</si>
  <si>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</si>
  <si>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</si>
  <si>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</si>
  <si>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</si>
  <si>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</si>
  <si>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</si>
  <si>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</si>
  <si>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</si>
  <si>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</si>
  <si>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</si>
  <si>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</si>
  <si>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</si>
  <si>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</si>
  <si>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</si>
  <si>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</si>
  <si>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</si>
  <si>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</si>
  <si>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</si>
  <si>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</si>
  <si>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</si>
  <si>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</si>
  <si>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</si>
  <si>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</si>
  <si>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</si>
  <si>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</si>
  <si>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</si>
  <si>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</si>
  <si>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</si>
  <si>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</si>
  <si>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</si>
  <si>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</si>
  <si>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</si>
  <si>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</si>
  <si>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</si>
  <si>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</si>
  <si>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</si>
  <si>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</si>
  <si>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</si>
  <si>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</si>
  <si>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</si>
  <si>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</si>
  <si>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</si>
  <si>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</si>
  <si>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</si>
  <si>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</si>
  <si>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</si>
  <si>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</si>
  <si>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</si>
  <si>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</si>
  <si>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</si>
  <si>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</si>
  <si>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</si>
  <si>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</si>
  <si>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</si>
  <si>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</si>
  <si>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</si>
  <si>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</si>
  <si>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</si>
  <si>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</si>
  <si>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</si>
  <si>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</si>
  <si>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</si>
  <si>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</si>
  <si>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</si>
  <si>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</si>
  <si>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</si>
  <si>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</si>
  <si>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</si>
  <si>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</si>
  <si>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</si>
  <si>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</si>
  <si>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</si>
  <si>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</si>
  <si>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</si>
  <si>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</si>
  <si>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</si>
  <si>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</si>
  <si>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</si>
  <si>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</si>
  <si>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</si>
  <si>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</si>
  <si>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</si>
  <si>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</si>
  <si>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</si>
  <si>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</si>
  <si>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</si>
  <si>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</si>
  <si>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</si>
  <si>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</si>
  <si>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</si>
  <si>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</si>
  <si>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</si>
  <si>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</si>
  <si>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</si>
  <si>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</si>
  <si>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</si>
  <si>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</si>
  <si>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</si>
  <si>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</si>
  <si>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</si>
  <si>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</si>
  <si>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</si>
  <si>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</si>
  <si>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</si>
  <si>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</si>
  <si>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</si>
  <si>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</si>
  <si>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</si>
  <si>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</si>
  <si>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</si>
  <si>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</si>
  <si>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</si>
  <si>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</si>
  <si>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</si>
  <si>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</si>
  <si>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</si>
  <si>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</si>
  <si>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</si>
  <si>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</si>
  <si>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</si>
  <si>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</si>
  <si>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</si>
  <si>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</si>
  <si>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</si>
  <si>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</si>
  <si>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</si>
  <si>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</si>
  <si>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</si>
  <si>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</si>
  <si>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</si>
  <si>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</si>
  <si>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</si>
  <si>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</si>
  <si>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</si>
  <si>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</si>
  <si>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</si>
  <si>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</si>
  <si>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</si>
  <si>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</si>
  <si>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</si>
  <si>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</si>
  <si>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</si>
  <si>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</si>
  <si>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</si>
  <si>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</si>
  <si>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</si>
  <si>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</si>
  <si>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</si>
  <si>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</si>
  <si>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</si>
  <si>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</si>
  <si>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</si>
  <si>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</si>
  <si>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</si>
  <si>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</si>
  <si>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</si>
  <si>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</si>
  <si>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</si>
  <si>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</si>
  <si>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</si>
  <si>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</si>
  <si>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</si>
  <si>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</si>
  <si>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</si>
  <si>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</si>
  <si>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</si>
  <si>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</si>
  <si>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</si>
  <si>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</si>
  <si>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</si>
  <si>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</si>
  <si>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</si>
  <si>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</si>
  <si>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</si>
  <si>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</si>
  <si>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</si>
  <si>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</si>
  <si>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</si>
  <si>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</si>
  <si>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</si>
  <si>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</si>
  <si>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</si>
  <si>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</si>
  <si>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</si>
  <si>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</si>
  <si>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</si>
  <si>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</si>
  <si>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</si>
  <si>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</si>
  <si>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</si>
  <si>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</si>
  <si>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</si>
  <si>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</si>
  <si>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</si>
  <si>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</si>
  <si>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</si>
  <si>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</si>
  <si>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</si>
  <si>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</si>
  <si>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</si>
  <si>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</si>
  <si>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</si>
  <si>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</si>
  <si>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</si>
  <si>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</si>
  <si>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</si>
  <si>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</si>
  <si>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</si>
  <si>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</si>
  <si>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</si>
  <si>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</si>
  <si>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</si>
  <si>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</si>
  <si>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</si>
  <si>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</si>
  <si>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</si>
  <si>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</si>
  <si>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</si>
  <si>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</si>
  <si>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</si>
  <si>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</si>
  <si>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</si>
  <si>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</si>
  <si>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</si>
  <si>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</si>
  <si>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</si>
  <si>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</si>
  <si>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</si>
  <si>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</si>
  <si>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</si>
  <si>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</si>
  <si>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</si>
  <si>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</si>
  <si>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</si>
  <si>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</si>
  <si>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</si>
  <si>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</si>
  <si>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</si>
  <si>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</si>
  <si>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</si>
  <si>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</si>
  <si>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</si>
  <si>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</si>
  <si>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</si>
  <si>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</si>
  <si>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</si>
  <si>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</si>
  <si>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</si>
  <si>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</si>
  <si>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</si>
  <si>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</si>
  <si>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</si>
  <si>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</si>
  <si>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</si>
  <si>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</si>
  <si>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</si>
  <si>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</si>
  <si>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</si>
  <si>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</si>
  <si>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</si>
  <si>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</si>
  <si>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</si>
  <si>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</si>
  <si>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</si>
  <si>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</si>
  <si>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</si>
  <si>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</si>
  <si>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</si>
  <si>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</si>
  <si>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</si>
  <si>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</si>
  <si>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</si>
  <si>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</si>
  <si>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</si>
  <si>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</si>
  <si>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</si>
  <si>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</si>
  <si>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</si>
  <si>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</si>
  <si>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</si>
  <si>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</si>
  <si>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</si>
  <si>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</si>
  <si>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</si>
  <si>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</si>
  <si>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</si>
  <si>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</si>
  <si>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</si>
  <si>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</si>
  <si>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</si>
  <si>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</si>
  <si>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</si>
  <si>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</si>
  <si>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</si>
  <si>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</si>
  <si>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</si>
  <si>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</si>
  <si>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</si>
  <si>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</si>
  <si>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</si>
  <si>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</si>
  <si>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</si>
  <si>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</si>
  <si>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</si>
  <si>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</si>
  <si>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</si>
  <si>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</si>
  <si>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</si>
  <si>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</si>
  <si>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</si>
  <si>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</si>
  <si>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</si>
  <si>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</si>
  <si>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</si>
  <si>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</si>
  <si>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</si>
  <si>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</si>
  <si>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</si>
  <si>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</si>
  <si>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</si>
  <si>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</si>
  <si>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</si>
  <si>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</si>
  <si>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</si>
  <si>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</si>
  <si>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</si>
  <si>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</si>
  <si>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</si>
  <si>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</si>
  <si>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</si>
  <si>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</si>
  <si>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</si>
  <si>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</si>
  <si>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</si>
  <si>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</si>
  <si>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</si>
  <si>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</si>
  <si>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</si>
  <si>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</si>
  <si>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</si>
  <si>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</si>
  <si>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</si>
  <si>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</si>
  <si>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</si>
  <si>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</si>
  <si>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</si>
  <si>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</si>
  <si>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</si>
  <si>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</si>
  <si>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</si>
  <si>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</si>
  <si>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</si>
  <si>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</si>
  <si>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</si>
  <si>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</si>
  <si>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</si>
  <si>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</si>
  <si>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</si>
  <si>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</si>
  <si>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</si>
  <si>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</si>
  <si>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</si>
  <si>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</si>
  <si>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</si>
  <si>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</si>
  <si>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</si>
  <si>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</si>
  <si>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</si>
  <si>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</si>
  <si>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</si>
  <si>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</si>
  <si>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</si>
  <si>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</si>
  <si>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</si>
  <si>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</si>
  <si>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</si>
  <si>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</si>
  <si>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</si>
  <si>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</si>
  <si>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</si>
  <si>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</si>
  <si>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</si>
  <si>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</si>
  <si>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</si>
  <si>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</si>
  <si>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</si>
  <si>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</si>
  <si>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</si>
  <si>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</si>
  <si>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</si>
  <si>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</si>
  <si>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</si>
  <si>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</si>
  <si>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</si>
  <si>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</si>
  <si>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</si>
  <si>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</si>
  <si>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</si>
  <si>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</si>
  <si>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</si>
  <si>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</si>
  <si>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</si>
  <si>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</si>
  <si>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</si>
  <si>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</si>
  <si>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</si>
  <si>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</si>
  <si>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</si>
  <si>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</si>
  <si>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</si>
  <si>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</si>
  <si>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</si>
  <si>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</si>
  <si>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</si>
  <si>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</si>
  <si>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</si>
  <si>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</si>
  <si>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</si>
  <si>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</si>
  <si>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</si>
  <si>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</si>
  <si>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</si>
  <si>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</si>
  <si>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</si>
  <si>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</si>
  <si>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</si>
  <si>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</si>
  <si>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</si>
  <si>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</si>
  <si>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</si>
  <si>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</si>
  <si>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</si>
  <si>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</si>
  <si>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</si>
  <si>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</si>
  <si>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</si>
  <si>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</si>
  <si>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</si>
  <si>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</si>
  <si>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</si>
  <si>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</si>
  <si>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</si>
  <si>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</si>
  <si>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</si>
  <si>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</si>
  <si>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</si>
  <si>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</si>
  <si>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</si>
  <si>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</si>
  <si>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</si>
  <si>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</si>
  <si>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</si>
  <si>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</si>
  <si>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</si>
  <si>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</si>
  <si>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</si>
  <si>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</si>
  <si>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</si>
  <si>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</si>
  <si>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</si>
  <si>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</si>
  <si>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</si>
  <si>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</si>
  <si>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</si>
  <si>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</si>
  <si>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</si>
  <si>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</si>
  <si>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</si>
  <si>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</si>
  <si>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</si>
  <si>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</si>
  <si>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</si>
  <si>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</si>
  <si>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</si>
  <si>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</si>
  <si>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</si>
  <si>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</si>
  <si>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</si>
  <si>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</si>
  <si>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</si>
  <si>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</si>
  <si>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</si>
  <si>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</si>
  <si>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</si>
  <si>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</si>
  <si>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</si>
  <si>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</si>
  <si>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</si>
  <si>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</si>
  <si>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</si>
  <si>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</si>
  <si>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</si>
  <si>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</si>
  <si>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</si>
  <si>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</si>
  <si>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</si>
  <si>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</si>
  <si>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</si>
  <si>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</si>
  <si>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</si>
  <si>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</si>
  <si>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</si>
  <si>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</si>
  <si>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</si>
  <si>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нд</t>
  </si>
  <si>
    <t>объем заключенного договора   в ценах 20 года с НДС, млн. руб</t>
  </si>
  <si>
    <t xml:space="preserve"> Филиал ПАО "РОССЕТИ"-Магистральные электрические сети Урала ; ООО "ГК ГСС"</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</si>
  <si>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</si>
  <si>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</si>
  <si>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</si>
  <si>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23.85 млн. руб. без НДС за км. 2ц. ВЛ</t>
  </si>
  <si>
    <t>Год 2029</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</si>
  <si>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</si>
  <si>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t>
  </si>
  <si>
    <r>
      <t xml:space="preserve">Год раскрытия информации: </t>
    </r>
    <r>
      <rPr>
        <b/>
        <u/>
        <sz val="12"/>
        <rFont val="Times New Roman"/>
        <family val="1"/>
        <charset val="204"/>
      </rPr>
      <t>2026</t>
    </r>
    <r>
      <rPr>
        <b/>
        <sz val="12"/>
        <rFont val="Times New Roman"/>
        <family val="1"/>
        <charset val="204"/>
      </rPr>
      <t xml:space="preserve"> год</t>
    </r>
  </si>
  <si>
    <t>по состоянию на 01.01.2026</t>
  </si>
  <si>
    <t>Год 2030</t>
  </si>
  <si>
    <t>Сметная стоимость проекта в ценах 2027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</si>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</sst>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 numFmtId="173"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14" fontId="11" fillId="0" borderId="1" xfId="2" applyNumberFormat="1" applyBorder="1" applyAlignment="1">
      <alignment horizontal="center" vertical="center" wrapText="1"/>
    </xf>
    <xf numFmtId="0" fontId="11" fillId="0" borderId="1" xfId="2" applyBorder="1" applyAlignment="1">
      <alignment horizontal="center" vertical="center"/>
    </xf>
    <xf numFmtId="0" fontId="12" fillId="25" borderId="1" xfId="0"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1"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49" fillId="0" borderId="0" xfId="2" applyFont="1" applyAlignment="1">
      <alignment horizont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ill="1" applyBorder="1" applyAlignment="1">
      <alignmen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169" fontId="39" fillId="27" borderId="31" xfId="0" applyNumberFormat="1" applyFont="1" applyFill="1" applyBorder="1" applyAlignment="1">
      <alignment horizontal="left" vertical="center"/>
    </xf>
    <xf numFmtId="169" fontId="36" fillId="0" borderId="30" xfId="0" applyNumberFormat="1"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xf numFmtId="0" fontId="42" fillId="26" borderId="26" xfId="2" applyFont="1" applyFill="1" applyBorder="1" applyAlignment="1">
      <alignment horizontal="justify" vertical="top" wrapText="1"/>
    </xf>
    <xf numFmtId="0" fontId="41" fillId="28" borderId="26" xfId="2"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7" fillId="0" borderId="0" xfId="1" applyFont="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3" fontId="39" fillId="27"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4"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60" fillId="0" borderId="0" xfId="1" applyNumberFormat="1" applyFont="1" applyAlignment="1">
      <alignment horizontal="center" vertical="center"/>
    </xf>
    <xf numFmtId="0" fontId="9" fillId="0" borderId="0" xfId="1" applyNumberFormat="1" applyFont="1" applyAlignment="1">
      <alignment horizontal="center" vertical="center"/>
    </xf>
    <xf numFmtId="0" fontId="64"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5"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Border="1" applyAlignment="1">
      <alignment horizontal="center"/>
    </xf>
    <xf numFmtId="0" fontId="64" fillId="0" borderId="1" xfId="50" applyFont="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6" xfId="50" applyFont="1" applyBorder="1" applyAlignment="1">
      <alignment horizontal="center" vertical="center"/>
    </xf>
    <xf numFmtId="0" fontId="64" fillId="0" borderId="45" xfId="50" applyFont="1" applyBorder="1" applyAlignment="1">
      <alignment horizontal="center" vertical="center"/>
    </xf>
    <xf numFmtId="0" fontId="64" fillId="0" borderId="46" xfId="50" applyFont="1" applyBorder="1" applyAlignment="1">
      <alignment horizontal="center"/>
    </xf>
    <xf numFmtId="0" fontId="64"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customHeight="1" x14ac:dyDescent="0.3">
      <c r="A3" s="15"/>
      <c r="C3" s="13" t="s">
        <v>68</v>
      </c>
    </row>
    <row r="4" spans="1:22" s="9" customFormat="1" ht="21.75" customHeight="1" x14ac:dyDescent="0.25">
      <c r="A4" s="14"/>
      <c r="C4" s="103"/>
    </row>
    <row r="5" spans="1:22" s="9" customFormat="1" ht="15.75" x14ac:dyDescent="0.25">
      <c r="A5" s="215" t="s">
        <v>587</v>
      </c>
      <c r="B5" s="215"/>
      <c r="C5" s="215"/>
      <c r="D5" s="98"/>
      <c r="E5" s="98"/>
      <c r="F5" s="98"/>
      <c r="G5" s="98"/>
      <c r="H5" s="98"/>
      <c r="I5" s="98"/>
      <c r="J5" s="98"/>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418</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1" t="s">
        <v>495</v>
      </c>
      <c r="B12" s="221"/>
      <c r="C12" s="221"/>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2.75" customHeight="1" x14ac:dyDescent="0.2">
      <c r="A15" s="222" t="s">
        <v>496</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369</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243</v>
      </c>
      <c r="C22" s="27" t="s">
        <v>417</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581</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4" customFormat="1" ht="49.5" customHeight="1" x14ac:dyDescent="0.2">
      <c r="A25" s="19" t="s">
        <v>62</v>
      </c>
      <c r="B25" s="30" t="s">
        <v>319</v>
      </c>
      <c r="C25" s="27" t="s">
        <v>414</v>
      </c>
      <c r="D25" s="26"/>
      <c r="E25" s="26"/>
      <c r="F25" s="26"/>
      <c r="G25" s="26"/>
      <c r="H25" s="25"/>
      <c r="I25" s="25"/>
      <c r="J25" s="25"/>
      <c r="K25" s="25"/>
      <c r="L25" s="25"/>
      <c r="M25" s="25"/>
      <c r="N25" s="25"/>
      <c r="O25" s="25"/>
      <c r="P25" s="25"/>
      <c r="Q25" s="25"/>
      <c r="R25" s="25"/>
    </row>
    <row r="26" spans="1:22" s="24" customFormat="1" ht="36.75" customHeight="1" x14ac:dyDescent="0.2">
      <c r="A26" s="19" t="s">
        <v>61</v>
      </c>
      <c r="B26" s="30" t="s">
        <v>75</v>
      </c>
      <c r="C26" s="27" t="s">
        <v>493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512</v>
      </c>
      <c r="D27" s="26"/>
      <c r="E27" s="26"/>
      <c r="F27" s="26"/>
      <c r="G27" s="26"/>
      <c r="H27" s="25"/>
      <c r="I27" s="25"/>
      <c r="J27" s="25"/>
      <c r="K27" s="25"/>
      <c r="L27" s="25"/>
      <c r="M27" s="25"/>
      <c r="N27" s="25"/>
      <c r="O27" s="25"/>
      <c r="P27" s="25"/>
      <c r="Q27" s="25"/>
      <c r="R27" s="25"/>
    </row>
    <row r="28" spans="1:22" s="24" customFormat="1" ht="33" customHeight="1" x14ac:dyDescent="0.2">
      <c r="A28" s="19" t="s">
        <v>58</v>
      </c>
      <c r="B28" s="30" t="s">
        <v>320</v>
      </c>
      <c r="C28" s="27" t="s">
        <v>385</v>
      </c>
      <c r="D28" s="26"/>
      <c r="E28" s="26"/>
      <c r="F28" s="26"/>
      <c r="G28" s="26"/>
      <c r="H28" s="25"/>
      <c r="I28" s="25"/>
      <c r="J28" s="25"/>
      <c r="K28" s="25"/>
      <c r="L28" s="25"/>
      <c r="M28" s="25"/>
      <c r="N28" s="25"/>
      <c r="O28" s="25"/>
      <c r="P28" s="25"/>
      <c r="Q28" s="25"/>
      <c r="R28" s="25"/>
    </row>
    <row r="29" spans="1:22" s="24" customFormat="1" ht="38.25" customHeight="1" x14ac:dyDescent="0.2">
      <c r="A29" s="19" t="s">
        <v>56</v>
      </c>
      <c r="B29" s="30" t="s">
        <v>321</v>
      </c>
      <c r="C29" s="27" t="s">
        <v>385</v>
      </c>
      <c r="D29" s="26"/>
      <c r="E29" s="26"/>
      <c r="F29" s="26"/>
      <c r="G29" s="26"/>
      <c r="H29" s="25"/>
      <c r="I29" s="25"/>
      <c r="J29" s="25"/>
      <c r="K29" s="25"/>
      <c r="L29" s="25"/>
      <c r="M29" s="25"/>
      <c r="N29" s="25"/>
      <c r="O29" s="25"/>
      <c r="P29" s="25"/>
      <c r="Q29" s="25"/>
      <c r="R29" s="25"/>
    </row>
    <row r="30" spans="1:22" s="24" customFormat="1" ht="39" customHeight="1" x14ac:dyDescent="0.2">
      <c r="A30" s="19" t="s">
        <v>54</v>
      </c>
      <c r="B30" s="30" t="s">
        <v>322</v>
      </c>
      <c r="C30" s="27" t="s">
        <v>385</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323</v>
      </c>
      <c r="C31" s="148" t="s">
        <v>586</v>
      </c>
      <c r="D31" s="26"/>
      <c r="E31" s="26"/>
      <c r="F31" s="26"/>
      <c r="G31" s="26"/>
      <c r="H31" s="25"/>
      <c r="I31" s="25"/>
      <c r="J31" s="25"/>
      <c r="K31" s="25"/>
      <c r="L31" s="25"/>
      <c r="M31" s="25"/>
      <c r="N31" s="25"/>
      <c r="O31" s="25"/>
      <c r="P31" s="25"/>
      <c r="Q31" s="25"/>
      <c r="R31" s="25"/>
    </row>
    <row r="32" spans="1:22" s="24" customFormat="1" ht="42" customHeight="1" x14ac:dyDescent="0.2">
      <c r="A32" s="19" t="s">
        <v>71</v>
      </c>
      <c r="B32" s="30" t="s">
        <v>324</v>
      </c>
      <c r="C32" s="27" t="s">
        <v>385</v>
      </c>
      <c r="D32" s="26"/>
      <c r="E32" s="26"/>
      <c r="F32" s="26"/>
      <c r="G32" s="26"/>
      <c r="H32" s="25"/>
      <c r="I32" s="25"/>
      <c r="J32" s="25"/>
      <c r="K32" s="25"/>
      <c r="L32" s="25"/>
      <c r="M32" s="25"/>
      <c r="N32" s="25"/>
      <c r="O32" s="25"/>
      <c r="P32" s="25"/>
      <c r="Q32" s="25"/>
      <c r="R32" s="25"/>
    </row>
    <row r="33" spans="1:18" s="24" customFormat="1" ht="84.75" customHeight="1" x14ac:dyDescent="0.2">
      <c r="A33" s="19" t="s">
        <v>70</v>
      </c>
      <c r="B33" s="30" t="s">
        <v>325</v>
      </c>
      <c r="C33" s="27" t="s">
        <v>419</v>
      </c>
      <c r="D33" s="26"/>
      <c r="E33" s="26"/>
      <c r="F33" s="26"/>
      <c r="G33" s="26"/>
      <c r="H33" s="25"/>
      <c r="I33" s="25"/>
      <c r="J33" s="25"/>
      <c r="K33" s="25"/>
      <c r="L33" s="25"/>
      <c r="M33" s="25"/>
      <c r="N33" s="25"/>
      <c r="O33" s="25"/>
      <c r="P33" s="25"/>
      <c r="Q33" s="25"/>
      <c r="R33" s="25"/>
    </row>
    <row r="34" spans="1:18" ht="99.75" customHeight="1" x14ac:dyDescent="0.25">
      <c r="A34" s="19" t="s">
        <v>339</v>
      </c>
      <c r="B34" s="30" t="s">
        <v>326</v>
      </c>
      <c r="C34" s="27" t="s">
        <v>385</v>
      </c>
    </row>
    <row r="35" spans="1:18" ht="51" customHeight="1" x14ac:dyDescent="0.25">
      <c r="A35" s="19" t="s">
        <v>329</v>
      </c>
      <c r="B35" s="30" t="s">
        <v>72</v>
      </c>
      <c r="C35" s="27" t="s">
        <v>385</v>
      </c>
    </row>
    <row r="36" spans="1:18" ht="40.5" customHeight="1" x14ac:dyDescent="0.25">
      <c r="A36" s="19" t="s">
        <v>340</v>
      </c>
      <c r="B36" s="30" t="s">
        <v>327</v>
      </c>
      <c r="C36" s="27" t="s">
        <v>254</v>
      </c>
    </row>
    <row r="37" spans="1:18" ht="30" customHeight="1" x14ac:dyDescent="0.25">
      <c r="A37" s="19" t="s">
        <v>330</v>
      </c>
      <c r="B37" s="30" t="s">
        <v>328</v>
      </c>
      <c r="C37" s="27" t="s">
        <v>254</v>
      </c>
    </row>
    <row r="38" spans="1:18" ht="32.25" customHeight="1" x14ac:dyDescent="0.25">
      <c r="A38" s="19" t="s">
        <v>341</v>
      </c>
      <c r="B38" s="30" t="s">
        <v>178</v>
      </c>
      <c r="C38" s="27" t="s">
        <v>385</v>
      </c>
    </row>
    <row r="39" spans="1:18" ht="23.25" customHeight="1" x14ac:dyDescent="0.25">
      <c r="A39" s="212"/>
      <c r="B39" s="213"/>
      <c r="C39" s="214"/>
    </row>
    <row r="40" spans="1:18" ht="74.25" customHeight="1" x14ac:dyDescent="0.25">
      <c r="A40" s="19" t="s">
        <v>331</v>
      </c>
      <c r="B40" s="30" t="s">
        <v>382</v>
      </c>
      <c r="C40" s="150" t="s">
        <v>508</v>
      </c>
    </row>
    <row r="41" spans="1:18" ht="105.75" customHeight="1" x14ac:dyDescent="0.25">
      <c r="A41" s="19" t="s">
        <v>342</v>
      </c>
      <c r="B41" s="30" t="s">
        <v>364</v>
      </c>
      <c r="C41" s="149" t="s">
        <v>254</v>
      </c>
    </row>
    <row r="42" spans="1:18" ht="83.25" customHeight="1" x14ac:dyDescent="0.25">
      <c r="A42" s="19" t="s">
        <v>332</v>
      </c>
      <c r="B42" s="30" t="s">
        <v>379</v>
      </c>
      <c r="C42" s="149" t="s">
        <v>254</v>
      </c>
    </row>
    <row r="43" spans="1:18" ht="186" customHeight="1" x14ac:dyDescent="0.25">
      <c r="A43" s="19" t="s">
        <v>345</v>
      </c>
      <c r="B43" s="30" t="s">
        <v>346</v>
      </c>
      <c r="C43" s="149" t="s">
        <v>254</v>
      </c>
    </row>
    <row r="44" spans="1:18" ht="111" customHeight="1" x14ac:dyDescent="0.25">
      <c r="A44" s="19" t="s">
        <v>333</v>
      </c>
      <c r="B44" s="30" t="s">
        <v>370</v>
      </c>
      <c r="C44" s="149" t="s">
        <v>254</v>
      </c>
    </row>
    <row r="45" spans="1:18" ht="120" customHeight="1" x14ac:dyDescent="0.25">
      <c r="A45" s="19" t="s">
        <v>365</v>
      </c>
      <c r="B45" s="30" t="s">
        <v>371</v>
      </c>
      <c r="C45" s="149" t="s">
        <v>254</v>
      </c>
    </row>
    <row r="46" spans="1:18" ht="101.25" customHeight="1" x14ac:dyDescent="0.25">
      <c r="A46" s="19" t="s">
        <v>334</v>
      </c>
      <c r="B46" s="30" t="s">
        <v>372</v>
      </c>
      <c r="C46" s="149" t="s">
        <v>254</v>
      </c>
    </row>
    <row r="47" spans="1:18" ht="18.75" customHeight="1" x14ac:dyDescent="0.25">
      <c r="A47" s="212"/>
      <c r="B47" s="213"/>
      <c r="C47" s="214"/>
    </row>
    <row r="48" spans="1:18" ht="75.75" customHeight="1" x14ac:dyDescent="0.25">
      <c r="A48" s="19" t="s">
        <v>366</v>
      </c>
      <c r="B48" s="30" t="s">
        <v>380</v>
      </c>
      <c r="C48" s="151">
        <v>30.824147141899502</v>
      </c>
    </row>
    <row r="49" spans="1:3" ht="71.25" customHeight="1" x14ac:dyDescent="0.25">
      <c r="A49" s="19" t="s">
        <v>335</v>
      </c>
      <c r="B49" s="30" t="s">
        <v>381</v>
      </c>
      <c r="C49" s="151">
        <v>36.926545124057512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418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1" t="str">
        <f>'1. паспорт местоположение'!A12:C12</f>
        <v>L_TP1100.VL.0046</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5.75" x14ac:dyDescent="0.2">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344</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3" t="s">
        <v>5</v>
      </c>
      <c r="B19" s="223" t="s">
        <v>100</v>
      </c>
      <c r="C19" s="224" t="s">
        <v>260</v>
      </c>
      <c r="D19" s="223" t="s">
        <v>259</v>
      </c>
      <c r="E19" s="223" t="s">
        <v>99</v>
      </c>
      <c r="F19" s="223" t="s">
        <v>98</v>
      </c>
      <c r="G19" s="223" t="s">
        <v>255</v>
      </c>
      <c r="H19" s="223" t="s">
        <v>97</v>
      </c>
      <c r="I19" s="223" t="s">
        <v>96</v>
      </c>
      <c r="J19" s="223" t="s">
        <v>95</v>
      </c>
      <c r="K19" s="223" t="s">
        <v>94</v>
      </c>
      <c r="L19" s="223" t="s">
        <v>93</v>
      </c>
      <c r="M19" s="223" t="s">
        <v>92</v>
      </c>
      <c r="N19" s="223" t="s">
        <v>91</v>
      </c>
      <c r="O19" s="223" t="s">
        <v>90</v>
      </c>
      <c r="P19" s="223" t="s">
        <v>89</v>
      </c>
      <c r="Q19" s="223" t="s">
        <v>258</v>
      </c>
      <c r="R19" s="223"/>
      <c r="S19" s="226" t="s">
        <v>338</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2" t="s">
        <v>256</v>
      </c>
      <c r="R20" s="33" t="s">
        <v>257</v>
      </c>
      <c r="S20" s="226"/>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0"/>
      <c r="B23" s="35" t="s">
        <v>253</v>
      </c>
      <c r="C23" s="35" t="s">
        <v>254</v>
      </c>
      <c r="D23" s="35" t="s">
        <v>254</v>
      </c>
      <c r="E23" s="90" t="s">
        <v>254</v>
      </c>
      <c r="F23" s="90" t="s">
        <v>254</v>
      </c>
      <c r="G23" s="90" t="s">
        <v>254</v>
      </c>
      <c r="H23" s="90" t="s">
        <v>254</v>
      </c>
      <c r="I23" s="90" t="s">
        <v>254</v>
      </c>
      <c r="J23" s="90" t="s">
        <v>254</v>
      </c>
      <c r="K23" s="90" t="s">
        <v>254</v>
      </c>
      <c r="L23" s="90" t="s">
        <v>254</v>
      </c>
      <c r="M23" s="90" t="s">
        <v>254</v>
      </c>
      <c r="N23" s="90" t="s">
        <v>254</v>
      </c>
      <c r="O23" s="90" t="s">
        <v>254</v>
      </c>
      <c r="P23" s="90" t="s">
        <v>254</v>
      </c>
      <c r="Q23" s="91" t="s">
        <v>254</v>
      </c>
      <c r="R23" s="2" t="s">
        <v>254</v>
      </c>
      <c r="S23" s="2" t="s">
        <v>254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39" customWidth="1"/>
    <col min="2" max="2" width="13.7109375" style="39" customWidth="1"/>
    <col min="3" max="3" width="15.2851562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1.710937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418</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1" t="str">
        <f>'2. паспорт  ТП'!A11:S11</f>
        <v>L_TP1100.VL.0046</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348</v>
      </c>
      <c r="B19" s="218"/>
      <c r="C19" s="218"/>
      <c r="D19" s="218"/>
      <c r="E19" s="218"/>
      <c r="F19" s="218"/>
      <c r="G19" s="218"/>
      <c r="H19" s="218"/>
      <c r="I19" s="218"/>
      <c r="J19" s="218"/>
      <c r="K19" s="218"/>
      <c r="L19" s="218"/>
      <c r="M19" s="218"/>
      <c r="N19" s="218"/>
      <c r="O19" s="218"/>
      <c r="P19" s="218"/>
      <c r="Q19" s="218"/>
      <c r="R19" s="218"/>
      <c r="S19" s="218"/>
      <c r="T19" s="218"/>
    </row>
    <row r="20" spans="1:113" s="40"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5</v>
      </c>
      <c r="B21" s="231" t="s">
        <v>174</v>
      </c>
      <c r="C21" s="232"/>
      <c r="D21" s="235" t="s">
        <v>112</v>
      </c>
      <c r="E21" s="231" t="s">
        <v>377</v>
      </c>
      <c r="F21" s="232"/>
      <c r="G21" s="231" t="s">
        <v>188</v>
      </c>
      <c r="H21" s="232"/>
      <c r="I21" s="231" t="s">
        <v>111</v>
      </c>
      <c r="J21" s="232"/>
      <c r="K21" s="235" t="s">
        <v>110</v>
      </c>
      <c r="L21" s="231" t="s">
        <v>109</v>
      </c>
      <c r="M21" s="232"/>
      <c r="N21" s="231" t="s">
        <v>373</v>
      </c>
      <c r="O21" s="232"/>
      <c r="P21" s="235" t="s">
        <v>108</v>
      </c>
      <c r="Q21" s="241" t="s">
        <v>107</v>
      </c>
      <c r="R21" s="242"/>
      <c r="S21" s="241" t="s">
        <v>106</v>
      </c>
      <c r="T21" s="243"/>
    </row>
    <row r="22" spans="1:113" ht="204.75" customHeight="1" x14ac:dyDescent="0.25">
      <c r="A22" s="239"/>
      <c r="B22" s="233"/>
      <c r="C22" s="234"/>
      <c r="D22" s="237"/>
      <c r="E22" s="233"/>
      <c r="F22" s="234"/>
      <c r="G22" s="233"/>
      <c r="H22" s="234"/>
      <c r="I22" s="233"/>
      <c r="J22" s="234"/>
      <c r="K22" s="236"/>
      <c r="L22" s="233"/>
      <c r="M22" s="234"/>
      <c r="N22" s="233"/>
      <c r="O22" s="234"/>
      <c r="P22" s="236"/>
      <c r="Q22" s="68" t="s">
        <v>105</v>
      </c>
      <c r="R22" s="68" t="s">
        <v>347</v>
      </c>
      <c r="S22" s="68" t="s">
        <v>104</v>
      </c>
      <c r="T22" s="68" t="s">
        <v>103</v>
      </c>
    </row>
    <row r="23" spans="1:113" ht="51.75" customHeight="1" x14ac:dyDescent="0.25">
      <c r="A23" s="240"/>
      <c r="B23" s="68" t="s">
        <v>101</v>
      </c>
      <c r="C23" s="68" t="s">
        <v>102</v>
      </c>
      <c r="D23" s="236"/>
      <c r="E23" s="68" t="s">
        <v>101</v>
      </c>
      <c r="F23" s="68" t="s">
        <v>102</v>
      </c>
      <c r="G23" s="68" t="s">
        <v>101</v>
      </c>
      <c r="H23" s="68" t="s">
        <v>102</v>
      </c>
      <c r="I23" s="68" t="s">
        <v>101</v>
      </c>
      <c r="J23" s="68" t="s">
        <v>102</v>
      </c>
      <c r="K23" s="68" t="s">
        <v>101</v>
      </c>
      <c r="L23" s="68" t="s">
        <v>101</v>
      </c>
      <c r="M23" s="68" t="s">
        <v>102</v>
      </c>
      <c r="N23" s="68" t="s">
        <v>101</v>
      </c>
      <c r="O23" s="68" t="s">
        <v>102</v>
      </c>
      <c r="P23" s="97" t="s">
        <v>101</v>
      </c>
      <c r="Q23" s="68" t="s">
        <v>101</v>
      </c>
      <c r="R23" s="68" t="s">
        <v>101</v>
      </c>
      <c r="S23" s="68" t="s">
        <v>101</v>
      </c>
      <c r="T23" s="68" t="s">
        <v>101</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120" customHeight="1" x14ac:dyDescent="0.25">
      <c r="A25" s="48"/>
      <c r="B25" s="46"/>
      <c r="C25" s="46"/>
      <c r="D25" s="46"/>
      <c r="E25" s="46"/>
      <c r="F25" s="46"/>
      <c r="G25" s="46"/>
      <c r="H25" s="46"/>
      <c r="I25" s="46"/>
      <c r="J25" s="45"/>
      <c r="K25" s="45"/>
      <c r="L25" s="45"/>
      <c r="M25" s="47"/>
      <c r="N25" s="47"/>
      <c r="O25" s="47"/>
      <c r="P25" s="45"/>
      <c r="Q25" s="99"/>
      <c r="R25" s="46"/>
      <c r="S25" s="99"/>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0"/>
      <c r="C29" s="230"/>
      <c r="D29" s="230"/>
      <c r="E29" s="230"/>
      <c r="F29" s="230"/>
      <c r="G29" s="230"/>
      <c r="H29" s="230"/>
      <c r="I29" s="230"/>
      <c r="J29" s="230"/>
      <c r="K29" s="230"/>
      <c r="L29" s="230"/>
      <c r="M29" s="230"/>
      <c r="N29" s="230"/>
      <c r="O29" s="230"/>
      <c r="P29" s="230"/>
      <c r="Q29" s="230"/>
      <c r="R29" s="230"/>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08"/>
      <c r="B6" s="108"/>
      <c r="C6" s="108"/>
      <c r="D6" s="108"/>
      <c r="E6" s="108"/>
      <c r="F6" s="108"/>
      <c r="G6" s="108"/>
      <c r="H6" s="108"/>
      <c r="I6" s="108"/>
      <c r="J6" s="108"/>
      <c r="K6" s="108"/>
      <c r="L6" s="108"/>
      <c r="M6" s="108"/>
      <c r="N6" s="108"/>
      <c r="O6" s="108"/>
      <c r="P6" s="108"/>
      <c r="Q6" s="108"/>
      <c r="R6" s="108"/>
      <c r="S6" s="108"/>
      <c r="T6" s="108"/>
    </row>
    <row r="7" spans="1:27"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
        <v>418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L_TP1100.VL.0046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20"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350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0" customFormat="1" ht="21" customHeight="1" x14ac:dyDescent="0.25"/>
    <row r="21" spans="1:27" ht="15.75" customHeight="1" x14ac:dyDescent="0.25">
      <c r="A21" s="235" t="s">
        <v>5</v>
      </c>
      <c r="B21" s="231" t="s">
        <v>357</v>
      </c>
      <c r="C21" s="232"/>
      <c r="D21" s="231" t="s">
        <v>359</v>
      </c>
      <c r="E21" s="232"/>
      <c r="F21" s="241" t="s">
        <v>94</v>
      </c>
      <c r="G21" s="243"/>
      <c r="H21" s="243"/>
      <c r="I21" s="242"/>
      <c r="J21" s="235" t="s">
        <v>360</v>
      </c>
      <c r="K21" s="231" t="s">
        <v>361</v>
      </c>
      <c r="L21" s="232"/>
      <c r="M21" s="231" t="s">
        <v>362</v>
      </c>
      <c r="N21" s="232"/>
      <c r="O21" s="231" t="s">
        <v>349</v>
      </c>
      <c r="P21" s="232"/>
      <c r="Q21" s="231" t="s">
        <v>117</v>
      </c>
      <c r="R21" s="232"/>
      <c r="S21" s="235" t="s">
        <v>116</v>
      </c>
      <c r="T21" s="235" t="s">
        <v>363</v>
      </c>
      <c r="U21" s="235" t="s">
        <v>358</v>
      </c>
      <c r="V21" s="231" t="s">
        <v>115</v>
      </c>
      <c r="W21" s="232"/>
      <c r="X21" s="241" t="s">
        <v>107</v>
      </c>
      <c r="Y21" s="243"/>
      <c r="Z21" s="245" t="s">
        <v>106</v>
      </c>
      <c r="AA21" s="245"/>
    </row>
    <row r="22" spans="1:27" ht="216" customHeight="1" x14ac:dyDescent="0.25">
      <c r="A22" s="237"/>
      <c r="B22" s="233"/>
      <c r="C22" s="234"/>
      <c r="D22" s="233"/>
      <c r="E22" s="234"/>
      <c r="F22" s="241" t="s">
        <v>114</v>
      </c>
      <c r="G22" s="242"/>
      <c r="H22" s="241" t="s">
        <v>113</v>
      </c>
      <c r="I22" s="242"/>
      <c r="J22" s="236"/>
      <c r="K22" s="233"/>
      <c r="L22" s="234"/>
      <c r="M22" s="233"/>
      <c r="N22" s="234"/>
      <c r="O22" s="233"/>
      <c r="P22" s="234"/>
      <c r="Q22" s="233"/>
      <c r="R22" s="234"/>
      <c r="S22" s="236"/>
      <c r="T22" s="236"/>
      <c r="U22" s="236"/>
      <c r="V22" s="233"/>
      <c r="W22" s="234"/>
      <c r="X22" s="68" t="s">
        <v>105</v>
      </c>
      <c r="Y22" s="68" t="s">
        <v>347</v>
      </c>
      <c r="Z22" s="68" t="s">
        <v>104</v>
      </c>
      <c r="AA22" s="68" t="s">
        <v>103</v>
      </c>
    </row>
    <row r="23" spans="1:27" ht="60" customHeight="1" x14ac:dyDescent="0.25">
      <c r="A23" s="236"/>
      <c r="B23" s="97" t="s">
        <v>101</v>
      </c>
      <c r="C23" s="97" t="s">
        <v>102</v>
      </c>
      <c r="D23" s="97" t="s">
        <v>101</v>
      </c>
      <c r="E23" s="97" t="s">
        <v>102</v>
      </c>
      <c r="F23" s="97" t="s">
        <v>101</v>
      </c>
      <c r="G23" s="97" t="s">
        <v>102</v>
      </c>
      <c r="H23" s="97" t="s">
        <v>101</v>
      </c>
      <c r="I23" s="97" t="s">
        <v>102</v>
      </c>
      <c r="J23" s="97" t="s">
        <v>101</v>
      </c>
      <c r="K23" s="97" t="s">
        <v>101</v>
      </c>
      <c r="L23" s="97" t="s">
        <v>102</v>
      </c>
      <c r="M23" s="97" t="s">
        <v>101</v>
      </c>
      <c r="N23" s="97" t="s">
        <v>102</v>
      </c>
      <c r="O23" s="97" t="s">
        <v>101</v>
      </c>
      <c r="P23" s="97" t="s">
        <v>102</v>
      </c>
      <c r="Q23" s="97" t="s">
        <v>101</v>
      </c>
      <c r="R23" s="97" t="s">
        <v>102</v>
      </c>
      <c r="S23" s="97" t="s">
        <v>101</v>
      </c>
      <c r="T23" s="97" t="s">
        <v>101</v>
      </c>
      <c r="U23" s="97" t="s">
        <v>101</v>
      </c>
      <c r="V23" s="97" t="s">
        <v>101</v>
      </c>
      <c r="W23" s="97" t="s">
        <v>102</v>
      </c>
      <c r="X23" s="97" t="s">
        <v>101</v>
      </c>
      <c r="Y23" s="97" t="s">
        <v>101</v>
      </c>
      <c r="Z23" s="68" t="s">
        <v>101</v>
      </c>
      <c r="AA23" s="68"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0" customFormat="1" ht="135" customHeight="1" x14ac:dyDescent="0.25">
      <c r="A25" s="72">
        <v>1</v>
      </c>
      <c r="B25" s="73" t="s">
        <v>498</v>
      </c>
      <c r="C25" s="73" t="s">
        <v>498</v>
      </c>
      <c r="D25" s="73" t="s">
        <v>499</v>
      </c>
      <c r="E25" s="73" t="s">
        <v>499</v>
      </c>
      <c r="F25" s="74" t="s">
        <v>386</v>
      </c>
      <c r="G25" s="74" t="s">
        <v>386</v>
      </c>
      <c r="H25" s="74" t="s">
        <v>386</v>
      </c>
      <c r="I25" s="74" t="s">
        <v>386</v>
      </c>
      <c r="J25" s="75" t="s">
        <v>500</v>
      </c>
      <c r="K25" s="75" t="s">
        <v>63</v>
      </c>
      <c r="L25" s="102" t="s">
        <v>63</v>
      </c>
      <c r="M25" s="76" t="s">
        <v>501</v>
      </c>
      <c r="N25" s="76" t="s">
        <v>501</v>
      </c>
      <c r="O25" s="68" t="s">
        <v>387</v>
      </c>
      <c r="P25" s="68" t="s">
        <v>387</v>
      </c>
      <c r="Q25" s="68">
        <v>115.09</v>
      </c>
      <c r="R25" s="74">
        <v>115.09</v>
      </c>
      <c r="S25" s="75" t="s">
        <v>389</v>
      </c>
      <c r="T25" s="75" t="s">
        <v>502</v>
      </c>
      <c r="U25" s="75" t="s">
        <v>61</v>
      </c>
      <c r="V25" s="75" t="s">
        <v>388</v>
      </c>
      <c r="W25" s="102" t="s">
        <v>388</v>
      </c>
      <c r="X25" s="155" t="s">
        <v>506</v>
      </c>
      <c r="Y25" s="155" t="s">
        <v>507</v>
      </c>
      <c r="Z25" s="72" t="s">
        <v>254</v>
      </c>
      <c r="AA25" s="72" t="s">
        <v>254</v>
      </c>
    </row>
    <row r="26" spans="1:27" ht="3" customHeight="1" x14ac:dyDescent="0.25">
      <c r="X26" s="69"/>
      <c r="Y26" s="70"/>
    </row>
    <row r="27" spans="1:27" s="43" customFormat="1" ht="12.75" x14ac:dyDescent="0.2">
      <c r="A27" s="44"/>
      <c r="B27" s="44"/>
      <c r="C27" s="44"/>
      <c r="E27" s="44"/>
    </row>
    <row r="28" spans="1:27" s="43" customFormat="1" ht="12.75" x14ac:dyDescent="0.2">
      <c r="A28" s="44"/>
      <c r="B28" s="44"/>
      <c r="C28" s="44"/>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f>
        <v>Год раскрытия информации: 2026 год</v>
      </c>
      <c r="B5" s="215"/>
      <c r="C5" s="21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0" t="s">
        <v>418</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ЛЭП'!A12:Y12</f>
        <v>L_TP1100.VL.0046</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343</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3" x14ac:dyDescent="0.2">
      <c r="A22" s="19" t="s">
        <v>65</v>
      </c>
      <c r="B22" s="22" t="s">
        <v>355</v>
      </c>
      <c r="C22" s="181" t="s">
        <v>582</v>
      </c>
      <c r="D22" s="6"/>
      <c r="E22" s="6"/>
      <c r="F22" s="4"/>
      <c r="G22" s="4"/>
      <c r="H22" s="4"/>
      <c r="I22" s="4"/>
      <c r="J22" s="4"/>
      <c r="K22" s="4"/>
      <c r="L22" s="4"/>
      <c r="M22" s="4"/>
      <c r="N22" s="4"/>
      <c r="O22" s="4"/>
      <c r="P22" s="4"/>
    </row>
    <row r="23" spans="1:21" ht="42.75" customHeight="1" x14ac:dyDescent="0.25">
      <c r="A23" s="19" t="s">
        <v>63</v>
      </c>
      <c r="B23" s="20" t="s">
        <v>60</v>
      </c>
      <c r="C23" s="20" t="s">
        <v>511</v>
      </c>
    </row>
    <row r="24" spans="1:21" ht="88.5" customHeight="1" x14ac:dyDescent="0.25">
      <c r="A24" s="19" t="s">
        <v>62</v>
      </c>
      <c r="B24" s="21" t="s">
        <v>375</v>
      </c>
      <c r="C24" s="179" t="s">
        <v>508</v>
      </c>
      <c r="E24" s="176"/>
    </row>
    <row r="25" spans="1:21" ht="63" customHeight="1" x14ac:dyDescent="0.25">
      <c r="A25" s="19" t="s">
        <v>61</v>
      </c>
      <c r="B25" s="21" t="s">
        <v>376</v>
      </c>
      <c r="C25" s="20" t="s">
        <v>583</v>
      </c>
    </row>
    <row r="26" spans="1:21" ht="42.75" customHeight="1" x14ac:dyDescent="0.25">
      <c r="A26" s="19" t="s">
        <v>59</v>
      </c>
      <c r="B26" s="21" t="s">
        <v>176</v>
      </c>
      <c r="C26" s="20" t="s">
        <v>394</v>
      </c>
    </row>
    <row r="27" spans="1:21" ht="63" x14ac:dyDescent="0.25">
      <c r="A27" s="19" t="s">
        <v>58</v>
      </c>
      <c r="B27" s="20" t="s">
        <v>356</v>
      </c>
      <c r="C27" s="18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56</v>
      </c>
      <c r="B28" s="21" t="s">
        <v>57</v>
      </c>
      <c r="C28" s="30">
        <v>2020</v>
      </c>
    </row>
    <row r="29" spans="1:21" ht="42.75" customHeight="1" x14ac:dyDescent="0.25">
      <c r="A29" s="19" t="s">
        <v>54</v>
      </c>
      <c r="B29" s="20" t="s">
        <v>55</v>
      </c>
      <c r="C29" s="30">
        <v>2027</v>
      </c>
    </row>
    <row r="30" spans="1:21" ht="42.75" customHeight="1" x14ac:dyDescent="0.25">
      <c r="A30" s="19" t="s">
        <v>73</v>
      </c>
      <c r="B30" s="20" t="s">
        <v>53</v>
      </c>
      <c r="C30" s="20"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5" t="str">
        <f>'1. паспорт местоположение'!$A$5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ht="15.75" x14ac:dyDescent="0.25">
      <c r="A8" s="220" t="s">
        <v>418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'3.3 паспорт описание'!A12:C12</f>
        <v>L_TP1100.VL.0046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15.75" x14ac:dyDescent="0.25">
      <c r="A14"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374</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01"/>
      <c r="AB22" s="101"/>
    </row>
    <row r="23" spans="1:28" ht="32.25" customHeight="1" x14ac:dyDescent="0.25">
      <c r="A23" s="249" t="s">
        <v>251</v>
      </c>
      <c r="B23" s="250"/>
      <c r="C23" s="250"/>
      <c r="D23" s="250"/>
      <c r="E23" s="250"/>
      <c r="F23" s="250"/>
      <c r="G23" s="250"/>
      <c r="H23" s="250"/>
      <c r="I23" s="250"/>
      <c r="J23" s="250"/>
      <c r="K23" s="250"/>
      <c r="L23" s="251"/>
      <c r="M23" s="248" t="s">
        <v>252</v>
      </c>
      <c r="N23" s="248"/>
      <c r="O23" s="248"/>
      <c r="P23" s="248"/>
      <c r="Q23" s="248"/>
      <c r="R23" s="248"/>
      <c r="S23" s="248"/>
      <c r="T23" s="248"/>
      <c r="U23" s="248"/>
      <c r="V23" s="248"/>
      <c r="W23" s="248"/>
      <c r="X23" s="248"/>
      <c r="Y23" s="248"/>
      <c r="Z23" s="248"/>
    </row>
    <row r="24" spans="1:28" ht="151.5" customHeight="1" x14ac:dyDescent="0.25">
      <c r="A24" s="65" t="s">
        <v>179</v>
      </c>
      <c r="B24" s="66" t="s">
        <v>186</v>
      </c>
      <c r="C24" s="65" t="s">
        <v>245</v>
      </c>
      <c r="D24" s="65" t="s">
        <v>180</v>
      </c>
      <c r="E24" s="65" t="s">
        <v>246</v>
      </c>
      <c r="F24" s="65" t="s">
        <v>248</v>
      </c>
      <c r="G24" s="65" t="s">
        <v>247</v>
      </c>
      <c r="H24" s="65" t="s">
        <v>181</v>
      </c>
      <c r="I24" s="65" t="s">
        <v>249</v>
      </c>
      <c r="J24" s="65" t="s">
        <v>187</v>
      </c>
      <c r="K24" s="66" t="s">
        <v>185</v>
      </c>
      <c r="L24" s="66" t="s">
        <v>182</v>
      </c>
      <c r="M24" s="67" t="s">
        <v>194</v>
      </c>
      <c r="N24" s="66" t="s">
        <v>384</v>
      </c>
      <c r="O24" s="65" t="s">
        <v>192</v>
      </c>
      <c r="P24" s="65" t="s">
        <v>193</v>
      </c>
      <c r="Q24" s="65" t="s">
        <v>191</v>
      </c>
      <c r="R24" s="65" t="s">
        <v>181</v>
      </c>
      <c r="S24" s="65" t="s">
        <v>190</v>
      </c>
      <c r="T24" s="65" t="s">
        <v>189</v>
      </c>
      <c r="U24" s="65" t="s">
        <v>244</v>
      </c>
      <c r="V24" s="65" t="s">
        <v>191</v>
      </c>
      <c r="W24" s="77" t="s">
        <v>184</v>
      </c>
      <c r="X24" s="77" t="s">
        <v>196</v>
      </c>
      <c r="Y24" s="77" t="s">
        <v>197</v>
      </c>
      <c r="Z24" s="7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390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f>
        <v>Год раскрытия информации: 2026 год</v>
      </c>
      <c r="B5" s="215"/>
      <c r="C5" s="215"/>
      <c r="D5" s="215"/>
      <c r="E5" s="215"/>
      <c r="F5" s="215"/>
      <c r="G5" s="215"/>
      <c r="H5" s="215"/>
      <c r="I5" s="215"/>
      <c r="J5" s="215"/>
      <c r="K5" s="215"/>
      <c r="L5" s="215"/>
      <c r="M5" s="215"/>
      <c r="N5" s="215"/>
      <c r="O5" s="215"/>
      <c r="P5" s="100"/>
      <c r="Q5" s="100"/>
      <c r="R5" s="100"/>
      <c r="S5" s="100"/>
      <c r="T5" s="100"/>
      <c r="U5" s="100"/>
      <c r="V5" s="100"/>
      <c r="W5" s="100"/>
      <c r="X5" s="100"/>
      <c r="Y5" s="100"/>
      <c r="Z5" s="100"/>
      <c r="AA5" s="100"/>
      <c r="AB5" s="10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0" t="s">
        <v>418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'3.4. Паспорт надежность'!A11:Z11</f>
        <v>L_TP1100.VL.0046</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5.75" x14ac:dyDescent="0.2">
      <c r="A15" s="220"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2" t="s">
        <v>351</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3" t="s">
        <v>86</v>
      </c>
      <c r="F19" s="254"/>
      <c r="G19" s="254"/>
      <c r="H19" s="254"/>
      <c r="I19" s="255"/>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2" t="s">
        <v>84</v>
      </c>
      <c r="F20" s="32" t="s">
        <v>83</v>
      </c>
      <c r="G20" s="32" t="s">
        <v>82</v>
      </c>
      <c r="H20" s="32" t="s">
        <v>81</v>
      </c>
      <c r="I20" s="32" t="s">
        <v>80</v>
      </c>
      <c r="J20" s="32" t="s">
        <v>79</v>
      </c>
      <c r="K20" s="32" t="s">
        <v>4</v>
      </c>
      <c r="L20" s="38" t="s">
        <v>3</v>
      </c>
      <c r="M20" s="37" t="s">
        <v>177</v>
      </c>
      <c r="N20" s="37" t="s">
        <v>78</v>
      </c>
      <c r="O20" s="37"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80" bestFit="1" customWidth="1"/>
    <col min="2" max="2" width="15.42578125" style="80" hidden="1" customWidth="1"/>
    <col min="3" max="3" width="14.5703125" style="80" hidden="1" customWidth="1"/>
    <col min="4" max="4" width="24" style="80" hidden="1" customWidth="1"/>
    <col min="5" max="27" width="14.5703125" style="80" hidden="1" customWidth="1"/>
    <col min="28" max="36" width="12.7109375" style="80" hidden="1" customWidth="1"/>
    <col min="37" max="37" width="12.7109375" style="80" bestFit="1" customWidth="1"/>
    <col min="38" max="44" width="12.7109375" style="80" customWidth="1"/>
    <col min="45" max="52" width="12.7109375" style="80" bestFit="1" customWidth="1"/>
    <col min="53" max="16384" width="9.140625" style="80"/>
  </cols>
  <sheetData>
    <row r="1" spans="1:44" s="9" customFormat="1" ht="18.75" customHeight="1" x14ac:dyDescent="0.2">
      <c r="A1" s="15"/>
      <c r="K1" s="29" t="s">
        <v>69</v>
      </c>
      <c r="AR1" s="29" t="s">
        <v>69</v>
      </c>
    </row>
    <row r="2" spans="1:44" s="9" customFormat="1" ht="18.75" customHeight="1" x14ac:dyDescent="0.3">
      <c r="A2" s="15"/>
      <c r="K2" s="13" t="s">
        <v>10</v>
      </c>
      <c r="AR2" s="13" t="s">
        <v>10</v>
      </c>
    </row>
    <row r="3" spans="1:44" s="9" customFormat="1" ht="18.75" x14ac:dyDescent="0.3">
      <c r="A3" s="14"/>
      <c r="K3" s="13" t="s">
        <v>68</v>
      </c>
      <c r="AR3" s="13" t="s">
        <v>241</v>
      </c>
    </row>
    <row r="4" spans="1:44" s="9" customFormat="1" ht="18.75" x14ac:dyDescent="0.3">
      <c r="A4" s="14"/>
      <c r="K4" s="13"/>
    </row>
    <row r="5" spans="1:44" s="9" customFormat="1" ht="18.75" customHeight="1" x14ac:dyDescent="0.2">
      <c r="A5" s="268"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9" t="str">
        <f>'1. паспорт местоположение'!A9:C9</f>
        <v xml:space="preserve">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70" t="str">
        <f>'1. паспорт местоположение'!A12:C12</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69" t="str">
        <f>'1. паспорт местоположение'!A15:C15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352</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89"/>
      <c r="AP19" s="89"/>
      <c r="AQ19" s="89"/>
      <c r="AR19" s="29"/>
    </row>
    <row r="20" spans="1:45" ht="18.75" x14ac:dyDescent="0.3">
      <c r="AO20" s="89"/>
      <c r="AP20" s="89"/>
      <c r="AQ20" s="89"/>
      <c r="AR20" s="13"/>
    </row>
    <row r="21" spans="1:45" ht="18.75" x14ac:dyDescent="0.3">
      <c r="AO21" s="89"/>
      <c r="AP21" s="89"/>
      <c r="AQ21" s="89"/>
      <c r="AR21" s="13"/>
    </row>
    <row r="22" spans="1:45" ht="20.25" customHeight="1" x14ac:dyDescent="0.3">
      <c r="AO22" s="89"/>
      <c r="AP22" s="89"/>
      <c r="AQ22" s="89"/>
      <c r="AR22" s="13"/>
    </row>
    <row r="23" spans="1:45" s="3" customFormat="1" ht="1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5" ht="14.25" customHeight="1" thickBot="1" x14ac:dyDescent="0.3">
      <c r="A24" s="271" t="s">
        <v>240</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81"/>
      <c r="AN24" s="81"/>
      <c r="AS24" s="87"/>
    </row>
    <row r="25" spans="1:45" ht="12.75" customHeight="1" x14ac:dyDescent="0.25">
      <c r="A25" s="256" t="s">
        <v>543</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82"/>
      <c r="AN25" s="259" t="s">
        <v>239</v>
      </c>
      <c r="AO25" s="259"/>
      <c r="AP25" s="259"/>
      <c r="AQ25" s="260"/>
      <c r="AR25" s="260"/>
      <c r="AS25" s="87"/>
    </row>
    <row r="26" spans="1:45" ht="17.25" customHeight="1" x14ac:dyDescent="0.25">
      <c r="A26" s="261" t="s">
        <v>238</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82"/>
      <c r="AN26" s="264" t="s">
        <v>237</v>
      </c>
      <c r="AO26" s="265"/>
      <c r="AP26" s="266"/>
      <c r="AQ26" s="264"/>
      <c r="AR26" s="267"/>
      <c r="AS26" s="87"/>
    </row>
    <row r="27" spans="1:45" ht="17.25" customHeight="1" x14ac:dyDescent="0.25">
      <c r="A27" s="261" t="s">
        <v>236</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82"/>
      <c r="AN27" s="264" t="s">
        <v>235</v>
      </c>
      <c r="AO27" s="265"/>
      <c r="AP27" s="266"/>
      <c r="AQ27" s="264"/>
      <c r="AR27" s="267"/>
      <c r="AS27" s="87"/>
    </row>
    <row r="28" spans="1:45" ht="27.75" customHeight="1" thickBot="1" x14ac:dyDescent="0.3">
      <c r="A28" s="277" t="s">
        <v>234</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82"/>
      <c r="AN28" s="281" t="s">
        <v>544</v>
      </c>
      <c r="AO28" s="282"/>
      <c r="AP28" s="283"/>
      <c r="AQ28" s="264"/>
      <c r="AR28" s="267"/>
      <c r="AS28" s="87"/>
    </row>
    <row r="29" spans="1:45" ht="17.25" customHeight="1" x14ac:dyDescent="0.25">
      <c r="A29" s="272" t="s">
        <v>233</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8"/>
      <c r="AL29" s="258"/>
      <c r="AM29" s="82"/>
      <c r="AN29" s="263"/>
      <c r="AO29" s="275"/>
      <c r="AP29" s="275"/>
      <c r="AQ29" s="264"/>
      <c r="AR29" s="276"/>
      <c r="AS29" s="87"/>
    </row>
    <row r="30" spans="1:45" ht="17.25" customHeight="1" x14ac:dyDescent="0.25">
      <c r="A30" s="261" t="s">
        <v>545</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82"/>
      <c r="AS30" s="87"/>
    </row>
    <row r="31" spans="1:45" ht="17.25" customHeight="1" x14ac:dyDescent="0.25">
      <c r="A31" s="261" t="s">
        <v>232</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82"/>
      <c r="AN31" s="82"/>
      <c r="AO31" s="182"/>
      <c r="AP31" s="182"/>
      <c r="AQ31" s="182"/>
      <c r="AR31" s="182"/>
      <c r="AS31" s="87"/>
    </row>
    <row r="32" spans="1:45" ht="17.25" customHeight="1" x14ac:dyDescent="0.25">
      <c r="A32" s="261" t="s">
        <v>216</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82"/>
      <c r="AN32" s="82"/>
      <c r="AO32" s="82"/>
      <c r="AP32" s="82"/>
      <c r="AQ32" s="82"/>
      <c r="AR32" s="82"/>
      <c r="AS32" s="87"/>
    </row>
    <row r="33" spans="1:45" ht="17.25" customHeight="1" x14ac:dyDescent="0.25">
      <c r="A33" s="261" t="s">
        <v>231</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6"/>
      <c r="AL33" s="286"/>
      <c r="AM33" s="82"/>
      <c r="AN33" s="82"/>
      <c r="AO33" s="82"/>
      <c r="AP33" s="82"/>
      <c r="AQ33" s="82"/>
      <c r="AR33" s="82"/>
      <c r="AS33" s="87"/>
    </row>
    <row r="34" spans="1:45" ht="17.25" customHeight="1" x14ac:dyDescent="0.25">
      <c r="A34" s="261" t="s">
        <v>230</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82"/>
      <c r="AN34" s="82"/>
      <c r="AO34" s="82"/>
      <c r="AP34" s="82"/>
      <c r="AQ34" s="82"/>
      <c r="AR34" s="82"/>
      <c r="AS34" s="87"/>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82"/>
      <c r="AN35" s="82"/>
      <c r="AO35" s="82"/>
      <c r="AP35" s="82"/>
      <c r="AQ35" s="82"/>
      <c r="AR35" s="82"/>
      <c r="AS35" s="87"/>
    </row>
    <row r="36" spans="1:45" ht="17.25" customHeight="1" thickBot="1" x14ac:dyDescent="0.3">
      <c r="A36" s="284" t="s">
        <v>209</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0"/>
      <c r="AL36" s="280"/>
      <c r="AM36" s="82"/>
      <c r="AN36" s="82"/>
      <c r="AO36" s="82"/>
      <c r="AP36" s="82"/>
      <c r="AQ36" s="82"/>
      <c r="AR36" s="82"/>
      <c r="AS36" s="87"/>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82"/>
      <c r="AN37" s="82"/>
      <c r="AO37" s="82"/>
      <c r="AP37" s="82"/>
      <c r="AQ37" s="82"/>
      <c r="AR37" s="82"/>
      <c r="AS37" s="87"/>
    </row>
    <row r="38" spans="1:45" ht="17.25" customHeight="1" x14ac:dyDescent="0.25">
      <c r="A38" s="261" t="s">
        <v>229</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82"/>
      <c r="AN38" s="82"/>
      <c r="AO38" s="82"/>
      <c r="AP38" s="82"/>
      <c r="AQ38" s="82"/>
      <c r="AR38" s="82"/>
      <c r="AS38" s="87"/>
    </row>
    <row r="39" spans="1:45" ht="17.25" customHeight="1" thickBot="1" x14ac:dyDescent="0.3">
      <c r="A39" s="284" t="s">
        <v>228</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0"/>
      <c r="AL39" s="280"/>
      <c r="AM39" s="82"/>
      <c r="AN39" s="82"/>
      <c r="AO39" s="82"/>
      <c r="AP39" s="82"/>
      <c r="AQ39" s="82"/>
      <c r="AR39" s="82"/>
      <c r="AS39" s="87"/>
    </row>
    <row r="40" spans="1:45" ht="17.25" customHeight="1" x14ac:dyDescent="0.25">
      <c r="A40" s="256" t="s">
        <v>546</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82"/>
      <c r="AN40" s="82"/>
      <c r="AO40" s="82"/>
      <c r="AP40" s="82"/>
      <c r="AQ40" s="82"/>
      <c r="AR40" s="82"/>
      <c r="AS40" s="87"/>
    </row>
    <row r="41" spans="1:45" ht="17.25" customHeight="1" x14ac:dyDescent="0.25">
      <c r="A41" s="261" t="s">
        <v>227</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82"/>
      <c r="AN41" s="82"/>
      <c r="AO41" s="82"/>
      <c r="AP41" s="82"/>
      <c r="AQ41" s="82"/>
      <c r="AR41" s="82"/>
      <c r="AS41" s="87"/>
    </row>
    <row r="42" spans="1:45" ht="17.25" customHeight="1" x14ac:dyDescent="0.25">
      <c r="A42" s="261" t="s">
        <v>226</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82"/>
      <c r="AN42" s="82"/>
      <c r="AO42" s="82"/>
      <c r="AP42" s="82"/>
      <c r="AQ42" s="82"/>
      <c r="AR42" s="82"/>
      <c r="AS42" s="87"/>
    </row>
    <row r="43" spans="1:45" ht="17.25" customHeight="1" x14ac:dyDescent="0.25">
      <c r="A43" s="261" t="s">
        <v>225</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82"/>
      <c r="AN43" s="82"/>
      <c r="AO43" s="82"/>
      <c r="AP43" s="82"/>
      <c r="AQ43" s="82"/>
      <c r="AR43" s="82"/>
      <c r="AS43" s="87"/>
    </row>
    <row r="44" spans="1:45" ht="17.25" customHeight="1" x14ac:dyDescent="0.25">
      <c r="A44" s="261" t="s">
        <v>224</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82"/>
      <c r="AN44" s="82"/>
      <c r="AO44" s="82"/>
      <c r="AP44" s="82"/>
      <c r="AQ44" s="82"/>
      <c r="AR44" s="82"/>
      <c r="AS44" s="87"/>
    </row>
    <row r="45" spans="1:45" ht="17.25" customHeight="1" x14ac:dyDescent="0.25">
      <c r="A45" s="261" t="s">
        <v>223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82"/>
      <c r="AN45" s="82"/>
      <c r="AO45" s="82"/>
      <c r="AP45" s="82"/>
      <c r="AQ45" s="82"/>
      <c r="AR45" s="82"/>
      <c r="AS45" s="87"/>
    </row>
    <row r="46" spans="1:45" ht="17.25" customHeight="1" thickBot="1" x14ac:dyDescent="0.3">
      <c r="A46" s="287" t="s">
        <v>547</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c r="AL46" s="289"/>
      <c r="AM46" s="82"/>
      <c r="AN46" s="82"/>
      <c r="AO46" s="82"/>
      <c r="AP46" s="82"/>
      <c r="AQ46" s="82"/>
      <c r="AR46" s="82"/>
      <c r="AS46" s="87"/>
    </row>
    <row r="47" spans="1:45" ht="24" customHeight="1" x14ac:dyDescent="0.25">
      <c r="A47" s="290" t="s">
        <v>222</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58" t="s">
        <v>4</v>
      </c>
      <c r="AL47" s="258"/>
      <c r="AM47" s="258" t="s">
        <v>548</v>
      </c>
      <c r="AN47" s="258"/>
      <c r="AO47" s="183" t="s">
        <v>549</v>
      </c>
      <c r="AP47" s="183" t="s">
        <v>550</v>
      </c>
      <c r="AQ47" s="87"/>
    </row>
    <row r="48" spans="1:45" ht="12" customHeight="1" x14ac:dyDescent="0.25">
      <c r="A48" s="261" t="s">
        <v>221</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84"/>
      <c r="AP48" s="184"/>
      <c r="AQ48" s="87"/>
    </row>
    <row r="49" spans="1:43" ht="12" customHeight="1" x14ac:dyDescent="0.25">
      <c r="A49" s="261" t="s">
        <v>220</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84"/>
      <c r="AP49" s="184"/>
      <c r="AQ49" s="87"/>
    </row>
    <row r="50" spans="1:43" ht="12" customHeight="1" thickBot="1" x14ac:dyDescent="0.3">
      <c r="A50" s="284" t="s">
        <v>551</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0"/>
      <c r="AL50" s="280"/>
      <c r="AM50" s="280"/>
      <c r="AN50" s="280"/>
      <c r="AO50" s="185"/>
      <c r="AP50" s="185"/>
      <c r="AQ50" s="87"/>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82"/>
      <c r="AN51" s="82"/>
      <c r="AO51" s="82"/>
      <c r="AP51" s="82"/>
      <c r="AQ51" s="87"/>
    </row>
    <row r="52" spans="1:43" ht="24" customHeight="1" x14ac:dyDescent="0.25">
      <c r="A52" s="293" t="s">
        <v>552</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58" t="s">
        <v>4</v>
      </c>
      <c r="AL52" s="258"/>
      <c r="AM52" s="258" t="s">
        <v>548</v>
      </c>
      <c r="AN52" s="258"/>
      <c r="AO52" s="183" t="s">
        <v>549</v>
      </c>
      <c r="AP52" s="183" t="s">
        <v>550</v>
      </c>
      <c r="AQ52" s="87"/>
    </row>
    <row r="53" spans="1:43" ht="11.25" customHeight="1" x14ac:dyDescent="0.25">
      <c r="A53" s="295" t="s">
        <v>553</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86"/>
      <c r="AL53" s="286"/>
      <c r="AM53" s="286"/>
      <c r="AN53" s="286"/>
      <c r="AO53" s="187"/>
      <c r="AP53" s="187"/>
      <c r="AQ53" s="87"/>
    </row>
    <row r="54" spans="1:43" ht="12" customHeight="1" x14ac:dyDescent="0.25">
      <c r="A54" s="261" t="s">
        <v>554</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84"/>
      <c r="AP54" s="184"/>
      <c r="AQ54" s="87"/>
    </row>
    <row r="55" spans="1:43" ht="12" customHeight="1" x14ac:dyDescent="0.25">
      <c r="A55" s="261" t="s">
        <v>555</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84"/>
      <c r="AP55" s="184"/>
      <c r="AQ55" s="87"/>
    </row>
    <row r="56" spans="1:43" ht="12" customHeight="1" thickBot="1" x14ac:dyDescent="0.3">
      <c r="A56" s="284" t="s">
        <v>556</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0"/>
      <c r="AL56" s="280"/>
      <c r="AM56" s="280"/>
      <c r="AN56" s="280"/>
      <c r="AO56" s="185"/>
      <c r="AP56" s="185"/>
      <c r="AQ56" s="87"/>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82"/>
      <c r="AN57" s="82"/>
      <c r="AO57" s="82"/>
      <c r="AP57" s="82"/>
      <c r="AQ57" s="81"/>
    </row>
    <row r="58" spans="1:43" ht="24" customHeight="1" x14ac:dyDescent="0.25">
      <c r="A58" s="293" t="s">
        <v>557</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58" t="s">
        <v>4</v>
      </c>
      <c r="AL58" s="258"/>
      <c r="AM58" s="258" t="s">
        <v>548</v>
      </c>
      <c r="AN58" s="258"/>
      <c r="AO58" s="183" t="s">
        <v>549</v>
      </c>
      <c r="AP58" s="183" t="s">
        <v>550</v>
      </c>
      <c r="AQ58" s="87"/>
    </row>
    <row r="59" spans="1:43" ht="12.75" customHeight="1" x14ac:dyDescent="0.25">
      <c r="A59" s="297" t="s">
        <v>219</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88"/>
      <c r="AP59" s="188"/>
      <c r="AQ59" s="189"/>
    </row>
    <row r="60" spans="1:43" ht="12" customHeight="1" x14ac:dyDescent="0.25">
      <c r="A60" s="261" t="s">
        <v>218</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84"/>
      <c r="AP60" s="184"/>
      <c r="AQ60" s="87"/>
    </row>
    <row r="61" spans="1:43" ht="12" customHeight="1" x14ac:dyDescent="0.25">
      <c r="A61" s="261" t="s">
        <v>217</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84"/>
      <c r="AP61" s="184"/>
      <c r="AQ61" s="87"/>
    </row>
    <row r="62" spans="1:43" ht="12" customHeight="1" x14ac:dyDescent="0.25">
      <c r="A62" s="261" t="s">
        <v>216</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84"/>
      <c r="AP62" s="184"/>
      <c r="AQ62" s="87"/>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84"/>
      <c r="AP63" s="184"/>
      <c r="AQ63" s="87"/>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84"/>
      <c r="AP64" s="184"/>
      <c r="AQ64" s="87"/>
    </row>
    <row r="65" spans="1:43" ht="12" customHeight="1" x14ac:dyDescent="0.25">
      <c r="A65" s="261" t="s">
        <v>215</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84"/>
      <c r="AP65" s="184"/>
      <c r="AQ65" s="87"/>
    </row>
    <row r="66" spans="1:43" ht="27.75" customHeight="1" x14ac:dyDescent="0.25">
      <c r="A66" s="300" t="s">
        <v>558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90"/>
      <c r="AP66" s="190"/>
      <c r="AQ66" s="189"/>
    </row>
    <row r="67" spans="1:43" ht="11.25" customHeight="1" x14ac:dyDescent="0.25">
      <c r="A67" s="261" t="s">
        <v>211</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84"/>
      <c r="AP67" s="184"/>
      <c r="AQ67" s="87"/>
    </row>
    <row r="68" spans="1:43" ht="25.5" customHeight="1" x14ac:dyDescent="0.25">
      <c r="A68" s="300" t="s">
        <v>559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90"/>
      <c r="AP68" s="190"/>
      <c r="AQ68" s="189"/>
    </row>
    <row r="69" spans="1:43" ht="12" customHeight="1" x14ac:dyDescent="0.25">
      <c r="A69" s="261" t="s">
        <v>210</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84"/>
      <c r="AP69" s="184"/>
      <c r="AQ69" s="87"/>
    </row>
    <row r="70" spans="1:43" ht="12.75" customHeight="1" x14ac:dyDescent="0.25">
      <c r="A70" s="308" t="s">
        <v>214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3"/>
      <c r="AL70" s="303"/>
      <c r="AM70" s="303"/>
      <c r="AN70" s="303"/>
      <c r="AO70" s="190"/>
      <c r="AP70" s="190"/>
      <c r="AQ70" s="189"/>
    </row>
    <row r="71" spans="1:43" ht="12" customHeight="1" x14ac:dyDescent="0.25">
      <c r="A71" s="261" t="s">
        <v>209</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84"/>
      <c r="AP71" s="184"/>
      <c r="AQ71" s="87"/>
    </row>
    <row r="72" spans="1:43" ht="12.75" customHeight="1" thickBot="1" x14ac:dyDescent="0.3">
      <c r="A72" s="304" t="s">
        <v>213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82"/>
      <c r="AN73" s="82"/>
      <c r="AO73" s="82"/>
      <c r="AP73" s="82"/>
      <c r="AQ73" s="81"/>
    </row>
    <row r="74" spans="1:43" ht="25.5" customHeight="1" x14ac:dyDescent="0.25">
      <c r="A74" s="293" t="s">
        <v>212</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58" t="s">
        <v>4</v>
      </c>
      <c r="AL74" s="258"/>
      <c r="AM74" s="258" t="s">
        <v>548</v>
      </c>
      <c r="AN74" s="258"/>
      <c r="AO74" s="183" t="s">
        <v>549</v>
      </c>
      <c r="AP74" s="183" t="s">
        <v>550</v>
      </c>
      <c r="AQ74" s="87"/>
    </row>
    <row r="75" spans="1:43" ht="25.5" customHeight="1" x14ac:dyDescent="0.25">
      <c r="A75" s="300" t="s">
        <v>559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1"/>
      <c r="AN75" s="311"/>
      <c r="AO75" s="192"/>
      <c r="AP75" s="192"/>
      <c r="AQ75" s="189"/>
    </row>
    <row r="76" spans="1:43" ht="12" customHeight="1" x14ac:dyDescent="0.25">
      <c r="A76" s="261" t="s">
        <v>211</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10"/>
      <c r="AN76" s="310"/>
      <c r="AO76" s="193"/>
      <c r="AP76" s="193"/>
      <c r="AQ76" s="87"/>
    </row>
    <row r="77" spans="1:43" ht="12" customHeight="1" x14ac:dyDescent="0.25">
      <c r="A77" s="261" t="s">
        <v>210</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10"/>
      <c r="AN77" s="310"/>
      <c r="AO77" s="193"/>
      <c r="AP77" s="193"/>
      <c r="AQ77" s="87"/>
    </row>
    <row r="78" spans="1:43" ht="12" customHeight="1" x14ac:dyDescent="0.25">
      <c r="A78" s="261" t="s">
        <v>209</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10"/>
      <c r="AN78" s="310"/>
      <c r="AO78" s="193"/>
      <c r="AP78" s="193"/>
      <c r="AQ78" s="87"/>
    </row>
    <row r="79" spans="1:43" ht="12" customHeight="1" x14ac:dyDescent="0.25">
      <c r="A79" s="261" t="s">
        <v>208</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10"/>
      <c r="AN79" s="310"/>
      <c r="AO79" s="193"/>
      <c r="AP79" s="193"/>
      <c r="AQ79" s="87"/>
    </row>
    <row r="80" spans="1:43" ht="12" customHeight="1" x14ac:dyDescent="0.25">
      <c r="A80" s="261" t="s">
        <v>207</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10"/>
      <c r="AN80" s="310"/>
      <c r="AO80" s="193"/>
      <c r="AP80" s="193"/>
      <c r="AQ80" s="87"/>
    </row>
    <row r="81" spans="1:45" ht="12.75" customHeight="1" x14ac:dyDescent="0.25">
      <c r="A81" s="261" t="s">
        <v>206</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10"/>
      <c r="AN81" s="310"/>
      <c r="AO81" s="193"/>
      <c r="AP81" s="193"/>
      <c r="AQ81" s="87"/>
    </row>
    <row r="82" spans="1:45" ht="12.75" customHeight="1" x14ac:dyDescent="0.25">
      <c r="A82" s="261" t="s">
        <v>205</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10"/>
      <c r="AN82" s="310"/>
      <c r="AO82" s="193"/>
      <c r="AP82" s="193"/>
      <c r="AQ82" s="87"/>
    </row>
    <row r="83" spans="1:45" ht="12" customHeight="1" x14ac:dyDescent="0.25">
      <c r="A83" s="308" t="s">
        <v>204</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3"/>
      <c r="AL83" s="303"/>
      <c r="AM83" s="311"/>
      <c r="AN83" s="311"/>
      <c r="AO83" s="192"/>
      <c r="AP83" s="192"/>
      <c r="AQ83" s="189"/>
    </row>
    <row r="84" spans="1:45" ht="12" customHeight="1" x14ac:dyDescent="0.25">
      <c r="A84" s="308" t="s">
        <v>560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3"/>
      <c r="AL84" s="303"/>
      <c r="AM84" s="311"/>
      <c r="AN84" s="311"/>
      <c r="AO84" s="192"/>
      <c r="AP84" s="192"/>
      <c r="AQ84" s="189"/>
    </row>
    <row r="85" spans="1:45" ht="12" customHeight="1" x14ac:dyDescent="0.25">
      <c r="A85" s="261" t="s">
        <v>203</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10"/>
      <c r="AN85" s="310"/>
      <c r="AO85" s="193"/>
      <c r="AP85" s="193"/>
      <c r="AQ85" s="81"/>
    </row>
    <row r="86" spans="1:45" ht="27.75" customHeight="1" x14ac:dyDescent="0.25">
      <c r="A86" s="300" t="s">
        <v>561</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1"/>
      <c r="AN86" s="311"/>
      <c r="AO86" s="192"/>
      <c r="AP86" s="192"/>
      <c r="AQ86" s="189"/>
    </row>
    <row r="87" spans="1:45" x14ac:dyDescent="0.25">
      <c r="A87" s="300" t="s">
        <v>562</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1"/>
      <c r="AN87" s="311"/>
      <c r="AO87" s="192"/>
      <c r="AP87" s="192"/>
      <c r="AQ87" s="189"/>
    </row>
    <row r="88" spans="1:45" ht="14.25" customHeight="1" x14ac:dyDescent="0.25">
      <c r="A88" s="312" t="s">
        <v>563</v>
      </c>
      <c r="B88" s="313"/>
      <c r="C88" s="313"/>
      <c r="D88" s="31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15"/>
      <c r="AL88" s="316"/>
      <c r="AM88" s="317"/>
      <c r="AN88" s="318"/>
      <c r="AO88" s="192"/>
      <c r="AP88" s="192"/>
      <c r="AQ88" s="189"/>
    </row>
    <row r="89" spans="1:45" x14ac:dyDescent="0.25">
      <c r="A89" s="312" t="s">
        <v>564</v>
      </c>
      <c r="B89" s="313"/>
      <c r="C89" s="313"/>
      <c r="D89" s="31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15"/>
      <c r="AL89" s="316"/>
      <c r="AM89" s="317"/>
      <c r="AN89" s="318"/>
      <c r="AO89" s="192"/>
      <c r="AP89" s="192"/>
      <c r="AQ89" s="81"/>
    </row>
    <row r="90" spans="1:45" ht="12" customHeight="1" thickBot="1" x14ac:dyDescent="0.3">
      <c r="A90" s="195" t="s">
        <v>565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19"/>
      <c r="AL90" s="320"/>
      <c r="AM90" s="321"/>
      <c r="AN90" s="322"/>
      <c r="AO90" s="197"/>
      <c r="AP90" s="197"/>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202</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201</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200</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199</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198</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row r="97" spans="1:45" ht="15.75"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row>
    <row r="98" spans="1:45" ht="3" customHeight="1"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3"/>
    </row>
    <row r="99" spans="1:45" ht="13.5" customHeight="1" x14ac:dyDescent="0.25">
      <c r="A99" s="82" t="s">
        <v>202</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3"/>
    </row>
    <row r="100" spans="1:45" ht="13.5" customHeight="1" x14ac:dyDescent="0.25">
      <c r="A100" s="86" t="s">
        <v>201</v>
      </c>
      <c r="B100" s="84"/>
      <c r="C100" s="85"/>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3"/>
      <c r="AQ100" s="83"/>
      <c r="AR100" s="83"/>
      <c r="AS100" s="83"/>
    </row>
    <row r="101" spans="1:45" ht="11.25" customHeight="1" x14ac:dyDescent="0.25">
      <c r="A101" s="86" t="s">
        <v>200</v>
      </c>
      <c r="B101" s="84"/>
      <c r="C101" s="85"/>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3"/>
      <c r="AQ101" s="83"/>
      <c r="AR101" s="83"/>
      <c r="AS101" s="81"/>
    </row>
    <row r="102" spans="1:45" x14ac:dyDescent="0.25">
      <c r="A102" s="86" t="s">
        <v>199</v>
      </c>
      <c r="B102" s="84"/>
      <c r="C102" s="85"/>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3"/>
      <c r="AQ102" s="83"/>
      <c r="AR102" s="83"/>
      <c r="AS102" s="81"/>
    </row>
    <row r="103" spans="1:45" x14ac:dyDescent="0.25">
      <c r="A103" s="82" t="s">
        <v>198</v>
      </c>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6" zoomScale="70" zoomScaleSheetLayoutView="70" workbookViewId="0">
      <selection activeCell="H35" sqref="H35"/>
    </sheetView>
  </sheetViews>
  <sheetFormatPr defaultRowHeight="15.75" x14ac:dyDescent="0.25"/>
  <cols>
    <col min="1" max="1" width="9.140625" style="50"/>
    <col min="2" max="2" width="37.7109375" style="50" customWidth="1"/>
    <col min="3" max="3" width="19.140625" style="50" customWidth="1"/>
    <col min="4" max="4" width="20.28515625" style="50" customWidth="1"/>
    <col min="5" max="6" width="0" style="50" hidden="1" customWidth="1"/>
    <col min="7" max="7" width="17.28515625" style="50" customWidth="1"/>
    <col min="8" max="8" width="19.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5" t="str">
        <f>'5. анализ эконом эфф'!A5:AR5</f>
        <v>Год раскрытия информации: 2026 год</v>
      </c>
      <c r="B5" s="215"/>
      <c r="C5" s="215"/>
      <c r="D5" s="215"/>
      <c r="E5" s="215"/>
      <c r="F5" s="215"/>
      <c r="G5" s="215"/>
      <c r="H5" s="215"/>
      <c r="I5" s="215"/>
      <c r="J5" s="215"/>
      <c r="K5" s="215"/>
      <c r="L5" s="21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418</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'5. анализ эконом эфф'!A12:AR12</f>
        <v>L_TP1100.VL.0046</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0"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110"/>
    </row>
    <row r="18" spans="1:12" x14ac:dyDescent="0.25">
      <c r="K18" s="62"/>
    </row>
    <row r="19" spans="1:12" ht="15.75" customHeight="1" x14ac:dyDescent="0.25">
      <c r="A19" s="331" t="s">
        <v>353</v>
      </c>
      <c r="B19" s="331"/>
      <c r="C19" s="331"/>
      <c r="D19" s="331"/>
      <c r="E19" s="331"/>
      <c r="F19" s="331"/>
      <c r="G19" s="331"/>
      <c r="H19" s="331"/>
      <c r="I19" s="331"/>
      <c r="J19" s="331"/>
      <c r="K19" s="331"/>
      <c r="L19" s="331"/>
    </row>
    <row r="20" spans="1:12" x14ac:dyDescent="0.25">
      <c r="A20" s="111"/>
      <c r="B20" s="111"/>
    </row>
    <row r="21" spans="1:12" ht="28.5" customHeight="1" x14ac:dyDescent="0.25">
      <c r="A21" s="323" t="s">
        <v>173</v>
      </c>
      <c r="B21" s="323" t="s">
        <v>172</v>
      </c>
      <c r="C21" s="328" t="s">
        <v>288</v>
      </c>
      <c r="D21" s="328"/>
      <c r="E21" s="328"/>
      <c r="F21" s="328"/>
      <c r="G21" s="328"/>
      <c r="H21" s="328"/>
      <c r="I21" s="323" t="s">
        <v>171</v>
      </c>
      <c r="J21" s="325" t="s">
        <v>290</v>
      </c>
      <c r="K21" s="323" t="s">
        <v>170</v>
      </c>
      <c r="L21" s="324" t="s">
        <v>289</v>
      </c>
    </row>
    <row r="22" spans="1:12" ht="58.5" customHeight="1" x14ac:dyDescent="0.25">
      <c r="A22" s="323"/>
      <c r="B22" s="323"/>
      <c r="C22" s="327" t="s">
        <v>2</v>
      </c>
      <c r="D22" s="327"/>
      <c r="E22" s="93"/>
      <c r="F22" s="94"/>
      <c r="G22" s="329" t="s">
        <v>416</v>
      </c>
      <c r="H22" s="330"/>
      <c r="I22" s="323"/>
      <c r="J22" s="326"/>
      <c r="K22" s="323"/>
      <c r="L22" s="324"/>
    </row>
    <row r="23" spans="1:12" ht="47.25" x14ac:dyDescent="0.25">
      <c r="A23" s="323"/>
      <c r="B23" s="323"/>
      <c r="C23" s="56" t="s">
        <v>169</v>
      </c>
      <c r="D23" s="56" t="s">
        <v>168</v>
      </c>
      <c r="E23" s="56" t="s">
        <v>169</v>
      </c>
      <c r="F23" s="56" t="s">
        <v>168</v>
      </c>
      <c r="G23" s="56" t="s">
        <v>169</v>
      </c>
      <c r="H23" s="56" t="s">
        <v>168</v>
      </c>
      <c r="I23" s="323"/>
      <c r="J23" s="327"/>
      <c r="K23" s="323"/>
      <c r="L23" s="324"/>
    </row>
    <row r="24" spans="1:12" x14ac:dyDescent="0.25">
      <c r="A24" s="109">
        <v>1</v>
      </c>
      <c r="B24" s="109">
        <v>2</v>
      </c>
      <c r="C24" s="56">
        <v>3</v>
      </c>
      <c r="D24" s="56">
        <v>4</v>
      </c>
      <c r="E24" s="56">
        <v>5</v>
      </c>
      <c r="F24" s="56">
        <v>6</v>
      </c>
      <c r="G24" s="56">
        <v>7</v>
      </c>
      <c r="H24" s="56">
        <v>8</v>
      </c>
      <c r="I24" s="56">
        <v>9</v>
      </c>
      <c r="J24" s="56">
        <v>10</v>
      </c>
      <c r="K24" s="56">
        <v>11</v>
      </c>
      <c r="L24" s="56">
        <v>12</v>
      </c>
    </row>
    <row r="25" spans="1:12" x14ac:dyDescent="0.25">
      <c r="A25" s="56">
        <v>1</v>
      </c>
      <c r="B25" s="57" t="s">
        <v>167</v>
      </c>
      <c r="C25" s="57"/>
      <c r="D25" s="60"/>
      <c r="E25" s="60"/>
      <c r="F25" s="60"/>
      <c r="G25" s="60"/>
      <c r="H25" s="60"/>
      <c r="I25" s="60"/>
      <c r="J25" s="60"/>
      <c r="K25" s="53"/>
      <c r="L25" s="64"/>
    </row>
    <row r="26" spans="1:12" ht="21.75" customHeight="1" x14ac:dyDescent="0.25">
      <c r="A26" s="56" t="s">
        <v>166</v>
      </c>
      <c r="B26" s="61" t="s">
        <v>295</v>
      </c>
      <c r="C26" s="152" t="s">
        <v>385</v>
      </c>
      <c r="D26" s="152" t="s">
        <v>385</v>
      </c>
      <c r="E26" s="54" t="s">
        <v>385</v>
      </c>
      <c r="F26" s="54" t="s">
        <v>385</v>
      </c>
      <c r="G26" s="152" t="s">
        <v>385</v>
      </c>
      <c r="H26" s="152" t="s">
        <v>385</v>
      </c>
      <c r="I26" s="60"/>
      <c r="J26" s="60"/>
      <c r="K26" s="53"/>
      <c r="L26" s="53"/>
    </row>
    <row r="27" spans="1:12" ht="39" customHeight="1" x14ac:dyDescent="0.25">
      <c r="A27" s="56" t="s">
        <v>165</v>
      </c>
      <c r="B27" s="61" t="s">
        <v>297</v>
      </c>
      <c r="C27" s="152" t="s">
        <v>385</v>
      </c>
      <c r="D27" s="152" t="s">
        <v>385</v>
      </c>
      <c r="E27" s="54" t="s">
        <v>385</v>
      </c>
      <c r="F27" s="54" t="s">
        <v>385</v>
      </c>
      <c r="G27" s="152" t="s">
        <v>385</v>
      </c>
      <c r="H27" s="152" t="s">
        <v>385</v>
      </c>
      <c r="I27" s="60"/>
      <c r="J27" s="60"/>
      <c r="K27" s="53"/>
      <c r="L27" s="53"/>
    </row>
    <row r="28" spans="1:12" ht="70.5" customHeight="1" x14ac:dyDescent="0.25">
      <c r="A28" s="56" t="s">
        <v>296</v>
      </c>
      <c r="B28" s="61" t="s">
        <v>301</v>
      </c>
      <c r="C28" s="152">
        <v>44682</v>
      </c>
      <c r="D28" s="104">
        <v>44925</v>
      </c>
      <c r="E28" s="54" t="s">
        <v>385</v>
      </c>
      <c r="F28" s="54" t="s">
        <v>385</v>
      </c>
      <c r="G28" s="152">
        <v>44682</v>
      </c>
      <c r="H28" s="104">
        <v>44925</v>
      </c>
      <c r="I28" s="54">
        <v>100</v>
      </c>
      <c r="J28" s="54">
        <v>100</v>
      </c>
      <c r="K28" s="53"/>
      <c r="L28" s="53"/>
    </row>
    <row r="29" spans="1:12" ht="54" customHeight="1" x14ac:dyDescent="0.25">
      <c r="A29" s="56" t="s">
        <v>164</v>
      </c>
      <c r="B29" s="61" t="s">
        <v>300</v>
      </c>
      <c r="C29" s="152">
        <v>44927</v>
      </c>
      <c r="D29" s="104">
        <v>44956</v>
      </c>
      <c r="E29" s="54" t="s">
        <v>385</v>
      </c>
      <c r="F29" s="54" t="s">
        <v>385</v>
      </c>
      <c r="G29" s="152">
        <v>44927</v>
      </c>
      <c r="H29" s="104">
        <v>44956</v>
      </c>
      <c r="I29" s="54">
        <v>100</v>
      </c>
      <c r="J29" s="54">
        <v>100</v>
      </c>
      <c r="K29" s="53"/>
      <c r="L29" s="53"/>
    </row>
    <row r="30" spans="1:12" ht="42" customHeight="1" x14ac:dyDescent="0.25">
      <c r="A30" s="56" t="s">
        <v>163</v>
      </c>
      <c r="B30" s="61" t="s">
        <v>302</v>
      </c>
      <c r="C30" s="152">
        <v>45444</v>
      </c>
      <c r="D30" s="152">
        <v>45565</v>
      </c>
      <c r="E30" s="54" t="s">
        <v>385</v>
      </c>
      <c r="F30" s="54" t="s">
        <v>385</v>
      </c>
      <c r="G30" s="152">
        <v>45444</v>
      </c>
      <c r="H30" s="152">
        <v>45565</v>
      </c>
      <c r="I30" s="54">
        <v>100</v>
      </c>
      <c r="J30" s="54">
        <v>100</v>
      </c>
      <c r="K30" s="53"/>
      <c r="L30" s="53"/>
    </row>
    <row r="31" spans="1:12" ht="37.5" customHeight="1" x14ac:dyDescent="0.25">
      <c r="A31" s="56" t="s">
        <v>162</v>
      </c>
      <c r="B31" s="55" t="s">
        <v>298</v>
      </c>
      <c r="C31" s="152">
        <v>44562</v>
      </c>
      <c r="D31" s="152">
        <v>44811</v>
      </c>
      <c r="E31" s="54" t="s">
        <v>385</v>
      </c>
      <c r="F31" s="54" t="s">
        <v>385</v>
      </c>
      <c r="G31" s="152">
        <v>44562</v>
      </c>
      <c r="H31" s="152">
        <v>44811</v>
      </c>
      <c r="I31" s="54">
        <v>100</v>
      </c>
      <c r="J31" s="54">
        <v>100</v>
      </c>
      <c r="K31" s="53"/>
      <c r="L31" s="53"/>
    </row>
    <row r="32" spans="1:12" ht="47.25" x14ac:dyDescent="0.25">
      <c r="A32" s="56" t="s">
        <v>160</v>
      </c>
      <c r="B32" s="55" t="s">
        <v>303</v>
      </c>
      <c r="C32" s="104">
        <v>45352</v>
      </c>
      <c r="D32" s="104">
        <v>45534</v>
      </c>
      <c r="E32" s="54" t="s">
        <v>385</v>
      </c>
      <c r="F32" s="54" t="s">
        <v>385</v>
      </c>
      <c r="G32" s="104">
        <v>45413</v>
      </c>
      <c r="H32" s="104">
        <v>45626</v>
      </c>
      <c r="I32" s="54">
        <v>100</v>
      </c>
      <c r="J32" s="54">
        <v>100</v>
      </c>
      <c r="K32" s="53"/>
      <c r="L32" s="53"/>
    </row>
    <row r="33" spans="1:12" ht="37.5" customHeight="1" x14ac:dyDescent="0.25">
      <c r="A33" s="56" t="s">
        <v>314</v>
      </c>
      <c r="B33" s="55" t="s">
        <v>250</v>
      </c>
      <c r="C33" s="104">
        <v>45536</v>
      </c>
      <c r="D33" s="153">
        <v>45566</v>
      </c>
      <c r="E33" s="54" t="s">
        <v>385</v>
      </c>
      <c r="F33" s="54" t="s">
        <v>385</v>
      </c>
      <c r="G33" s="104">
        <v>45901</v>
      </c>
      <c r="H33" s="153">
        <v>46172</v>
      </c>
      <c r="I33" s="59"/>
      <c r="J33" s="59"/>
      <c r="K33" s="53"/>
      <c r="L33" s="53"/>
    </row>
    <row r="34" spans="1:12" ht="47.25" customHeight="1" x14ac:dyDescent="0.25">
      <c r="A34" s="56" t="s">
        <v>315</v>
      </c>
      <c r="B34" s="55" t="s">
        <v>307</v>
      </c>
      <c r="C34" s="152" t="s">
        <v>385</v>
      </c>
      <c r="D34" s="152" t="s">
        <v>385</v>
      </c>
      <c r="E34" s="54" t="s">
        <v>385</v>
      </c>
      <c r="F34" s="54" t="s">
        <v>385</v>
      </c>
      <c r="G34" s="152" t="s">
        <v>385</v>
      </c>
      <c r="H34" s="152" t="s">
        <v>385</v>
      </c>
      <c r="I34" s="59"/>
      <c r="J34" s="59"/>
      <c r="K34" s="59"/>
      <c r="L34" s="53"/>
    </row>
    <row r="35" spans="1:12" ht="49.5" customHeight="1" x14ac:dyDescent="0.25">
      <c r="A35" s="56" t="s">
        <v>316</v>
      </c>
      <c r="B35" s="55" t="s">
        <v>161</v>
      </c>
      <c r="C35" s="153">
        <v>45566</v>
      </c>
      <c r="D35" s="153">
        <v>45580</v>
      </c>
      <c r="E35" s="54" t="s">
        <v>385</v>
      </c>
      <c r="F35" s="54" t="s">
        <v>385</v>
      </c>
      <c r="G35" s="153">
        <v>46223</v>
      </c>
      <c r="H35" s="153">
        <v>46234</v>
      </c>
      <c r="I35" s="59"/>
      <c r="J35" s="59"/>
      <c r="K35" s="59"/>
      <c r="L35" s="53"/>
    </row>
    <row r="36" spans="1:12" ht="37.5" customHeight="1" x14ac:dyDescent="0.25">
      <c r="A36" s="56" t="s">
        <v>317</v>
      </c>
      <c r="B36" s="55" t="s">
        <v>299</v>
      </c>
      <c r="C36" s="153">
        <v>45809</v>
      </c>
      <c r="D36" s="153">
        <v>45828</v>
      </c>
      <c r="E36" s="54" t="s">
        <v>385</v>
      </c>
      <c r="F36" s="54" t="s">
        <v>385</v>
      </c>
      <c r="G36" s="153">
        <v>46447</v>
      </c>
      <c r="H36" s="153">
        <v>46497</v>
      </c>
      <c r="I36" s="58"/>
      <c r="J36" s="58"/>
      <c r="K36" s="53"/>
      <c r="L36" s="53"/>
    </row>
    <row r="37" spans="1:12" ht="47.25" x14ac:dyDescent="0.25">
      <c r="A37" s="56" t="s">
        <v>318</v>
      </c>
      <c r="B37" s="55" t="s">
        <v>159</v>
      </c>
      <c r="C37" s="153">
        <v>45658</v>
      </c>
      <c r="D37" s="175">
        <v>45717</v>
      </c>
      <c r="E37" s="54" t="s">
        <v>385</v>
      </c>
      <c r="F37" s="54" t="s">
        <v>385</v>
      </c>
      <c r="G37" s="153">
        <v>46174</v>
      </c>
      <c r="H37" s="175">
        <v>46223</v>
      </c>
      <c r="I37" s="58"/>
      <c r="J37" s="58"/>
      <c r="K37" s="53"/>
      <c r="L37" s="53"/>
    </row>
    <row r="38" spans="1:12" x14ac:dyDescent="0.25">
      <c r="A38" s="56" t="s">
        <v>504</v>
      </c>
      <c r="B38" s="57" t="s">
        <v>158</v>
      </c>
      <c r="C38" s="135"/>
      <c r="D38" s="135"/>
      <c r="E38" s="105"/>
      <c r="F38" s="105"/>
      <c r="G38" s="135"/>
      <c r="H38" s="135"/>
      <c r="I38" s="53"/>
      <c r="J38" s="53"/>
      <c r="K38" s="53"/>
      <c r="L38" s="53"/>
    </row>
    <row r="39" spans="1:12" ht="63.75" customHeight="1" x14ac:dyDescent="0.25">
      <c r="A39" s="56">
        <v>2</v>
      </c>
      <c r="B39" s="55" t="s">
        <v>304</v>
      </c>
      <c r="C39" s="152">
        <v>45787</v>
      </c>
      <c r="D39" s="152">
        <v>45807</v>
      </c>
      <c r="E39" s="104">
        <v>43160</v>
      </c>
      <c r="F39" s="104">
        <v>43179</v>
      </c>
      <c r="G39" s="152">
        <v>46517</v>
      </c>
      <c r="H39" s="152">
        <v>46537</v>
      </c>
      <c r="I39" s="105"/>
      <c r="J39" s="105"/>
      <c r="K39" s="22"/>
      <c r="L39" s="53"/>
    </row>
    <row r="40" spans="1:12" ht="21" customHeight="1" x14ac:dyDescent="0.25">
      <c r="A40" s="56" t="s">
        <v>157</v>
      </c>
      <c r="B40" s="55" t="s">
        <v>306</v>
      </c>
      <c r="C40" s="152">
        <v>45809</v>
      </c>
      <c r="D40" s="152">
        <v>45930</v>
      </c>
      <c r="E40" s="105"/>
      <c r="F40" s="105"/>
      <c r="G40" s="152" t="s">
        <v>385</v>
      </c>
      <c r="H40" s="152" t="s">
        <v>385</v>
      </c>
      <c r="I40" s="105"/>
      <c r="J40" s="105"/>
      <c r="K40" s="22"/>
      <c r="L40" s="53"/>
    </row>
    <row r="41" spans="1:12" ht="51.75" customHeight="1" x14ac:dyDescent="0.25">
      <c r="A41" s="56" t="s">
        <v>156</v>
      </c>
      <c r="B41" s="57" t="s">
        <v>383</v>
      </c>
      <c r="C41" s="153"/>
      <c r="D41" s="152"/>
      <c r="E41" s="105"/>
      <c r="F41" s="105"/>
      <c r="G41" s="153"/>
      <c r="H41" s="152"/>
      <c r="I41" s="53"/>
      <c r="J41" s="53"/>
      <c r="K41" s="22"/>
      <c r="L41" s="53"/>
    </row>
    <row r="42" spans="1:12" ht="35.25" customHeight="1" x14ac:dyDescent="0.25">
      <c r="A42" s="56">
        <v>3</v>
      </c>
      <c r="B42" s="55" t="s">
        <v>305</v>
      </c>
      <c r="C42" s="153">
        <v>45809</v>
      </c>
      <c r="D42" s="153">
        <v>45838</v>
      </c>
      <c r="E42" s="104">
        <v>43180</v>
      </c>
      <c r="F42" s="104">
        <v>43266</v>
      </c>
      <c r="G42" s="153">
        <v>46539</v>
      </c>
      <c r="H42" s="153">
        <v>46568</v>
      </c>
      <c r="I42" s="105"/>
      <c r="J42" s="105"/>
      <c r="K42" s="22"/>
      <c r="L42" s="53"/>
    </row>
    <row r="43" spans="1:12" ht="21.75" customHeight="1" x14ac:dyDescent="0.25">
      <c r="A43" s="56" t="s">
        <v>155</v>
      </c>
      <c r="B43" s="55" t="s">
        <v>153</v>
      </c>
      <c r="C43" s="152">
        <v>45838</v>
      </c>
      <c r="D43" s="152">
        <v>45930</v>
      </c>
      <c r="E43" s="105"/>
      <c r="F43" s="105"/>
      <c r="G43" s="152" t="s">
        <v>385</v>
      </c>
      <c r="H43" s="152" t="s">
        <v>385</v>
      </c>
      <c r="I43" s="105"/>
      <c r="J43" s="105"/>
      <c r="K43" s="53"/>
      <c r="L43" s="53"/>
    </row>
    <row r="44" spans="1:12" ht="58.5" customHeight="1" x14ac:dyDescent="0.25">
      <c r="A44" s="56" t="s">
        <v>154</v>
      </c>
      <c r="B44" s="55" t="s">
        <v>151</v>
      </c>
      <c r="C44" s="152">
        <v>45931</v>
      </c>
      <c r="D44" s="152">
        <v>45945</v>
      </c>
      <c r="E44" s="105"/>
      <c r="F44" s="105"/>
      <c r="G44" s="152" t="s">
        <v>385</v>
      </c>
      <c r="H44" s="152" t="s">
        <v>385</v>
      </c>
      <c r="I44" s="53"/>
      <c r="J44" s="53"/>
      <c r="K44" s="134"/>
      <c r="L44" s="134"/>
    </row>
    <row r="45" spans="1:12" ht="90.75" customHeight="1" x14ac:dyDescent="0.25">
      <c r="A45" s="56" t="s">
        <v>152</v>
      </c>
      <c r="B45" s="55" t="s">
        <v>310</v>
      </c>
      <c r="C45" s="152">
        <v>45945</v>
      </c>
      <c r="D45" s="152">
        <v>45950</v>
      </c>
      <c r="E45" s="106" t="s">
        <v>385</v>
      </c>
      <c r="F45" s="106" t="s">
        <v>385</v>
      </c>
      <c r="G45" s="152" t="s">
        <v>385</v>
      </c>
      <c r="H45" s="152" t="s">
        <v>385</v>
      </c>
      <c r="I45" s="53"/>
      <c r="J45" s="53"/>
      <c r="K45" s="53"/>
      <c r="L45" s="53"/>
    </row>
    <row r="46" spans="1:12" ht="167.25" customHeight="1" x14ac:dyDescent="0.25">
      <c r="A46" s="56" t="s">
        <v>150</v>
      </c>
      <c r="B46" s="55" t="s">
        <v>308</v>
      </c>
      <c r="C46" s="152" t="s">
        <v>385</v>
      </c>
      <c r="D46" s="152" t="s">
        <v>385</v>
      </c>
      <c r="E46" s="106" t="s">
        <v>385</v>
      </c>
      <c r="F46" s="106" t="s">
        <v>385</v>
      </c>
      <c r="G46" s="152" t="s">
        <v>385</v>
      </c>
      <c r="H46" s="152" t="s">
        <v>385</v>
      </c>
      <c r="I46" s="53"/>
      <c r="J46" s="53"/>
      <c r="K46" s="53"/>
      <c r="L46" s="53"/>
    </row>
    <row r="47" spans="1:12" ht="40.5" customHeight="1" x14ac:dyDescent="0.25">
      <c r="A47" s="56" t="s">
        <v>148</v>
      </c>
      <c r="B47" s="55" t="s">
        <v>149</v>
      </c>
      <c r="C47" s="152">
        <v>45950</v>
      </c>
      <c r="D47" s="152">
        <v>45955</v>
      </c>
      <c r="E47" s="105"/>
      <c r="F47" s="105"/>
      <c r="G47" s="152" t="s">
        <v>385</v>
      </c>
      <c r="H47" s="152" t="s">
        <v>385</v>
      </c>
      <c r="I47" s="53"/>
      <c r="J47" s="53"/>
      <c r="K47" s="53"/>
      <c r="L47" s="53"/>
    </row>
    <row r="48" spans="1:12" ht="37.5" customHeight="1" x14ac:dyDescent="0.25">
      <c r="A48" s="56" t="s">
        <v>505</v>
      </c>
      <c r="B48" s="57" t="s">
        <v>147</v>
      </c>
      <c r="C48" s="104"/>
      <c r="D48" s="154"/>
      <c r="E48" s="105"/>
      <c r="F48" s="105"/>
      <c r="G48" s="104"/>
      <c r="H48" s="154"/>
      <c r="I48" s="53"/>
      <c r="J48" s="53"/>
      <c r="K48" s="53"/>
      <c r="L48" s="53"/>
    </row>
    <row r="49" spans="1:12" ht="41.25" customHeight="1" x14ac:dyDescent="0.25">
      <c r="A49" s="56">
        <v>4</v>
      </c>
      <c r="B49" s="55" t="s">
        <v>145</v>
      </c>
      <c r="C49" s="152">
        <v>45955</v>
      </c>
      <c r="D49" s="152">
        <v>45960</v>
      </c>
      <c r="E49" s="107">
        <v>43415</v>
      </c>
      <c r="F49" s="107">
        <v>43429</v>
      </c>
      <c r="G49" s="152">
        <v>45955</v>
      </c>
      <c r="H49" s="152">
        <v>45960</v>
      </c>
      <c r="I49" s="135"/>
      <c r="J49" s="135"/>
      <c r="K49" s="53"/>
      <c r="L49" s="53"/>
    </row>
    <row r="50" spans="1:12" ht="86.25" customHeight="1" x14ac:dyDescent="0.25">
      <c r="A50" s="56" t="s">
        <v>146</v>
      </c>
      <c r="B50" s="55" t="s">
        <v>309</v>
      </c>
      <c r="C50" s="153">
        <v>45962</v>
      </c>
      <c r="D50" s="153">
        <v>45976</v>
      </c>
      <c r="E50" s="104">
        <v>43393</v>
      </c>
      <c r="F50" s="104">
        <v>43414</v>
      </c>
      <c r="G50" s="153">
        <v>46692</v>
      </c>
      <c r="H50" s="153">
        <v>46706</v>
      </c>
      <c r="I50" s="135"/>
      <c r="J50" s="135"/>
      <c r="K50" s="53"/>
      <c r="L50" s="53"/>
    </row>
    <row r="51" spans="1:12" ht="77.25" customHeight="1" x14ac:dyDescent="0.25">
      <c r="A51" s="56" t="s">
        <v>144</v>
      </c>
      <c r="B51" s="55" t="s">
        <v>311</v>
      </c>
      <c r="C51" s="153">
        <v>45976</v>
      </c>
      <c r="D51" s="153">
        <v>46006</v>
      </c>
      <c r="E51" s="54" t="s">
        <v>385</v>
      </c>
      <c r="F51" s="54" t="s">
        <v>385</v>
      </c>
      <c r="G51" s="153">
        <v>46706</v>
      </c>
      <c r="H51" s="153">
        <v>46736</v>
      </c>
      <c r="I51" s="53"/>
      <c r="J51" s="53"/>
      <c r="K51" s="53"/>
      <c r="L51" s="53"/>
    </row>
    <row r="52" spans="1:12" ht="71.25" customHeight="1" x14ac:dyDescent="0.25">
      <c r="A52" s="56" t="s">
        <v>142</v>
      </c>
      <c r="B52" s="55" t="s">
        <v>143</v>
      </c>
      <c r="C52" s="152" t="s">
        <v>385</v>
      </c>
      <c r="D52" s="152" t="s">
        <v>385</v>
      </c>
      <c r="E52" s="54" t="s">
        <v>385</v>
      </c>
      <c r="F52" s="54" t="s">
        <v>385</v>
      </c>
      <c r="G52" s="152" t="s">
        <v>385</v>
      </c>
      <c r="H52" s="152" t="s">
        <v>385</v>
      </c>
      <c r="I52" s="53"/>
      <c r="J52" s="53"/>
      <c r="K52" s="53"/>
      <c r="L52" s="53"/>
    </row>
    <row r="53" spans="1:12" ht="48" customHeight="1" x14ac:dyDescent="0.25">
      <c r="A53" s="56" t="s">
        <v>140</v>
      </c>
      <c r="B53" s="96" t="s">
        <v>312</v>
      </c>
      <c r="C53" s="153">
        <v>45992</v>
      </c>
      <c r="D53" s="153">
        <v>46021</v>
      </c>
      <c r="E53" s="104">
        <v>43430</v>
      </c>
      <c r="F53" s="104">
        <v>43444</v>
      </c>
      <c r="G53" s="153">
        <v>46736</v>
      </c>
      <c r="H53" s="153">
        <v>46751</v>
      </c>
      <c r="I53" s="135"/>
      <c r="J53" s="135"/>
      <c r="K53" s="53"/>
      <c r="L53" s="53"/>
    </row>
    <row r="54" spans="1:12" ht="46.5" customHeight="1" x14ac:dyDescent="0.25">
      <c r="A54" s="56" t="s">
        <v>313</v>
      </c>
      <c r="B54" s="55" t="s">
        <v>141</v>
      </c>
      <c r="C54" s="153">
        <v>45992</v>
      </c>
      <c r="D54" s="153">
        <v>46203</v>
      </c>
      <c r="E54" s="54" t="s">
        <v>385</v>
      </c>
      <c r="F54" s="54" t="s">
        <v>385</v>
      </c>
      <c r="G54" s="153">
        <v>46722</v>
      </c>
      <c r="H54" s="153">
        <v>46934</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8" width="6.7109375" style="50" customWidth="1"/>
    <col min="9" max="9" width="5.28515625" style="50" customWidth="1"/>
    <col min="10" max="10" width="8.5703125" style="50" customWidth="1"/>
    <col min="11" max="13" width="6.140625" style="50" customWidth="1"/>
    <col min="14" max="14" width="11.140625" style="50" customWidth="1"/>
    <col min="15" max="15" width="6.140625" style="50" customWidth="1"/>
    <col min="16" max="16" width="10.28515625" style="50" customWidth="1"/>
    <col min="17" max="17" width="8.85546875" style="50" customWidth="1"/>
    <col min="18" max="24" width="9.140625" style="50"/>
    <col min="25" max="25" width="14.140625" style="50" customWidth="1"/>
    <col min="26" max="16384" width="9.140625" style="50"/>
  </cols>
  <sheetData>
    <row r="1" spans="1:17" ht="18.75" x14ac:dyDescent="0.25">
      <c r="Q1" s="29"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row>
    <row r="5" spans="1:17" ht="20.25" x14ac:dyDescent="0.3">
      <c r="E5" s="112"/>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52"/>
      <c r="I7" s="52"/>
      <c r="J7" s="52"/>
      <c r="K7" s="52"/>
      <c r="L7" s="52"/>
      <c r="M7" s="52"/>
      <c r="N7" s="52"/>
      <c r="O7" s="52"/>
      <c r="P7" s="52"/>
      <c r="Q7" s="52"/>
    </row>
    <row r="8" spans="1:17" x14ac:dyDescent="0.25">
      <c r="A8" s="220" t="s">
        <v>418</v>
      </c>
      <c r="B8" s="220"/>
      <c r="C8" s="220"/>
      <c r="D8" s="220"/>
      <c r="E8" s="220"/>
      <c r="F8" s="220"/>
      <c r="G8" s="220"/>
      <c r="H8" s="220"/>
      <c r="I8" s="220"/>
      <c r="J8" s="220"/>
      <c r="K8" s="220"/>
      <c r="L8" s="220"/>
      <c r="M8" s="220"/>
      <c r="N8" s="220"/>
      <c r="O8" s="220"/>
      <c r="P8" s="220"/>
      <c r="Q8" s="22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52"/>
      <c r="I10" s="52"/>
      <c r="J10" s="52"/>
      <c r="K10" s="52"/>
      <c r="L10" s="52"/>
      <c r="M10" s="52"/>
      <c r="N10" s="52"/>
      <c r="O10" s="52"/>
      <c r="P10" s="52"/>
      <c r="Q10" s="52"/>
    </row>
    <row r="11" spans="1:17" x14ac:dyDescent="0.25">
      <c r="A11" s="220" t="str">
        <f>'6.1. Паспорт сетевой график'!A12:L12</f>
        <v>L_TP1100.VL.0046</v>
      </c>
      <c r="B11" s="220"/>
      <c r="C11" s="220"/>
      <c r="D11" s="220"/>
      <c r="E11" s="220"/>
      <c r="F11" s="220"/>
      <c r="G11" s="220"/>
      <c r="H11" s="220"/>
      <c r="I11" s="220"/>
      <c r="J11" s="220"/>
      <c r="K11" s="220"/>
      <c r="L11" s="220"/>
      <c r="M11" s="220"/>
      <c r="N11" s="220"/>
      <c r="O11" s="220"/>
      <c r="P11" s="220"/>
      <c r="Q11" s="22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51"/>
      <c r="I13" s="51"/>
      <c r="J13" s="51"/>
      <c r="K13" s="51"/>
      <c r="L13" s="51"/>
      <c r="M13" s="51"/>
      <c r="N13" s="51"/>
      <c r="O13" s="51"/>
      <c r="P13" s="51"/>
      <c r="Q13" s="51"/>
    </row>
    <row r="14" spans="1:17" x14ac:dyDescent="0.25">
      <c r="A14" s="220"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20"/>
      <c r="C14" s="220"/>
      <c r="D14" s="220"/>
      <c r="E14" s="220"/>
      <c r="F14" s="220"/>
      <c r="G14" s="220"/>
      <c r="H14" s="220"/>
      <c r="I14" s="220"/>
      <c r="J14" s="220"/>
      <c r="K14" s="220"/>
      <c r="L14" s="220"/>
      <c r="M14" s="220"/>
      <c r="N14" s="220"/>
      <c r="O14" s="220"/>
      <c r="P14" s="220"/>
      <c r="Q14" s="22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4" t="s">
        <v>354</v>
      </c>
      <c r="B18" s="334"/>
      <c r="C18" s="334"/>
      <c r="D18" s="334"/>
      <c r="E18" s="334"/>
      <c r="F18" s="334"/>
      <c r="G18" s="334"/>
      <c r="H18" s="334"/>
      <c r="I18" s="334"/>
      <c r="J18" s="334"/>
      <c r="K18" s="334"/>
      <c r="L18" s="334"/>
      <c r="M18" s="334"/>
      <c r="N18" s="334"/>
      <c r="O18" s="334"/>
      <c r="P18" s="334"/>
      <c r="Q18" s="334"/>
    </row>
    <row r="20" spans="1:29" ht="56.25" customHeight="1" x14ac:dyDescent="0.25">
      <c r="A20" s="335" t="s">
        <v>139</v>
      </c>
      <c r="B20" s="335" t="s">
        <v>138</v>
      </c>
      <c r="C20" s="338" t="s">
        <v>137</v>
      </c>
      <c r="D20" s="338"/>
      <c r="E20" s="339" t="s">
        <v>420</v>
      </c>
      <c r="F20" s="339"/>
      <c r="G20" s="340" t="s">
        <v>591</v>
      </c>
      <c r="H20" s="343" t="s">
        <v>513</v>
      </c>
      <c r="I20" s="344"/>
      <c r="J20" s="344"/>
      <c r="K20" s="344"/>
      <c r="L20" s="343" t="s">
        <v>514</v>
      </c>
      <c r="M20" s="344"/>
      <c r="N20" s="344"/>
      <c r="O20" s="344"/>
      <c r="P20" s="343" t="s">
        <v>580</v>
      </c>
      <c r="Q20" s="344"/>
      <c r="R20" s="344"/>
      <c r="S20" s="344"/>
      <c r="T20" s="343" t="s">
        <v>584</v>
      </c>
      <c r="U20" s="344"/>
      <c r="V20" s="344"/>
      <c r="W20" s="344"/>
      <c r="X20" s="343" t="s">
        <v>589</v>
      </c>
      <c r="Y20" s="344"/>
      <c r="Z20" s="344"/>
      <c r="AA20" s="344"/>
      <c r="AB20" s="332" t="s">
        <v>136</v>
      </c>
      <c r="AC20" s="332"/>
    </row>
    <row r="21" spans="1:29" ht="99.75" customHeight="1" x14ac:dyDescent="0.25">
      <c r="A21" s="336"/>
      <c r="B21" s="336"/>
      <c r="C21" s="338"/>
      <c r="D21" s="338"/>
      <c r="E21" s="339"/>
      <c r="F21" s="339"/>
      <c r="G21" s="341"/>
      <c r="H21" s="333" t="s">
        <v>2</v>
      </c>
      <c r="I21" s="333"/>
      <c r="J21" s="333" t="s">
        <v>421</v>
      </c>
      <c r="K21" s="333"/>
      <c r="L21" s="333" t="s">
        <v>2</v>
      </c>
      <c r="M21" s="333"/>
      <c r="N21" s="333" t="s">
        <v>421</v>
      </c>
      <c r="O21" s="333"/>
      <c r="P21" s="333" t="s">
        <v>2</v>
      </c>
      <c r="Q21" s="333"/>
      <c r="R21" s="333" t="s">
        <v>421</v>
      </c>
      <c r="S21" s="333"/>
      <c r="T21" s="333" t="s">
        <v>2</v>
      </c>
      <c r="U21" s="333"/>
      <c r="V21" s="333" t="s">
        <v>421</v>
      </c>
      <c r="W21" s="333"/>
      <c r="X21" s="333" t="s">
        <v>2</v>
      </c>
      <c r="Y21" s="333"/>
      <c r="Z21" s="333" t="s">
        <v>421</v>
      </c>
      <c r="AA21" s="333"/>
      <c r="AB21" s="332"/>
      <c r="AC21" s="332"/>
    </row>
    <row r="22" spans="1:29" ht="89.25" customHeight="1" x14ac:dyDescent="0.25">
      <c r="A22" s="337"/>
      <c r="B22" s="337"/>
      <c r="C22" s="209" t="s">
        <v>2</v>
      </c>
      <c r="D22" s="209" t="s">
        <v>421</v>
      </c>
      <c r="E22" s="162" t="s">
        <v>592</v>
      </c>
      <c r="F22" s="162" t="s">
        <v>588</v>
      </c>
      <c r="G22" s="342"/>
      <c r="H22" s="210" t="s">
        <v>336</v>
      </c>
      <c r="I22" s="210" t="s">
        <v>337</v>
      </c>
      <c r="J22" s="210" t="s">
        <v>336</v>
      </c>
      <c r="K22" s="210" t="s">
        <v>337</v>
      </c>
      <c r="L22" s="210" t="s">
        <v>336</v>
      </c>
      <c r="M22" s="210" t="s">
        <v>337</v>
      </c>
      <c r="N22" s="210" t="s">
        <v>336</v>
      </c>
      <c r="O22" s="210" t="s">
        <v>337</v>
      </c>
      <c r="P22" s="210" t="s">
        <v>336</v>
      </c>
      <c r="Q22" s="210" t="s">
        <v>337</v>
      </c>
      <c r="R22" s="210" t="s">
        <v>336</v>
      </c>
      <c r="S22" s="210" t="s">
        <v>337</v>
      </c>
      <c r="T22" s="210" t="s">
        <v>336</v>
      </c>
      <c r="U22" s="210" t="s">
        <v>337</v>
      </c>
      <c r="V22" s="210" t="s">
        <v>336</v>
      </c>
      <c r="W22" s="210" t="s">
        <v>337</v>
      </c>
      <c r="X22" s="210" t="s">
        <v>336</v>
      </c>
      <c r="Y22" s="210" t="s">
        <v>337</v>
      </c>
      <c r="Z22" s="210" t="s">
        <v>336</v>
      </c>
      <c r="AA22" s="210" t="s">
        <v>337</v>
      </c>
      <c r="AB22" s="209" t="s">
        <v>422</v>
      </c>
      <c r="AC22" s="209" t="s">
        <v>421</v>
      </c>
    </row>
    <row r="23" spans="1:29"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29" s="113" customFormat="1" ht="47.25" x14ac:dyDescent="0.25">
      <c r="A24" s="136">
        <v>1</v>
      </c>
      <c r="B24" s="137" t="s">
        <v>135</v>
      </c>
      <c r="C24" s="138">
        <v>42.262109979528411</v>
      </c>
      <c r="D24" s="138">
        <v>44.7169739018995</v>
      </c>
      <c r="E24" s="138">
        <v>28.369283219528413</v>
      </c>
      <c r="F24" s="138">
        <v>28.369283219528413</v>
      </c>
      <c r="G24" s="138">
        <v>0</v>
      </c>
      <c r="H24" s="138">
        <v>4.1872973158319997</v>
      </c>
      <c r="I24" s="138"/>
      <c r="J24" s="138">
        <v>4.2131708153580218</v>
      </c>
      <c r="K24" s="138"/>
      <c r="L24" s="138">
        <v>24.181985903696404</v>
      </c>
      <c r="M24" s="138"/>
      <c r="N24" s="138">
        <v>26.610976326541479</v>
      </c>
      <c r="O24" s="138"/>
      <c r="P24" s="138">
        <v>0</v>
      </c>
      <c r="Q24" s="138"/>
      <c r="R24" s="138">
        <v>0</v>
      </c>
      <c r="S24" s="138"/>
      <c r="T24" s="138">
        <v>0</v>
      </c>
      <c r="U24" s="138"/>
      <c r="V24" s="138">
        <v>0</v>
      </c>
      <c r="W24" s="138"/>
      <c r="X24" s="138">
        <v>0</v>
      </c>
      <c r="Y24" s="138"/>
      <c r="Z24" s="138" t="s">
        <v>577</v>
      </c>
      <c r="AA24" s="138"/>
      <c r="AB24" s="138">
        <v>28.369283219528405</v>
      </c>
      <c r="AC24" s="138">
        <v>30.824147141899502</v>
      </c>
    </row>
    <row r="25" spans="1:29" s="114" customFormat="1" x14ac:dyDescent="0.25">
      <c r="A25" s="139" t="s">
        <v>423</v>
      </c>
      <c r="B25" s="140" t="s">
        <v>134</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577</v>
      </c>
      <c r="AA25" s="138"/>
      <c r="AB25" s="138">
        <v>0</v>
      </c>
      <c r="AC25" s="138">
        <v>0</v>
      </c>
    </row>
    <row r="26" spans="1:29" s="114" customFormat="1" x14ac:dyDescent="0.25">
      <c r="A26" s="139" t="s">
        <v>424</v>
      </c>
      <c r="B26" s="140" t="s">
        <v>133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577</v>
      </c>
      <c r="AA26" s="138"/>
      <c r="AB26" s="138">
        <v>0</v>
      </c>
      <c r="AC26" s="138">
        <v>0</v>
      </c>
    </row>
    <row r="27" spans="1:29" s="114" customFormat="1" ht="31.5" x14ac:dyDescent="0.25">
      <c r="A27" s="139" t="s">
        <v>425</v>
      </c>
      <c r="B27" s="140" t="s">
        <v>294</v>
      </c>
      <c r="C27" s="138"/>
      <c r="D27" s="138"/>
      <c r="E27" s="138"/>
      <c r="F27" s="138"/>
      <c r="G27" s="138">
        <v>0</v>
      </c>
      <c r="H27" s="138">
        <v>3.4894144298600001</v>
      </c>
      <c r="I27" s="138"/>
      <c r="J27" s="138">
        <v>3.4534187011131325</v>
      </c>
      <c r="K27" s="138"/>
      <c r="L27" s="138">
        <v>20.151654919747003</v>
      </c>
      <c r="M27" s="138"/>
      <c r="N27" s="138">
        <v>22.085563504911587</v>
      </c>
      <c r="O27" s="138"/>
      <c r="P27" s="138">
        <v>0</v>
      </c>
      <c r="Q27" s="138"/>
      <c r="R27" s="138">
        <v>0</v>
      </c>
      <c r="S27" s="138"/>
      <c r="T27" s="138">
        <v>0</v>
      </c>
      <c r="U27" s="138"/>
      <c r="V27" s="138">
        <v>0</v>
      </c>
      <c r="W27" s="138"/>
      <c r="X27" s="138">
        <v>0</v>
      </c>
      <c r="Y27" s="138"/>
      <c r="Z27" s="138" t="s">
        <v>577</v>
      </c>
      <c r="AA27" s="138"/>
      <c r="AB27" s="138">
        <v>23.641069349607001</v>
      </c>
      <c r="AC27" s="138">
        <v>25.53898220602472</v>
      </c>
    </row>
    <row r="28" spans="1:29" s="114" customFormat="1" x14ac:dyDescent="0.25">
      <c r="A28" s="139" t="s">
        <v>426</v>
      </c>
      <c r="B28" s="140" t="s">
        <v>427</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29" s="114" customFormat="1" x14ac:dyDescent="0.25">
      <c r="A29" s="139" t="s">
        <v>428</v>
      </c>
      <c r="B29" s="141" t="s">
        <v>132</v>
      </c>
      <c r="C29" s="138"/>
      <c r="D29" s="138"/>
      <c r="E29" s="138"/>
      <c r="F29" s="138"/>
      <c r="G29" s="138">
        <v>0</v>
      </c>
      <c r="H29" s="138">
        <v>0.69788288597199966</v>
      </c>
      <c r="I29" s="138"/>
      <c r="J29" s="138">
        <v>0.75975211424488931</v>
      </c>
      <c r="K29" s="138"/>
      <c r="L29" s="138">
        <v>4.0303309839494013</v>
      </c>
      <c r="M29" s="138"/>
      <c r="N29" s="138">
        <v>4.5254128216298923</v>
      </c>
      <c r="O29" s="138"/>
      <c r="P29" s="138">
        <v>0</v>
      </c>
      <c r="Q29" s="138"/>
      <c r="R29" s="138">
        <v>0</v>
      </c>
      <c r="S29" s="138"/>
      <c r="T29" s="138">
        <v>0</v>
      </c>
      <c r="U29" s="138"/>
      <c r="V29" s="138">
        <v>0</v>
      </c>
      <c r="W29" s="138"/>
      <c r="X29" s="138">
        <v>0</v>
      </c>
      <c r="Y29" s="138"/>
      <c r="Z29" s="138" t="s">
        <v>577</v>
      </c>
      <c r="AA29" s="138"/>
      <c r="AB29" s="138">
        <v>4.7282138699214009</v>
      </c>
      <c r="AC29" s="138">
        <v>5.2851649358747821</v>
      </c>
    </row>
    <row r="30" spans="1:29" s="113" customFormat="1" ht="47.25" x14ac:dyDescent="0.25">
      <c r="A30" s="136" t="s">
        <v>63</v>
      </c>
      <c r="B30" s="137" t="s">
        <v>429</v>
      </c>
      <c r="C30" s="138">
        <v>35.218424982940334</v>
      </c>
      <c r="D30" s="138">
        <v>36.926545124057512</v>
      </c>
      <c r="E30" s="138">
        <v>35.218424982940334</v>
      </c>
      <c r="F30" s="138">
        <v>35.218424982940334</v>
      </c>
      <c r="G30" s="138">
        <v>0</v>
      </c>
      <c r="H30" s="138">
        <v>3.4894144298600005</v>
      </c>
      <c r="I30" s="138"/>
      <c r="J30" s="138">
        <v>3.453418701113133</v>
      </c>
      <c r="K30" s="138"/>
      <c r="L30" s="138">
        <v>31.729010553080332</v>
      </c>
      <c r="M30" s="138"/>
      <c r="N30" s="138">
        <v>33.473126422944375</v>
      </c>
      <c r="O30" s="138"/>
      <c r="P30" s="138">
        <v>0</v>
      </c>
      <c r="Q30" s="138"/>
      <c r="R30" s="138">
        <v>0</v>
      </c>
      <c r="S30" s="138"/>
      <c r="T30" s="138">
        <v>0</v>
      </c>
      <c r="U30" s="138"/>
      <c r="V30" s="138">
        <v>0</v>
      </c>
      <c r="W30" s="138"/>
      <c r="X30" s="138">
        <v>0</v>
      </c>
      <c r="Y30" s="138"/>
      <c r="Z30" s="138" t="s">
        <v>577</v>
      </c>
      <c r="AA30" s="138"/>
      <c r="AB30" s="138">
        <v>35.218424982940334</v>
      </c>
      <c r="AC30" s="138">
        <v>36.926545124057512</v>
      </c>
    </row>
    <row r="31" spans="1:29" s="114" customFormat="1" x14ac:dyDescent="0.25">
      <c r="A31" s="136" t="s">
        <v>430</v>
      </c>
      <c r="B31" s="140" t="s">
        <v>131</v>
      </c>
      <c r="C31" s="138">
        <v>3.7828924298600004</v>
      </c>
      <c r="D31" s="138">
        <v>3.7468962611131329</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29" s="114" customFormat="1" ht="31.5" x14ac:dyDescent="0.25">
      <c r="A32" s="136" t="s">
        <v>431</v>
      </c>
      <c r="B32" s="140" t="s">
        <v>130</v>
      </c>
      <c r="C32" s="138">
        <v>24.897760594063087</v>
      </c>
      <c r="D32" s="138">
        <v>24.947797797631065</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14" customFormat="1" x14ac:dyDescent="0.25">
      <c r="A33" s="136" t="s">
        <v>432</v>
      </c>
      <c r="B33" s="140" t="s">
        <v>129</v>
      </c>
      <c r="C33" s="138">
        <v>2.4641903643236644E-2</v>
      </c>
      <c r="D33" s="138">
        <v>2.4335872457324662E-2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14" customFormat="1" x14ac:dyDescent="0.25">
      <c r="A34" s="136" t="s">
        <v>433</v>
      </c>
      <c r="B34" s="140" t="s">
        <v>128</v>
      </c>
      <c r="C34" s="138">
        <v>6.5131300553740141</v>
      </c>
      <c r="D34" s="138">
        <v>8.2075151928559933</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13" customFormat="1" ht="31.5" x14ac:dyDescent="0.25">
      <c r="A35" s="136" t="s">
        <v>62</v>
      </c>
      <c r="B35" s="137" t="s">
        <v>434</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14" customFormat="1" x14ac:dyDescent="0.25">
      <c r="A36" s="139" t="s">
        <v>435</v>
      </c>
      <c r="B36" s="140" t="s">
        <v>440</v>
      </c>
      <c r="C36" s="138"/>
      <c r="D36" s="138"/>
      <c r="E36" s="138"/>
      <c r="F36" s="138"/>
      <c r="G36" s="138">
        <v>0</v>
      </c>
      <c r="H36" s="138">
        <v>0</v>
      </c>
      <c r="I36" s="157" t="s">
        <v>391</v>
      </c>
      <c r="J36" s="138">
        <v>0</v>
      </c>
      <c r="K36" s="138" t="s">
        <v>391</v>
      </c>
      <c r="L36" s="138">
        <v>0</v>
      </c>
      <c r="M36" s="157" t="s">
        <v>391</v>
      </c>
      <c r="N36" s="138">
        <v>0</v>
      </c>
      <c r="O36" s="138" t="s">
        <v>391</v>
      </c>
      <c r="P36" s="138">
        <v>0</v>
      </c>
      <c r="Q36" s="157" t="s">
        <v>391</v>
      </c>
      <c r="R36" s="138">
        <v>0</v>
      </c>
      <c r="S36" s="138" t="s">
        <v>391</v>
      </c>
      <c r="T36" s="138">
        <v>0</v>
      </c>
      <c r="U36" s="157" t="s">
        <v>391</v>
      </c>
      <c r="V36" s="138">
        <v>0</v>
      </c>
      <c r="W36" s="138" t="s">
        <v>391</v>
      </c>
      <c r="X36" s="138">
        <v>0</v>
      </c>
      <c r="Y36" s="157" t="s">
        <v>391</v>
      </c>
      <c r="Z36" s="138" t="s">
        <v>577</v>
      </c>
      <c r="AA36" s="138" t="s">
        <v>577</v>
      </c>
      <c r="AB36" s="138">
        <v>0</v>
      </c>
      <c r="AC36" s="138">
        <v>0</v>
      </c>
    </row>
    <row r="37" spans="1:29" s="114" customFormat="1" ht="31.5" x14ac:dyDescent="0.25">
      <c r="A37" s="139" t="s">
        <v>437</v>
      </c>
      <c r="B37" s="142" t="s">
        <v>436</v>
      </c>
      <c r="C37" s="138"/>
      <c r="D37" s="138"/>
      <c r="E37" s="138"/>
      <c r="F37" s="138"/>
      <c r="G37" s="138">
        <v>0</v>
      </c>
      <c r="H37" s="138">
        <v>0</v>
      </c>
      <c r="I37" s="157" t="s">
        <v>391</v>
      </c>
      <c r="J37" s="138">
        <v>0</v>
      </c>
      <c r="K37" s="138" t="s">
        <v>391</v>
      </c>
      <c r="L37" s="138">
        <v>0</v>
      </c>
      <c r="M37" s="157" t="s">
        <v>391</v>
      </c>
      <c r="N37" s="138">
        <v>0</v>
      </c>
      <c r="O37" s="138" t="s">
        <v>391</v>
      </c>
      <c r="P37" s="138">
        <v>0</v>
      </c>
      <c r="Q37" s="157" t="s">
        <v>391</v>
      </c>
      <c r="R37" s="138">
        <v>0</v>
      </c>
      <c r="S37" s="138" t="s">
        <v>391</v>
      </c>
      <c r="T37" s="138">
        <v>0</v>
      </c>
      <c r="U37" s="157" t="s">
        <v>391</v>
      </c>
      <c r="V37" s="138">
        <v>0</v>
      </c>
      <c r="W37" s="138" t="s">
        <v>391</v>
      </c>
      <c r="X37" s="138">
        <v>0</v>
      </c>
      <c r="Y37" s="157" t="s">
        <v>391</v>
      </c>
      <c r="Z37" s="138" t="s">
        <v>577</v>
      </c>
      <c r="AA37" s="138" t="s">
        <v>577</v>
      </c>
      <c r="AB37" s="138">
        <v>0</v>
      </c>
      <c r="AC37" s="138">
        <v>0</v>
      </c>
    </row>
    <row r="38" spans="1:29" s="114" customFormat="1" x14ac:dyDescent="0.25">
      <c r="A38" s="139" t="s">
        <v>438</v>
      </c>
      <c r="B38" s="142" t="s">
        <v>126</v>
      </c>
      <c r="C38" s="138"/>
      <c r="D38" s="138"/>
      <c r="E38" s="138"/>
      <c r="F38" s="138"/>
      <c r="G38" s="138">
        <v>0</v>
      </c>
      <c r="H38" s="138">
        <v>0</v>
      </c>
      <c r="I38" s="157" t="s">
        <v>391</v>
      </c>
      <c r="J38" s="138">
        <v>0</v>
      </c>
      <c r="K38" s="138" t="s">
        <v>391</v>
      </c>
      <c r="L38" s="138">
        <v>0</v>
      </c>
      <c r="M38" s="157" t="s">
        <v>391</v>
      </c>
      <c r="N38" s="138">
        <v>0</v>
      </c>
      <c r="O38" s="138" t="s">
        <v>391</v>
      </c>
      <c r="P38" s="138">
        <v>0</v>
      </c>
      <c r="Q38" s="157" t="s">
        <v>391</v>
      </c>
      <c r="R38" s="138">
        <v>0</v>
      </c>
      <c r="S38" s="138" t="s">
        <v>391</v>
      </c>
      <c r="T38" s="138">
        <v>0</v>
      </c>
      <c r="U38" s="157" t="s">
        <v>391</v>
      </c>
      <c r="V38" s="138">
        <v>0</v>
      </c>
      <c r="W38" s="138" t="s">
        <v>391</v>
      </c>
      <c r="X38" s="138">
        <v>0</v>
      </c>
      <c r="Y38" s="157" t="s">
        <v>391</v>
      </c>
      <c r="Z38" s="138" t="s">
        <v>577</v>
      </c>
      <c r="AA38" s="138" t="s">
        <v>577</v>
      </c>
      <c r="AB38" s="138">
        <v>0</v>
      </c>
      <c r="AC38" s="138">
        <v>0</v>
      </c>
    </row>
    <row r="39" spans="1:29" s="114" customFormat="1" x14ac:dyDescent="0.25">
      <c r="A39" s="139" t="s">
        <v>439</v>
      </c>
      <c r="B39" s="140" t="s">
        <v>494</v>
      </c>
      <c r="C39" s="138"/>
      <c r="D39" s="138"/>
      <c r="E39" s="138"/>
      <c r="F39" s="138"/>
      <c r="G39" s="138">
        <v>0</v>
      </c>
      <c r="H39" s="138">
        <v>0</v>
      </c>
      <c r="I39" s="157" t="s">
        <v>391</v>
      </c>
      <c r="J39" s="138">
        <v>0</v>
      </c>
      <c r="K39" s="138" t="s">
        <v>391</v>
      </c>
      <c r="L39" s="138">
        <v>0.55000000000000004</v>
      </c>
      <c r="M39" s="157">
        <v>4</v>
      </c>
      <c r="N39" s="138">
        <v>0.55000000000000004</v>
      </c>
      <c r="O39" s="138">
        <v>4</v>
      </c>
      <c r="P39" s="138">
        <v>0</v>
      </c>
      <c r="Q39" s="157" t="s">
        <v>391</v>
      </c>
      <c r="R39" s="138">
        <v>0</v>
      </c>
      <c r="S39" s="138" t="s">
        <v>391</v>
      </c>
      <c r="T39" s="138">
        <v>0</v>
      </c>
      <c r="U39" s="157" t="s">
        <v>391</v>
      </c>
      <c r="V39" s="138">
        <v>0</v>
      </c>
      <c r="W39" s="138" t="s">
        <v>391</v>
      </c>
      <c r="X39" s="138">
        <v>0</v>
      </c>
      <c r="Y39" s="157" t="s">
        <v>391</v>
      </c>
      <c r="Z39" s="138" t="s">
        <v>577</v>
      </c>
      <c r="AA39" s="138" t="s">
        <v>577</v>
      </c>
      <c r="AB39" s="138">
        <v>0.55000000000000004</v>
      </c>
      <c r="AC39" s="138">
        <v>0.55000000000000004</v>
      </c>
    </row>
    <row r="40" spans="1:29" s="114" customFormat="1" x14ac:dyDescent="0.25">
      <c r="A40" s="139" t="s">
        <v>441</v>
      </c>
      <c r="B40" s="140" t="s">
        <v>442</v>
      </c>
      <c r="C40" s="138"/>
      <c r="D40" s="138"/>
      <c r="E40" s="138"/>
      <c r="F40" s="138"/>
      <c r="G40" s="138">
        <v>0</v>
      </c>
      <c r="H40" s="138">
        <v>0</v>
      </c>
      <c r="I40" s="157" t="s">
        <v>391</v>
      </c>
      <c r="J40" s="138">
        <v>0</v>
      </c>
      <c r="K40" s="138" t="s">
        <v>391</v>
      </c>
      <c r="L40" s="138">
        <v>0</v>
      </c>
      <c r="M40" s="157" t="s">
        <v>391</v>
      </c>
      <c r="N40" s="138">
        <v>0</v>
      </c>
      <c r="O40" s="138" t="s">
        <v>391</v>
      </c>
      <c r="P40" s="138">
        <v>0</v>
      </c>
      <c r="Q40" s="157" t="s">
        <v>391</v>
      </c>
      <c r="R40" s="138">
        <v>0</v>
      </c>
      <c r="S40" s="138" t="s">
        <v>391</v>
      </c>
      <c r="T40" s="138">
        <v>0</v>
      </c>
      <c r="U40" s="157" t="s">
        <v>391</v>
      </c>
      <c r="V40" s="138">
        <v>0</v>
      </c>
      <c r="W40" s="138" t="s">
        <v>391</v>
      </c>
      <c r="X40" s="138">
        <v>0</v>
      </c>
      <c r="Y40" s="157" t="s">
        <v>391</v>
      </c>
      <c r="Z40" s="138" t="s">
        <v>577</v>
      </c>
      <c r="AA40" s="138" t="s">
        <v>577</v>
      </c>
      <c r="AB40" s="138">
        <v>0</v>
      </c>
      <c r="AC40" s="138">
        <v>0</v>
      </c>
    </row>
    <row r="41" spans="1:29" s="114" customFormat="1" x14ac:dyDescent="0.25">
      <c r="A41" s="139" t="s">
        <v>443</v>
      </c>
      <c r="B41" s="140" t="s">
        <v>444</v>
      </c>
      <c r="C41" s="138"/>
      <c r="D41" s="138"/>
      <c r="E41" s="138"/>
      <c r="F41" s="138"/>
      <c r="G41" s="138">
        <v>0</v>
      </c>
      <c r="H41" s="138">
        <v>0</v>
      </c>
      <c r="I41" s="157" t="s">
        <v>391</v>
      </c>
      <c r="J41" s="138">
        <v>0</v>
      </c>
      <c r="K41" s="138" t="s">
        <v>391</v>
      </c>
      <c r="L41" s="138">
        <v>0</v>
      </c>
      <c r="M41" s="157" t="s">
        <v>391</v>
      </c>
      <c r="N41" s="138">
        <v>0</v>
      </c>
      <c r="O41" s="138" t="s">
        <v>391</v>
      </c>
      <c r="P41" s="138">
        <v>0</v>
      </c>
      <c r="Q41" s="157" t="s">
        <v>391</v>
      </c>
      <c r="R41" s="138">
        <v>0</v>
      </c>
      <c r="S41" s="138" t="s">
        <v>391</v>
      </c>
      <c r="T41" s="138">
        <v>0</v>
      </c>
      <c r="U41" s="157" t="s">
        <v>391</v>
      </c>
      <c r="V41" s="138">
        <v>0</v>
      </c>
      <c r="W41" s="138" t="s">
        <v>391</v>
      </c>
      <c r="X41" s="138">
        <v>0</v>
      </c>
      <c r="Y41" s="157" t="s">
        <v>391</v>
      </c>
      <c r="Z41" s="138" t="s">
        <v>577</v>
      </c>
      <c r="AA41" s="138" t="s">
        <v>577</v>
      </c>
      <c r="AB41" s="138">
        <v>0</v>
      </c>
      <c r="AC41" s="138">
        <v>0</v>
      </c>
    </row>
    <row r="42" spans="1:29" s="113" customFormat="1" x14ac:dyDescent="0.25">
      <c r="A42" s="139" t="s">
        <v>445</v>
      </c>
      <c r="B42" s="140" t="s">
        <v>446</v>
      </c>
      <c r="C42" s="138"/>
      <c r="D42" s="138"/>
      <c r="E42" s="138"/>
      <c r="F42" s="138"/>
      <c r="G42" s="138">
        <v>0</v>
      </c>
      <c r="H42" s="138">
        <v>0</v>
      </c>
      <c r="I42" s="157" t="s">
        <v>391</v>
      </c>
      <c r="J42" s="138">
        <v>0</v>
      </c>
      <c r="K42" s="138" t="s">
        <v>391</v>
      </c>
      <c r="L42" s="138">
        <v>0</v>
      </c>
      <c r="M42" s="157" t="s">
        <v>391</v>
      </c>
      <c r="N42" s="138">
        <v>0</v>
      </c>
      <c r="O42" s="138" t="s">
        <v>391</v>
      </c>
      <c r="P42" s="138">
        <v>0</v>
      </c>
      <c r="Q42" s="157" t="s">
        <v>391</v>
      </c>
      <c r="R42" s="138">
        <v>0</v>
      </c>
      <c r="S42" s="138" t="s">
        <v>391</v>
      </c>
      <c r="T42" s="138">
        <v>0</v>
      </c>
      <c r="U42" s="157" t="s">
        <v>391</v>
      </c>
      <c r="V42" s="138">
        <v>0</v>
      </c>
      <c r="W42" s="138" t="s">
        <v>391</v>
      </c>
      <c r="X42" s="138">
        <v>0</v>
      </c>
      <c r="Y42" s="157" t="s">
        <v>391</v>
      </c>
      <c r="Z42" s="138" t="s">
        <v>577</v>
      </c>
      <c r="AA42" s="138" t="s">
        <v>577</v>
      </c>
      <c r="AB42" s="138">
        <v>0</v>
      </c>
      <c r="AC42" s="138">
        <v>0</v>
      </c>
    </row>
    <row r="43" spans="1:29" s="114" customFormat="1" x14ac:dyDescent="0.25">
      <c r="A43" s="139" t="s">
        <v>447</v>
      </c>
      <c r="B43" s="140" t="s">
        <v>448</v>
      </c>
      <c r="C43" s="138"/>
      <c r="D43" s="138"/>
      <c r="E43" s="138"/>
      <c r="F43" s="138"/>
      <c r="G43" s="138">
        <v>0</v>
      </c>
      <c r="H43" s="138">
        <v>0</v>
      </c>
      <c r="I43" s="157" t="s">
        <v>391</v>
      </c>
      <c r="J43" s="138">
        <v>0</v>
      </c>
      <c r="K43" s="138" t="s">
        <v>391</v>
      </c>
      <c r="L43" s="138">
        <v>0</v>
      </c>
      <c r="M43" s="157" t="s">
        <v>391</v>
      </c>
      <c r="N43" s="138">
        <v>0</v>
      </c>
      <c r="O43" s="138" t="s">
        <v>391</v>
      </c>
      <c r="P43" s="138">
        <v>0</v>
      </c>
      <c r="Q43" s="157" t="s">
        <v>391</v>
      </c>
      <c r="R43" s="138">
        <v>0</v>
      </c>
      <c r="S43" s="138" t="s">
        <v>391</v>
      </c>
      <c r="T43" s="138">
        <v>0</v>
      </c>
      <c r="U43" s="157" t="s">
        <v>391</v>
      </c>
      <c r="V43" s="138">
        <v>0</v>
      </c>
      <c r="W43" s="138" t="s">
        <v>391</v>
      </c>
      <c r="X43" s="138">
        <v>0</v>
      </c>
      <c r="Y43" s="157" t="s">
        <v>391</v>
      </c>
      <c r="Z43" s="138" t="s">
        <v>577</v>
      </c>
      <c r="AA43" s="138" t="s">
        <v>577</v>
      </c>
      <c r="AB43" s="138">
        <v>0</v>
      </c>
      <c r="AC43" s="138">
        <v>0</v>
      </c>
    </row>
    <row r="44" spans="1:29" s="114" customFormat="1" x14ac:dyDescent="0.25">
      <c r="A44" s="139" t="s">
        <v>449</v>
      </c>
      <c r="B44" s="140" t="s">
        <v>450</v>
      </c>
      <c r="C44" s="138"/>
      <c r="D44" s="138"/>
      <c r="E44" s="138"/>
      <c r="F44" s="138"/>
      <c r="G44" s="138">
        <v>0</v>
      </c>
      <c r="H44" s="138">
        <v>0</v>
      </c>
      <c r="I44" s="157" t="s">
        <v>391</v>
      </c>
      <c r="J44" s="138">
        <v>0</v>
      </c>
      <c r="K44" s="138" t="s">
        <v>391</v>
      </c>
      <c r="L44" s="138">
        <v>0</v>
      </c>
      <c r="M44" s="157" t="s">
        <v>391</v>
      </c>
      <c r="N44" s="138">
        <v>0</v>
      </c>
      <c r="O44" s="138" t="s">
        <v>391</v>
      </c>
      <c r="P44" s="138">
        <v>0</v>
      </c>
      <c r="Q44" s="157" t="s">
        <v>391</v>
      </c>
      <c r="R44" s="138">
        <v>0</v>
      </c>
      <c r="S44" s="138" t="s">
        <v>391</v>
      </c>
      <c r="T44" s="138">
        <v>0</v>
      </c>
      <c r="U44" s="157" t="s">
        <v>391</v>
      </c>
      <c r="V44" s="138">
        <v>0</v>
      </c>
      <c r="W44" s="138" t="s">
        <v>391</v>
      </c>
      <c r="X44" s="138">
        <v>0</v>
      </c>
      <c r="Y44" s="157" t="s">
        <v>391</v>
      </c>
      <c r="Z44" s="138" t="s">
        <v>577</v>
      </c>
      <c r="AA44" s="138" t="s">
        <v>577</v>
      </c>
      <c r="AB44" s="138">
        <v>0</v>
      </c>
      <c r="AC44" s="138">
        <v>0</v>
      </c>
    </row>
    <row r="45" spans="1:29" s="114" customFormat="1" x14ac:dyDescent="0.25">
      <c r="A45" s="139" t="s">
        <v>451</v>
      </c>
      <c r="B45" s="140" t="s">
        <v>452</v>
      </c>
      <c r="C45" s="138"/>
      <c r="D45" s="138"/>
      <c r="E45" s="138"/>
      <c r="F45" s="138"/>
      <c r="G45" s="138">
        <v>0</v>
      </c>
      <c r="H45" s="138">
        <v>0</v>
      </c>
      <c r="I45" s="157" t="s">
        <v>391</v>
      </c>
      <c r="J45" s="138">
        <v>0</v>
      </c>
      <c r="K45" s="138" t="s">
        <v>391</v>
      </c>
      <c r="L45" s="138">
        <v>0</v>
      </c>
      <c r="M45" s="157" t="s">
        <v>391</v>
      </c>
      <c r="N45" s="138">
        <v>0</v>
      </c>
      <c r="O45" s="138" t="s">
        <v>391</v>
      </c>
      <c r="P45" s="138">
        <v>0</v>
      </c>
      <c r="Q45" s="157" t="s">
        <v>391</v>
      </c>
      <c r="R45" s="138">
        <v>0</v>
      </c>
      <c r="S45" s="138" t="s">
        <v>391</v>
      </c>
      <c r="T45" s="138">
        <v>0</v>
      </c>
      <c r="U45" s="157" t="s">
        <v>391</v>
      </c>
      <c r="V45" s="138">
        <v>0</v>
      </c>
      <c r="W45" s="138" t="s">
        <v>391</v>
      </c>
      <c r="X45" s="138">
        <v>0</v>
      </c>
      <c r="Y45" s="157" t="s">
        <v>391</v>
      </c>
      <c r="Z45" s="138" t="s">
        <v>577</v>
      </c>
      <c r="AA45" s="138" t="s">
        <v>577</v>
      </c>
      <c r="AB45" s="138">
        <v>0</v>
      </c>
      <c r="AC45" s="138">
        <v>0</v>
      </c>
    </row>
    <row r="46" spans="1:29" s="114" customFormat="1" x14ac:dyDescent="0.25">
      <c r="A46" s="139" t="s">
        <v>453</v>
      </c>
      <c r="B46" s="140" t="s">
        <v>454</v>
      </c>
      <c r="C46" s="138"/>
      <c r="D46" s="138"/>
      <c r="E46" s="138"/>
      <c r="F46" s="138"/>
      <c r="G46" s="138">
        <v>0</v>
      </c>
      <c r="H46" s="138">
        <v>0</v>
      </c>
      <c r="I46" s="157" t="s">
        <v>391</v>
      </c>
      <c r="J46" s="138"/>
      <c r="K46" s="138" t="s">
        <v>391</v>
      </c>
      <c r="L46" s="138">
        <v>0</v>
      </c>
      <c r="M46" s="157" t="s">
        <v>391</v>
      </c>
      <c r="N46" s="138"/>
      <c r="O46" s="138" t="s">
        <v>391</v>
      </c>
      <c r="P46" s="138">
        <v>0</v>
      </c>
      <c r="Q46" s="157" t="s">
        <v>391</v>
      </c>
      <c r="R46" s="138"/>
      <c r="S46" s="138" t="s">
        <v>391</v>
      </c>
      <c r="T46" s="138">
        <v>0</v>
      </c>
      <c r="U46" s="157" t="s">
        <v>391</v>
      </c>
      <c r="V46" s="138"/>
      <c r="W46" s="138" t="s">
        <v>391</v>
      </c>
      <c r="X46" s="138"/>
      <c r="Y46" s="157" t="s">
        <v>391</v>
      </c>
      <c r="Z46" s="138"/>
      <c r="AA46" s="138" t="s">
        <v>391</v>
      </c>
      <c r="AB46" s="138">
        <v>0</v>
      </c>
      <c r="AC46" s="138">
        <v>0</v>
      </c>
    </row>
    <row r="47" spans="1:29" s="114" customFormat="1" x14ac:dyDescent="0.25">
      <c r="A47" s="136" t="s">
        <v>61</v>
      </c>
      <c r="B47" s="137" t="s">
        <v>127</v>
      </c>
      <c r="C47" s="138"/>
      <c r="D47" s="138"/>
      <c r="E47" s="138"/>
      <c r="F47" s="138"/>
      <c r="G47" s="138"/>
      <c r="H47" s="138"/>
      <c r="I47" s="138"/>
      <c r="J47" s="138"/>
      <c r="K47" s="138"/>
      <c r="L47" s="138"/>
      <c r="M47" s="138"/>
      <c r="N47" s="138"/>
      <c r="O47" s="138"/>
      <c r="P47" s="138"/>
      <c r="Q47" s="138"/>
      <c r="R47" s="138"/>
      <c r="S47" s="157"/>
      <c r="T47" s="138"/>
      <c r="U47" s="138"/>
      <c r="V47" s="138"/>
      <c r="W47" s="138"/>
      <c r="X47" s="138"/>
      <c r="Y47" s="138"/>
      <c r="Z47" s="138"/>
      <c r="AA47" s="138"/>
      <c r="AB47" s="138"/>
      <c r="AC47" s="138"/>
    </row>
    <row r="48" spans="1:29" s="114" customFormat="1" x14ac:dyDescent="0.25">
      <c r="A48" s="139" t="s">
        <v>455</v>
      </c>
      <c r="B48" s="140" t="s">
        <v>440</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577</v>
      </c>
      <c r="AA48" s="138"/>
      <c r="AB48" s="138">
        <v>0</v>
      </c>
      <c r="AC48" s="138">
        <v>0</v>
      </c>
    </row>
    <row r="49" spans="1:29" s="113" customFormat="1" ht="31.5" x14ac:dyDescent="0.25">
      <c r="A49" s="139" t="s">
        <v>456</v>
      </c>
      <c r="B49" s="142" t="s">
        <v>436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577</v>
      </c>
      <c r="AA49" s="138"/>
      <c r="AB49" s="138">
        <v>0</v>
      </c>
      <c r="AC49" s="138">
        <v>0</v>
      </c>
    </row>
    <row r="50" spans="1:29" s="114" customFormat="1" x14ac:dyDescent="0.25">
      <c r="A50" s="139" t="s">
        <v>457</v>
      </c>
      <c r="B50" s="142" t="s">
        <v>126</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577</v>
      </c>
      <c r="AA50" s="138"/>
      <c r="AB50" s="138">
        <v>0</v>
      </c>
      <c r="AC50" s="138">
        <v>0</v>
      </c>
    </row>
    <row r="51" spans="1:29" s="114" customFormat="1" ht="31.5" x14ac:dyDescent="0.25">
      <c r="A51" s="139" t="s">
        <v>459</v>
      </c>
      <c r="B51" s="140" t="s">
        <v>458</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577</v>
      </c>
      <c r="AA51" s="138"/>
      <c r="AB51" s="138">
        <v>0</v>
      </c>
      <c r="AC51" s="138">
        <v>0</v>
      </c>
    </row>
    <row r="52" spans="1:29" s="114" customFormat="1" ht="31.5" x14ac:dyDescent="0.25">
      <c r="A52" s="139" t="s">
        <v>461</v>
      </c>
      <c r="B52" s="140" t="s">
        <v>460</v>
      </c>
      <c r="C52" s="138">
        <v>0.55300000000000005</v>
      </c>
      <c r="D52" s="138">
        <v>0.55300000000000005</v>
      </c>
      <c r="E52" s="138"/>
      <c r="F52" s="138"/>
      <c r="G52" s="138">
        <v>0</v>
      </c>
      <c r="H52" s="138">
        <v>0</v>
      </c>
      <c r="I52" s="138"/>
      <c r="J52" s="138">
        <v>0</v>
      </c>
      <c r="K52" s="138"/>
      <c r="L52" s="138">
        <v>0.55300000000000005</v>
      </c>
      <c r="M52" s="138"/>
      <c r="N52" s="138">
        <v>0.55300000000000005</v>
      </c>
      <c r="O52" s="138"/>
      <c r="P52" s="138">
        <v>0</v>
      </c>
      <c r="Q52" s="138"/>
      <c r="R52" s="138">
        <v>0</v>
      </c>
      <c r="S52" s="138"/>
      <c r="T52" s="138">
        <v>0</v>
      </c>
      <c r="U52" s="138"/>
      <c r="V52" s="138">
        <v>0</v>
      </c>
      <c r="W52" s="138"/>
      <c r="X52" s="138">
        <v>0</v>
      </c>
      <c r="Y52" s="138"/>
      <c r="Z52" s="138" t="s">
        <v>577</v>
      </c>
      <c r="AA52" s="138"/>
      <c r="AB52" s="138">
        <v>0.55300000000000005</v>
      </c>
      <c r="AC52" s="138">
        <v>0.55300000000000005</v>
      </c>
    </row>
    <row r="53" spans="1:29" s="114" customFormat="1" x14ac:dyDescent="0.25">
      <c r="A53" s="139" t="s">
        <v>462</v>
      </c>
      <c r="B53" s="140" t="s">
        <v>125</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577</v>
      </c>
      <c r="AA53" s="138"/>
      <c r="AB53" s="138">
        <v>0</v>
      </c>
      <c r="AC53" s="138">
        <v>0</v>
      </c>
    </row>
    <row r="54" spans="1:29" s="114" customFormat="1" x14ac:dyDescent="0.25">
      <c r="A54" s="139" t="s">
        <v>463</v>
      </c>
      <c r="B54" s="140" t="s">
        <v>442</v>
      </c>
      <c r="C54" s="138">
        <v>0</v>
      </c>
      <c r="D54" s="138">
        <v>0</v>
      </c>
      <c r="E54" s="138"/>
      <c r="F54" s="138"/>
      <c r="G54" s="138">
        <v>0</v>
      </c>
      <c r="H54" s="138">
        <v>0</v>
      </c>
      <c r="I54" s="138"/>
      <c r="J54" s="138">
        <v>0</v>
      </c>
      <c r="K54" s="138"/>
      <c r="L54" s="138">
        <v>0</v>
      </c>
      <c r="M54" s="138"/>
      <c r="N54" s="138">
        <v>0</v>
      </c>
      <c r="O54" s="138"/>
      <c r="P54" s="138">
        <v>0</v>
      </c>
      <c r="Q54" s="138"/>
      <c r="R54" s="138">
        <v>0</v>
      </c>
      <c r="S54" s="138"/>
      <c r="T54" s="138">
        <v>0</v>
      </c>
      <c r="U54" s="138"/>
      <c r="V54" s="138">
        <v>0</v>
      </c>
      <c r="W54" s="138"/>
      <c r="X54" s="138">
        <v>0</v>
      </c>
      <c r="Y54" s="138"/>
      <c r="Z54" s="138" t="s">
        <v>577</v>
      </c>
      <c r="AA54" s="138"/>
      <c r="AB54" s="138">
        <v>0</v>
      </c>
      <c r="AC54" s="138">
        <v>0</v>
      </c>
    </row>
    <row r="55" spans="1:29" s="114" customFormat="1" x14ac:dyDescent="0.25">
      <c r="A55" s="139" t="s">
        <v>464</v>
      </c>
      <c r="B55" s="140" t="s">
        <v>444</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577</v>
      </c>
      <c r="AA55" s="138"/>
      <c r="AB55" s="138">
        <v>0</v>
      </c>
      <c r="AC55" s="138">
        <v>0</v>
      </c>
    </row>
    <row r="56" spans="1:29" s="113" customFormat="1" x14ac:dyDescent="0.25">
      <c r="A56" s="139" t="s">
        <v>465</v>
      </c>
      <c r="B56" s="140" t="s">
        <v>446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577</v>
      </c>
      <c r="AA56" s="138"/>
      <c r="AB56" s="138">
        <v>0</v>
      </c>
      <c r="AC56" s="138">
        <v>0</v>
      </c>
    </row>
    <row r="57" spans="1:29" s="113" customFormat="1" x14ac:dyDescent="0.25">
      <c r="A57" s="139" t="s">
        <v>466</v>
      </c>
      <c r="B57" s="140" t="s">
        <v>448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577</v>
      </c>
      <c r="AA57" s="138"/>
      <c r="AB57" s="138">
        <v>0</v>
      </c>
      <c r="AC57" s="138">
        <v>0</v>
      </c>
    </row>
    <row r="58" spans="1:29" s="114" customFormat="1" x14ac:dyDescent="0.25">
      <c r="A58" s="139" t="s">
        <v>467</v>
      </c>
      <c r="B58" s="140" t="s">
        <v>450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577</v>
      </c>
      <c r="AA58" s="138"/>
      <c r="AB58" s="138">
        <v>0</v>
      </c>
      <c r="AC58" s="138">
        <v>0</v>
      </c>
    </row>
    <row r="59" spans="1:29" s="114" customFormat="1" x14ac:dyDescent="0.25">
      <c r="A59" s="139" t="s">
        <v>468</v>
      </c>
      <c r="B59" s="140" t="s">
        <v>452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577</v>
      </c>
      <c r="AA59" s="138"/>
      <c r="AB59" s="138">
        <v>0</v>
      </c>
      <c r="AC59" s="138">
        <v>0</v>
      </c>
    </row>
    <row r="60" spans="1:29" s="114" customFormat="1" x14ac:dyDescent="0.25">
      <c r="A60" s="139" t="s">
        <v>469</v>
      </c>
      <c r="B60" s="140" t="s">
        <v>454</v>
      </c>
      <c r="C60" s="138">
        <v>0</v>
      </c>
      <c r="D60" s="138">
        <v>0</v>
      </c>
      <c r="E60" s="138"/>
      <c r="F60" s="138"/>
      <c r="G60" s="138">
        <v>0</v>
      </c>
      <c r="H60" s="138">
        <v>0</v>
      </c>
      <c r="I60" s="138"/>
      <c r="J60" s="138"/>
      <c r="K60" s="138"/>
      <c r="L60" s="138">
        <v>0</v>
      </c>
      <c r="M60" s="138"/>
      <c r="N60" s="138"/>
      <c r="O60" s="138"/>
      <c r="P60" s="138">
        <v>0</v>
      </c>
      <c r="Q60" s="138"/>
      <c r="R60" s="138"/>
      <c r="S60" s="138"/>
      <c r="T60" s="138">
        <v>0</v>
      </c>
      <c r="U60" s="138"/>
      <c r="V60" s="138"/>
      <c r="W60" s="138"/>
      <c r="X60" s="138"/>
      <c r="Y60" s="138"/>
      <c r="Z60" s="138"/>
      <c r="AA60" s="138"/>
      <c r="AB60" s="138">
        <v>0</v>
      </c>
      <c r="AC60" s="138">
        <v>0</v>
      </c>
    </row>
    <row r="61" spans="1:29" s="114" customFormat="1" ht="31.5" x14ac:dyDescent="0.25">
      <c r="A61" s="136" t="s">
        <v>59</v>
      </c>
      <c r="B61" s="137" t="s">
        <v>124</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14" customFormat="1" x14ac:dyDescent="0.25">
      <c r="A62" s="139" t="s">
        <v>470</v>
      </c>
      <c r="B62" s="140" t="s">
        <v>123</v>
      </c>
      <c r="C62" s="138">
        <v>35.218424982940334</v>
      </c>
      <c r="D62" s="138">
        <v>36.926545124057512</v>
      </c>
      <c r="E62" s="138"/>
      <c r="F62" s="138"/>
      <c r="G62" s="138">
        <v>0</v>
      </c>
      <c r="H62" s="138">
        <v>0</v>
      </c>
      <c r="I62" s="138"/>
      <c r="J62" s="138">
        <v>0</v>
      </c>
      <c r="K62" s="138"/>
      <c r="L62" s="138">
        <v>35.218424982940334</v>
      </c>
      <c r="M62" s="138"/>
      <c r="N62" s="138">
        <v>36.926545124057505</v>
      </c>
      <c r="O62" s="138"/>
      <c r="P62" s="138">
        <v>0</v>
      </c>
      <c r="Q62" s="138"/>
      <c r="R62" s="138">
        <v>0</v>
      </c>
      <c r="S62" s="138"/>
      <c r="T62" s="138">
        <v>0</v>
      </c>
      <c r="U62" s="138"/>
      <c r="V62" s="138">
        <v>0</v>
      </c>
      <c r="W62" s="138"/>
      <c r="X62" s="138">
        <v>0</v>
      </c>
      <c r="Y62" s="138"/>
      <c r="Z62" s="138" t="s">
        <v>577</v>
      </c>
      <c r="AA62" s="138"/>
      <c r="AB62" s="138">
        <v>35.218424982940334</v>
      </c>
      <c r="AC62" s="138">
        <v>36.926545124057505</v>
      </c>
    </row>
    <row r="63" spans="1:29" x14ac:dyDescent="0.25">
      <c r="A63" s="139" t="s">
        <v>471</v>
      </c>
      <c r="B63" s="142" t="s">
        <v>121</v>
      </c>
      <c r="C63" s="138">
        <v>0</v>
      </c>
      <c r="D63" s="138">
        <v>0</v>
      </c>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577</v>
      </c>
      <c r="AA63" s="138"/>
      <c r="AB63" s="138">
        <v>0</v>
      </c>
      <c r="AC63" s="138">
        <v>0</v>
      </c>
    </row>
    <row r="64" spans="1:29" x14ac:dyDescent="0.25">
      <c r="A64" s="139" t="s">
        <v>472</v>
      </c>
      <c r="B64" s="140" t="s">
        <v>120</v>
      </c>
      <c r="C64" s="138">
        <v>0</v>
      </c>
      <c r="D64" s="138">
        <v>0</v>
      </c>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577</v>
      </c>
      <c r="AA64" s="138"/>
      <c r="AB64" s="138">
        <v>0</v>
      </c>
      <c r="AC64" s="138">
        <v>0</v>
      </c>
    </row>
    <row r="65" spans="1:29" x14ac:dyDescent="0.25">
      <c r="A65" s="139" t="s">
        <v>473</v>
      </c>
      <c r="B65" s="142" t="s">
        <v>119</v>
      </c>
      <c r="C65" s="138">
        <v>0</v>
      </c>
      <c r="D65" s="138">
        <v>0</v>
      </c>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577</v>
      </c>
      <c r="AA65" s="138"/>
      <c r="AB65" s="138">
        <v>0</v>
      </c>
      <c r="AC65" s="138">
        <v>0</v>
      </c>
    </row>
    <row r="66" spans="1:29" x14ac:dyDescent="0.25">
      <c r="A66" s="139" t="s">
        <v>474</v>
      </c>
      <c r="B66" s="142" t="s">
        <v>118</v>
      </c>
      <c r="C66" s="138">
        <v>0.55300000000000005</v>
      </c>
      <c r="D66" s="138">
        <v>0.55300000000000005</v>
      </c>
      <c r="E66" s="138"/>
      <c r="F66" s="138"/>
      <c r="G66" s="138">
        <v>0</v>
      </c>
      <c r="H66" s="138">
        <v>0</v>
      </c>
      <c r="I66" s="138"/>
      <c r="J66" s="138">
        <v>0</v>
      </c>
      <c r="K66" s="138"/>
      <c r="L66" s="138">
        <v>0.55300000000000005</v>
      </c>
      <c r="M66" s="138"/>
      <c r="N66" s="138">
        <v>0.55300000000000005</v>
      </c>
      <c r="O66" s="138"/>
      <c r="P66" s="138">
        <v>0</v>
      </c>
      <c r="Q66" s="138"/>
      <c r="R66" s="138">
        <v>0</v>
      </c>
      <c r="S66" s="138"/>
      <c r="T66" s="138">
        <v>0</v>
      </c>
      <c r="U66" s="138"/>
      <c r="V66" s="138">
        <v>0</v>
      </c>
      <c r="W66" s="138"/>
      <c r="X66" s="138">
        <v>0</v>
      </c>
      <c r="Y66" s="138"/>
      <c r="Z66" s="138" t="s">
        <v>577</v>
      </c>
      <c r="AA66" s="138"/>
      <c r="AB66" s="138">
        <v>0.55300000000000005</v>
      </c>
      <c r="AC66" s="138">
        <v>0.55300000000000005</v>
      </c>
    </row>
    <row r="67" spans="1:29" x14ac:dyDescent="0.25">
      <c r="A67" s="139" t="s">
        <v>475</v>
      </c>
      <c r="B67" s="142" t="s">
        <v>442</v>
      </c>
      <c r="C67" s="138">
        <v>0</v>
      </c>
      <c r="D67" s="138">
        <v>0</v>
      </c>
      <c r="E67" s="138"/>
      <c r="F67" s="138"/>
      <c r="G67" s="138">
        <v>0</v>
      </c>
      <c r="H67" s="138">
        <v>0</v>
      </c>
      <c r="I67" s="138"/>
      <c r="J67" s="138">
        <v>0</v>
      </c>
      <c r="K67" s="138"/>
      <c r="L67" s="138">
        <v>0</v>
      </c>
      <c r="M67" s="138"/>
      <c r="N67" s="138">
        <v>0</v>
      </c>
      <c r="O67" s="138"/>
      <c r="P67" s="138">
        <v>0</v>
      </c>
      <c r="Q67" s="138"/>
      <c r="R67" s="138">
        <v>0</v>
      </c>
      <c r="S67" s="138"/>
      <c r="T67" s="138">
        <v>0</v>
      </c>
      <c r="U67" s="138"/>
      <c r="V67" s="138">
        <v>0</v>
      </c>
      <c r="W67" s="138"/>
      <c r="X67" s="138">
        <v>0</v>
      </c>
      <c r="Y67" s="138"/>
      <c r="Z67" s="138" t="s">
        <v>577</v>
      </c>
      <c r="AA67" s="138"/>
      <c r="AB67" s="138">
        <v>0</v>
      </c>
      <c r="AC67" s="138">
        <v>0</v>
      </c>
    </row>
    <row r="68" spans="1:29" x14ac:dyDescent="0.25">
      <c r="A68" s="139" t="s">
        <v>476</v>
      </c>
      <c r="B68" s="142" t="s">
        <v>444</v>
      </c>
      <c r="C68" s="138">
        <v>0</v>
      </c>
      <c r="D68" s="138">
        <v>0</v>
      </c>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577</v>
      </c>
      <c r="AA68" s="138"/>
      <c r="AB68" s="138">
        <v>0</v>
      </c>
      <c r="AC68" s="138">
        <v>0</v>
      </c>
    </row>
    <row r="69" spans="1:29" x14ac:dyDescent="0.25">
      <c r="A69" s="139" t="s">
        <v>477</v>
      </c>
      <c r="B69" s="142" t="s">
        <v>446</v>
      </c>
      <c r="C69" s="138">
        <v>0</v>
      </c>
      <c r="D69" s="138">
        <v>0</v>
      </c>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577</v>
      </c>
      <c r="AA69" s="138"/>
      <c r="AB69" s="138">
        <v>0</v>
      </c>
      <c r="AC69" s="138">
        <v>0</v>
      </c>
    </row>
    <row r="70" spans="1:29" x14ac:dyDescent="0.25">
      <c r="A70" s="139" t="s">
        <v>478</v>
      </c>
      <c r="B70" s="142" t="s">
        <v>448</v>
      </c>
      <c r="C70" s="138">
        <v>0</v>
      </c>
      <c r="D70" s="138">
        <v>0</v>
      </c>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577</v>
      </c>
      <c r="AA70" s="138"/>
      <c r="AB70" s="138">
        <v>0</v>
      </c>
      <c r="AC70" s="138">
        <v>0</v>
      </c>
    </row>
    <row r="71" spans="1:29" x14ac:dyDescent="0.25">
      <c r="A71" s="139" t="s">
        <v>479</v>
      </c>
      <c r="B71" s="142" t="s">
        <v>450</v>
      </c>
      <c r="C71" s="138">
        <v>0</v>
      </c>
      <c r="D71" s="138">
        <v>0</v>
      </c>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577</v>
      </c>
      <c r="AA71" s="138"/>
      <c r="AB71" s="138">
        <v>0</v>
      </c>
      <c r="AC71" s="138">
        <v>0</v>
      </c>
    </row>
    <row r="72" spans="1:29" x14ac:dyDescent="0.25">
      <c r="A72" s="139" t="s">
        <v>480</v>
      </c>
      <c r="B72" s="142" t="s">
        <v>452</v>
      </c>
      <c r="C72" s="138">
        <v>0</v>
      </c>
      <c r="D72" s="138">
        <v>0</v>
      </c>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577</v>
      </c>
      <c r="AA72" s="138"/>
      <c r="AB72" s="138">
        <v>0</v>
      </c>
      <c r="AC72" s="138">
        <v>0</v>
      </c>
    </row>
    <row r="73" spans="1:29" x14ac:dyDescent="0.25">
      <c r="A73" s="139" t="s">
        <v>481</v>
      </c>
      <c r="B73" s="142" t="s">
        <v>454</v>
      </c>
      <c r="C73" s="138">
        <v>0</v>
      </c>
      <c r="D73" s="138">
        <v>0</v>
      </c>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c r="Y73" s="138"/>
      <c r="Z73" s="138"/>
      <c r="AA73" s="138"/>
      <c r="AB73" s="138">
        <v>0</v>
      </c>
      <c r="AC73" s="138">
        <v>0</v>
      </c>
    </row>
    <row r="74" spans="1:29" ht="31.5" x14ac:dyDescent="0.25">
      <c r="A74" s="136" t="s">
        <v>58</v>
      </c>
      <c r="B74" s="143" t="s">
        <v>175</v>
      </c>
      <c r="C74" s="138">
        <v>0</v>
      </c>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577</v>
      </c>
      <c r="AA74" s="138"/>
      <c r="AB74" s="138">
        <v>0</v>
      </c>
      <c r="AC74" s="138">
        <v>0</v>
      </c>
    </row>
    <row r="75" spans="1:29" x14ac:dyDescent="0.25">
      <c r="A75" s="136" t="s">
        <v>56</v>
      </c>
      <c r="B75" s="137" t="s">
        <v>122</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x14ac:dyDescent="0.25">
      <c r="A76" s="139" t="s">
        <v>482</v>
      </c>
      <c r="B76" s="140" t="s">
        <v>440</v>
      </c>
      <c r="C76" s="144">
        <v>0</v>
      </c>
      <c r="D76" s="145">
        <v>0</v>
      </c>
      <c r="E76" s="146"/>
      <c r="F76" s="146"/>
      <c r="G76" s="138">
        <v>0</v>
      </c>
      <c r="H76" s="138">
        <v>0</v>
      </c>
      <c r="I76" s="146"/>
      <c r="J76" s="138">
        <v>0</v>
      </c>
      <c r="K76" s="145"/>
      <c r="L76" s="138">
        <v>0</v>
      </c>
      <c r="M76" s="145"/>
      <c r="N76" s="138">
        <v>0</v>
      </c>
      <c r="O76" s="145"/>
      <c r="P76" s="138">
        <v>0</v>
      </c>
      <c r="Q76" s="145"/>
      <c r="R76" s="138">
        <v>0</v>
      </c>
      <c r="S76" s="145"/>
      <c r="T76" s="138">
        <v>0</v>
      </c>
      <c r="U76" s="145"/>
      <c r="V76" s="138">
        <v>0</v>
      </c>
      <c r="W76" s="145"/>
      <c r="X76" s="138">
        <v>0</v>
      </c>
      <c r="Y76" s="145"/>
      <c r="Z76" s="138" t="s">
        <v>577</v>
      </c>
      <c r="AA76" s="145"/>
      <c r="AB76" s="138">
        <v>0</v>
      </c>
      <c r="AC76" s="138">
        <v>0</v>
      </c>
    </row>
    <row r="77" spans="1:29" ht="31.5" x14ac:dyDescent="0.25">
      <c r="A77" s="139" t="s">
        <v>483</v>
      </c>
      <c r="B77" s="142" t="s">
        <v>436</v>
      </c>
      <c r="C77" s="138">
        <v>0</v>
      </c>
      <c r="D77" s="138">
        <v>0</v>
      </c>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577</v>
      </c>
      <c r="AA77" s="138"/>
      <c r="AB77" s="138">
        <v>0</v>
      </c>
      <c r="AC77" s="138">
        <v>0</v>
      </c>
    </row>
    <row r="78" spans="1:29" x14ac:dyDescent="0.25">
      <c r="A78" s="139" t="s">
        <v>484</v>
      </c>
      <c r="B78" s="142" t="s">
        <v>126</v>
      </c>
      <c r="C78" s="138">
        <v>0</v>
      </c>
      <c r="D78" s="138">
        <v>0</v>
      </c>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577</v>
      </c>
      <c r="AA78" s="138"/>
      <c r="AB78" s="138">
        <v>0</v>
      </c>
      <c r="AC78" s="138">
        <v>0</v>
      </c>
    </row>
    <row r="79" spans="1:29" x14ac:dyDescent="0.25">
      <c r="A79" s="139" t="s">
        <v>485</v>
      </c>
      <c r="B79" s="140" t="s">
        <v>392</v>
      </c>
      <c r="C79" s="138">
        <v>0</v>
      </c>
      <c r="D79" s="138">
        <v>0</v>
      </c>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577</v>
      </c>
      <c r="AA79" s="138"/>
      <c r="AB79" s="138">
        <v>0</v>
      </c>
      <c r="AC79" s="138">
        <v>0</v>
      </c>
    </row>
    <row r="80" spans="1:29" x14ac:dyDescent="0.25">
      <c r="A80" s="139" t="s">
        <v>486</v>
      </c>
      <c r="B80" s="140" t="s">
        <v>442</v>
      </c>
      <c r="C80" s="144">
        <v>0</v>
      </c>
      <c r="D80" s="145">
        <v>0</v>
      </c>
      <c r="E80" s="146"/>
      <c r="F80" s="146"/>
      <c r="G80" s="138">
        <v>0</v>
      </c>
      <c r="H80" s="138">
        <v>0</v>
      </c>
      <c r="I80" s="146"/>
      <c r="J80" s="138">
        <v>0</v>
      </c>
      <c r="K80" s="145"/>
      <c r="L80" s="138">
        <v>0</v>
      </c>
      <c r="M80" s="145"/>
      <c r="N80" s="138">
        <v>0</v>
      </c>
      <c r="O80" s="145"/>
      <c r="P80" s="138">
        <v>0</v>
      </c>
      <c r="Q80" s="145"/>
      <c r="R80" s="138">
        <v>0</v>
      </c>
      <c r="S80" s="145"/>
      <c r="T80" s="138">
        <v>0</v>
      </c>
      <c r="U80" s="145"/>
      <c r="V80" s="138">
        <v>0</v>
      </c>
      <c r="W80" s="145"/>
      <c r="X80" s="138">
        <v>0</v>
      </c>
      <c r="Y80" s="145"/>
      <c r="Z80" s="138" t="s">
        <v>577</v>
      </c>
      <c r="AA80" s="145"/>
      <c r="AB80" s="138">
        <v>0</v>
      </c>
      <c r="AC80" s="138">
        <v>0</v>
      </c>
    </row>
    <row r="81" spans="1:29" x14ac:dyDescent="0.25">
      <c r="A81" s="139" t="s">
        <v>487</v>
      </c>
      <c r="B81" s="140" t="s">
        <v>444</v>
      </c>
      <c r="C81" s="144">
        <v>0</v>
      </c>
      <c r="D81" s="145">
        <v>0</v>
      </c>
      <c r="E81" s="146"/>
      <c r="F81" s="146"/>
      <c r="G81" s="138">
        <v>0</v>
      </c>
      <c r="H81" s="138">
        <v>0</v>
      </c>
      <c r="I81" s="146"/>
      <c r="J81" s="138">
        <v>0</v>
      </c>
      <c r="K81" s="145"/>
      <c r="L81" s="138">
        <v>0</v>
      </c>
      <c r="M81" s="145"/>
      <c r="N81" s="138">
        <v>0</v>
      </c>
      <c r="O81" s="145"/>
      <c r="P81" s="138">
        <v>0</v>
      </c>
      <c r="Q81" s="145"/>
      <c r="R81" s="138">
        <v>0</v>
      </c>
      <c r="S81" s="145"/>
      <c r="T81" s="138">
        <v>0</v>
      </c>
      <c r="U81" s="145"/>
      <c r="V81" s="138">
        <v>0</v>
      </c>
      <c r="W81" s="145"/>
      <c r="X81" s="138">
        <v>0</v>
      </c>
      <c r="Y81" s="145"/>
      <c r="Z81" s="138" t="s">
        <v>577</v>
      </c>
      <c r="AA81" s="145"/>
      <c r="AB81" s="138">
        <v>0</v>
      </c>
      <c r="AC81" s="138">
        <v>0</v>
      </c>
    </row>
    <row r="82" spans="1:29" x14ac:dyDescent="0.25">
      <c r="A82" s="139" t="s">
        <v>488</v>
      </c>
      <c r="B82" s="140" t="s">
        <v>446</v>
      </c>
      <c r="C82" s="144">
        <v>0</v>
      </c>
      <c r="D82" s="145">
        <v>0</v>
      </c>
      <c r="E82" s="146"/>
      <c r="F82" s="146"/>
      <c r="G82" s="138">
        <v>0</v>
      </c>
      <c r="H82" s="138">
        <v>0</v>
      </c>
      <c r="I82" s="146"/>
      <c r="J82" s="138">
        <v>0</v>
      </c>
      <c r="K82" s="145"/>
      <c r="L82" s="138">
        <v>0</v>
      </c>
      <c r="M82" s="145"/>
      <c r="N82" s="138">
        <v>0</v>
      </c>
      <c r="O82" s="145"/>
      <c r="P82" s="138">
        <v>0</v>
      </c>
      <c r="Q82" s="145"/>
      <c r="R82" s="138">
        <v>0</v>
      </c>
      <c r="S82" s="145"/>
      <c r="T82" s="138">
        <v>0</v>
      </c>
      <c r="U82" s="145"/>
      <c r="V82" s="138">
        <v>0</v>
      </c>
      <c r="W82" s="145"/>
      <c r="X82" s="138">
        <v>0</v>
      </c>
      <c r="Y82" s="145"/>
      <c r="Z82" s="138" t="s">
        <v>577</v>
      </c>
      <c r="AA82" s="145"/>
      <c r="AB82" s="138">
        <v>0</v>
      </c>
      <c r="AC82" s="138">
        <v>0</v>
      </c>
    </row>
    <row r="83" spans="1:29" x14ac:dyDescent="0.25">
      <c r="A83" s="139" t="s">
        <v>489</v>
      </c>
      <c r="B83" s="140" t="s">
        <v>448</v>
      </c>
      <c r="C83" s="144">
        <v>0</v>
      </c>
      <c r="D83" s="145">
        <v>0</v>
      </c>
      <c r="E83" s="146"/>
      <c r="F83" s="146"/>
      <c r="G83" s="138">
        <v>0</v>
      </c>
      <c r="H83" s="138">
        <v>0</v>
      </c>
      <c r="I83" s="146"/>
      <c r="J83" s="138">
        <v>0</v>
      </c>
      <c r="K83" s="145"/>
      <c r="L83" s="138">
        <v>0</v>
      </c>
      <c r="M83" s="145"/>
      <c r="N83" s="138">
        <v>0</v>
      </c>
      <c r="O83" s="145"/>
      <c r="P83" s="138">
        <v>0</v>
      </c>
      <c r="Q83" s="145"/>
      <c r="R83" s="138">
        <v>0</v>
      </c>
      <c r="S83" s="145"/>
      <c r="T83" s="138">
        <v>0</v>
      </c>
      <c r="U83" s="145"/>
      <c r="V83" s="138">
        <v>0</v>
      </c>
      <c r="W83" s="145"/>
      <c r="X83" s="138">
        <v>0</v>
      </c>
      <c r="Y83" s="145"/>
      <c r="Z83" s="138" t="s">
        <v>577</v>
      </c>
      <c r="AA83" s="145"/>
      <c r="AB83" s="138">
        <v>0</v>
      </c>
      <c r="AC83" s="138">
        <v>0</v>
      </c>
    </row>
    <row r="84" spans="1:29" x14ac:dyDescent="0.25">
      <c r="A84" s="139" t="s">
        <v>490</v>
      </c>
      <c r="B84" s="140" t="s">
        <v>450</v>
      </c>
      <c r="C84" s="144">
        <v>0</v>
      </c>
      <c r="D84" s="145">
        <v>0</v>
      </c>
      <c r="E84" s="146"/>
      <c r="F84" s="146"/>
      <c r="G84" s="138">
        <v>0</v>
      </c>
      <c r="H84" s="138">
        <v>0</v>
      </c>
      <c r="I84" s="146"/>
      <c r="J84" s="138">
        <v>0</v>
      </c>
      <c r="K84" s="145"/>
      <c r="L84" s="138">
        <v>0</v>
      </c>
      <c r="M84" s="145"/>
      <c r="N84" s="138">
        <v>0</v>
      </c>
      <c r="O84" s="145"/>
      <c r="P84" s="138">
        <v>0</v>
      </c>
      <c r="Q84" s="145"/>
      <c r="R84" s="138">
        <v>0</v>
      </c>
      <c r="S84" s="145"/>
      <c r="T84" s="138">
        <v>0</v>
      </c>
      <c r="U84" s="145"/>
      <c r="V84" s="138">
        <v>0</v>
      </c>
      <c r="W84" s="145"/>
      <c r="X84" s="138">
        <v>0</v>
      </c>
      <c r="Y84" s="145"/>
      <c r="Z84" s="138" t="s">
        <v>577</v>
      </c>
      <c r="AA84" s="145"/>
      <c r="AB84" s="138">
        <v>0</v>
      </c>
      <c r="AC84" s="138">
        <v>0</v>
      </c>
    </row>
    <row r="85" spans="1:29" x14ac:dyDescent="0.25">
      <c r="A85" s="139" t="s">
        <v>491</v>
      </c>
      <c r="B85" s="140" t="s">
        <v>452</v>
      </c>
      <c r="C85" s="144">
        <v>0</v>
      </c>
      <c r="D85" s="145">
        <v>0</v>
      </c>
      <c r="E85" s="146"/>
      <c r="F85" s="146"/>
      <c r="G85" s="138">
        <v>0</v>
      </c>
      <c r="H85" s="138">
        <v>0</v>
      </c>
      <c r="I85" s="146"/>
      <c r="J85" s="138">
        <v>0</v>
      </c>
      <c r="K85" s="145"/>
      <c r="L85" s="138">
        <v>0</v>
      </c>
      <c r="M85" s="145"/>
      <c r="N85" s="138">
        <v>0</v>
      </c>
      <c r="O85" s="145"/>
      <c r="P85" s="138">
        <v>0</v>
      </c>
      <c r="Q85" s="145"/>
      <c r="R85" s="138">
        <v>0</v>
      </c>
      <c r="S85" s="145"/>
      <c r="T85" s="138">
        <v>0</v>
      </c>
      <c r="U85" s="145"/>
      <c r="V85" s="138">
        <v>0</v>
      </c>
      <c r="W85" s="145"/>
      <c r="X85" s="138">
        <v>0</v>
      </c>
      <c r="Y85" s="145"/>
      <c r="Z85" s="138" t="s">
        <v>577</v>
      </c>
      <c r="AA85" s="145"/>
      <c r="AB85" s="138">
        <v>0</v>
      </c>
      <c r="AC85" s="138">
        <v>0</v>
      </c>
    </row>
    <row r="86" spans="1:29" x14ac:dyDescent="0.25">
      <c r="A86" s="139" t="s">
        <v>492</v>
      </c>
      <c r="B86" s="140" t="s">
        <v>454</v>
      </c>
      <c r="C86" s="147">
        <v>0</v>
      </c>
      <c r="D86" s="145">
        <v>0</v>
      </c>
      <c r="E86" s="146"/>
      <c r="F86" s="146"/>
      <c r="G86" s="138">
        <v>0</v>
      </c>
      <c r="H86" s="138">
        <v>0</v>
      </c>
      <c r="I86" s="146"/>
      <c r="J86" s="138">
        <v>0</v>
      </c>
      <c r="K86" s="145"/>
      <c r="L86" s="138">
        <v>0</v>
      </c>
      <c r="M86" s="145"/>
      <c r="N86" s="138">
        <v>0</v>
      </c>
      <c r="O86" s="145"/>
      <c r="P86" s="138">
        <v>0</v>
      </c>
      <c r="Q86" s="145"/>
      <c r="R86" s="138">
        <v>0</v>
      </c>
      <c r="S86" s="145"/>
      <c r="T86" s="138">
        <v>0</v>
      </c>
      <c r="U86" s="145"/>
      <c r="V86" s="138">
        <v>0</v>
      </c>
      <c r="W86" s="145"/>
      <c r="X86" s="138">
        <v>0</v>
      </c>
      <c r="Y86" s="145"/>
      <c r="Z86" s="138" t="s">
        <v>577</v>
      </c>
      <c r="AA86" s="145"/>
      <c r="AB86" s="138">
        <v>0</v>
      </c>
      <c r="AC86" s="138">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A1" zoomScale="70" zoomScaleSheetLayoutView="70" workbookViewId="0">
      <selection activeCell="AO30" sqref="AO30"/>
    </sheetView>
  </sheetViews>
  <sheetFormatPr defaultColWidth="9.140625" defaultRowHeight="15" x14ac:dyDescent="0.25"/>
  <cols>
    <col min="1" max="1" width="12.5703125" style="16" customWidth="1"/>
    <col min="2" max="2" width="23.140625" style="16" customWidth="1"/>
    <col min="3" max="3" width="18" style="16" customWidth="1"/>
    <col min="4" max="4" width="15.140625" style="16" customWidth="1"/>
    <col min="5" max="12" width="7.7109375" style="16" customWidth="1"/>
    <col min="13" max="13" width="10.7109375" style="16" customWidth="1"/>
    <col min="14" max="14" width="71.7109375" style="16" customWidth="1"/>
    <col min="15" max="15" width="18.5703125" style="16" customWidth="1"/>
    <col min="16" max="16" width="13.42578125" style="16" customWidth="1"/>
    <col min="17" max="17" width="20.42578125" style="16" customWidth="1"/>
    <col min="18" max="18" width="21.85546875" style="16" customWidth="1"/>
    <col min="19" max="20" width="9.7109375" style="16" customWidth="1"/>
    <col min="21" max="21" width="11.42578125" style="16" customWidth="1"/>
    <col min="22" max="22" width="12.7109375" style="16" customWidth="1"/>
    <col min="23" max="23" width="28.42578125" style="16" customWidth="1"/>
    <col min="24" max="24" width="10.7109375" style="16" customWidth="1"/>
    <col min="25" max="25" width="15.140625" style="16" customWidth="1"/>
    <col min="26" max="26" width="13.28515625" style="16" customWidth="1"/>
    <col min="27" max="27" width="10.7109375" style="16" customWidth="1"/>
    <col min="28" max="28" width="15.140625" style="16" customWidth="1"/>
    <col min="29" max="29" width="29" style="16" customWidth="1"/>
    <col min="30" max="30" width="10.7109375" style="16" customWidth="1"/>
    <col min="31" max="31" width="15.85546875" style="16" customWidth="1"/>
    <col min="32" max="32" width="13.85546875" style="16" customWidth="1"/>
    <col min="33" max="33" width="17.140625" style="16" customWidth="1"/>
    <col min="34" max="34" width="15.42578125" style="16" customWidth="1"/>
    <col min="35" max="35" width="16.42578125" style="16" customWidth="1"/>
    <col min="36" max="36" width="14.5703125" style="16" customWidth="1"/>
    <col min="37" max="37" width="15.28515625" style="16" customWidth="1"/>
    <col min="38" max="38" width="18" style="16" customWidth="1"/>
    <col min="39" max="39" width="13.85546875" style="16" customWidth="1"/>
    <col min="40" max="40" width="1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70"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ввод'!A4:Q4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'6.2. Паспорт фин осв ввод'!A8:Q8</f>
        <v xml:space="preserve">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'6.2. Паспорт фин осв ввод'!A11:Q11</f>
        <v>L_TP1100.VL.0046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59" t="s">
        <v>367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50" t="s">
        <v>52</v>
      </c>
      <c r="B22" s="361" t="s">
        <v>24</v>
      </c>
      <c r="C22" s="350" t="s">
        <v>51</v>
      </c>
      <c r="D22" s="350" t="s">
        <v>50</v>
      </c>
      <c r="E22" s="364" t="s">
        <v>378</v>
      </c>
      <c r="F22" s="365"/>
      <c r="G22" s="365"/>
      <c r="H22" s="365"/>
      <c r="I22" s="365"/>
      <c r="J22" s="365"/>
      <c r="K22" s="365"/>
      <c r="L22" s="366"/>
      <c r="M22" s="350" t="s">
        <v>49</v>
      </c>
      <c r="N22" s="350" t="s">
        <v>48</v>
      </c>
      <c r="O22" s="350" t="s">
        <v>47</v>
      </c>
      <c r="P22" s="345" t="s">
        <v>183</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ht="64.5" customHeight="1" x14ac:dyDescent="0.25">
      <c r="A23" s="360"/>
      <c r="B23" s="362"/>
      <c r="C23" s="360"/>
      <c r="D23" s="360"/>
      <c r="E23" s="355" t="s">
        <v>23</v>
      </c>
      <c r="F23" s="346" t="s">
        <v>121</v>
      </c>
      <c r="G23" s="346" t="s">
        <v>120</v>
      </c>
      <c r="H23" s="346" t="s">
        <v>119</v>
      </c>
      <c r="I23" s="348" t="s">
        <v>291</v>
      </c>
      <c r="J23" s="348" t="s">
        <v>292</v>
      </c>
      <c r="K23" s="348" t="s">
        <v>293</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15" t="s">
        <v>13</v>
      </c>
      <c r="AG24" s="115" t="s">
        <v>12</v>
      </c>
      <c r="AH24" s="95" t="s">
        <v>2</v>
      </c>
      <c r="AI24" s="95" t="s">
        <v>11</v>
      </c>
      <c r="AJ24" s="351"/>
      <c r="AK24" s="351"/>
      <c r="AL24" s="351"/>
      <c r="AM24" s="351"/>
      <c r="AN24" s="351"/>
      <c r="AO24" s="351"/>
      <c r="AP24" s="351"/>
      <c r="AQ24" s="369"/>
      <c r="AR24" s="345"/>
      <c r="AS24" s="345"/>
      <c r="AT24" s="345"/>
      <c r="AU24" s="345"/>
      <c r="AV24" s="35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63" t="s">
        <v>516</v>
      </c>
      <c r="B26" s="164" t="s">
        <v>517</v>
      </c>
      <c r="C26" s="165" t="s">
        <v>518</v>
      </c>
      <c r="D26" s="166" t="s">
        <v>519</v>
      </c>
      <c r="E26" s="167" t="s">
        <v>254</v>
      </c>
      <c r="F26" s="167" t="s">
        <v>254</v>
      </c>
      <c r="G26" s="167" t="s">
        <v>254</v>
      </c>
      <c r="H26" s="167" t="s">
        <v>254</v>
      </c>
      <c r="I26" s="167" t="s">
        <v>254</v>
      </c>
      <c r="J26" s="167" t="s">
        <v>254</v>
      </c>
      <c r="K26" s="167" t="s">
        <v>254</v>
      </c>
      <c r="L26" s="167" t="s">
        <v>254</v>
      </c>
      <c r="M26" s="165" t="s">
        <v>520</v>
      </c>
      <c r="N26" s="168" t="s">
        <v>521</v>
      </c>
      <c r="O26" s="164" t="s">
        <v>522</v>
      </c>
      <c r="P26" s="169">
        <v>2437</v>
      </c>
      <c r="Q26" s="165" t="s">
        <v>523</v>
      </c>
      <c r="R26" s="169">
        <v>2437</v>
      </c>
      <c r="S26" s="165" t="s">
        <v>524</v>
      </c>
      <c r="T26" s="165" t="s">
        <v>525</v>
      </c>
      <c r="U26" s="165">
        <v>4</v>
      </c>
      <c r="V26" s="165">
        <v>4</v>
      </c>
      <c r="W26" s="165" t="s">
        <v>526</v>
      </c>
      <c r="X26" s="169">
        <v>2072</v>
      </c>
      <c r="Y26" s="170"/>
      <c r="Z26" s="165">
        <v>1</v>
      </c>
      <c r="AA26" s="169">
        <v>2043</v>
      </c>
      <c r="AB26" s="169">
        <v>2043</v>
      </c>
      <c r="AC26" s="165" t="s">
        <v>526</v>
      </c>
      <c r="AD26" s="169">
        <v>2043</v>
      </c>
      <c r="AE26" s="169">
        <v>0</v>
      </c>
      <c r="AF26" s="166" t="s">
        <v>527</v>
      </c>
      <c r="AG26" s="165" t="s">
        <v>528</v>
      </c>
      <c r="AH26" s="165" t="s">
        <v>529</v>
      </c>
      <c r="AI26" s="165" t="s">
        <v>530</v>
      </c>
      <c r="AJ26" s="165" t="s">
        <v>531</v>
      </c>
      <c r="AK26" s="165" t="s">
        <v>532</v>
      </c>
      <c r="AL26" s="170"/>
      <c r="AM26" s="170"/>
      <c r="AN26" s="171"/>
      <c r="AO26" s="170"/>
      <c r="AP26" s="165" t="s">
        <v>533</v>
      </c>
      <c r="AQ26" s="165" t="s">
        <v>534</v>
      </c>
      <c r="AR26" s="165" t="s">
        <v>533</v>
      </c>
      <c r="AS26" s="165" t="s">
        <v>534</v>
      </c>
      <c r="AT26" s="165" t="s">
        <v>535</v>
      </c>
      <c r="AU26" s="170"/>
      <c r="AV26" s="165" t="s">
        <v>536</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5" t="s">
        <v>537</v>
      </c>
      <c r="X27" s="169">
        <v>2437</v>
      </c>
      <c r="Y27" s="172"/>
      <c r="Z27" s="165"/>
      <c r="AA27" s="169">
        <v>2051</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5" t="s">
        <v>538</v>
      </c>
      <c r="X28" s="169">
        <v>2316</v>
      </c>
      <c r="Y28" s="172"/>
      <c r="Z28" s="172"/>
      <c r="AA28" s="169">
        <v>2052</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5" t="s">
        <v>539</v>
      </c>
      <c r="X29" s="169">
        <v>2330</v>
      </c>
      <c r="Y29" s="172"/>
      <c r="Z29" s="172"/>
      <c r="AA29" s="169">
        <v>2330</v>
      </c>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s="205" customFormat="1" ht="63.75" x14ac:dyDescent="0.2">
      <c r="A30" s="198">
        <v>1</v>
      </c>
      <c r="B30" s="164" t="s">
        <v>517</v>
      </c>
      <c r="C30" s="165" t="s">
        <v>518</v>
      </c>
      <c r="D30" s="166" t="s">
        <v>519</v>
      </c>
      <c r="E30" s="167" t="s">
        <v>254</v>
      </c>
      <c r="F30" s="167" t="s">
        <v>254</v>
      </c>
      <c r="G30" s="167" t="s">
        <v>254</v>
      </c>
      <c r="H30" s="167" t="s">
        <v>254</v>
      </c>
      <c r="I30" s="167" t="s">
        <v>254</v>
      </c>
      <c r="J30" s="167" t="s">
        <v>254</v>
      </c>
      <c r="K30" s="167" t="s">
        <v>254</v>
      </c>
      <c r="L30" s="167" t="s">
        <v>254</v>
      </c>
      <c r="M30" s="199" t="s">
        <v>566</v>
      </c>
      <c r="N30" s="200" t="s">
        <v>567</v>
      </c>
      <c r="O30" s="164" t="s">
        <v>517</v>
      </c>
      <c r="P30" s="201" t="s">
        <v>568</v>
      </c>
      <c r="Q30" s="201" t="s">
        <v>569</v>
      </c>
      <c r="R30" s="201" t="s">
        <v>570</v>
      </c>
      <c r="S30" s="201" t="s">
        <v>571</v>
      </c>
      <c r="T30" s="201" t="s">
        <v>571</v>
      </c>
      <c r="U30" s="202">
        <v>1</v>
      </c>
      <c r="V30" s="202">
        <v>1</v>
      </c>
      <c r="W30" s="201" t="s">
        <v>572</v>
      </c>
      <c r="X30" s="202">
        <v>24862</v>
      </c>
      <c r="Y30" s="201" t="s">
        <v>573</v>
      </c>
      <c r="Z30" s="201" t="s">
        <v>574</v>
      </c>
      <c r="AA30" s="201" t="s">
        <v>254</v>
      </c>
      <c r="AB30" s="202">
        <v>24862</v>
      </c>
      <c r="AC30" s="201" t="s">
        <v>572</v>
      </c>
      <c r="AD30" s="203">
        <v>29834</v>
      </c>
      <c r="AE30" s="203">
        <v>29834</v>
      </c>
      <c r="AF30" s="201" t="s">
        <v>575</v>
      </c>
      <c r="AG30" s="201" t="s">
        <v>575</v>
      </c>
      <c r="AH30" s="201" t="s">
        <v>575</v>
      </c>
      <c r="AI30" s="201" t="s">
        <v>575</v>
      </c>
      <c r="AJ30" s="201" t="s">
        <v>575</v>
      </c>
      <c r="AK30" s="201" t="s">
        <v>575</v>
      </c>
      <c r="AL30" s="201" t="s">
        <v>576</v>
      </c>
      <c r="AM30" s="201" t="s">
        <v>576</v>
      </c>
      <c r="AN30" s="201" t="s">
        <v>576</v>
      </c>
      <c r="AO30" s="201" t="s">
        <v>576</v>
      </c>
      <c r="AP30" s="201" t="s">
        <v>573</v>
      </c>
      <c r="AQ30" s="204">
        <v>44648</v>
      </c>
      <c r="AR30" s="201" t="s">
        <v>568</v>
      </c>
      <c r="AS30" s="204">
        <v>43040</v>
      </c>
      <c r="AT30" s="204">
        <v>46022</v>
      </c>
      <c r="AU30" s="199"/>
      <c r="AV30" s="200"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D26:D30 A26:A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2"/>
  <sheetViews>
    <sheetView topLeftCell="A57" zoomScale="85" zoomScaleNormal="85" workbookViewId="0">
      <selection activeCell="B71" sqref="B71"/>
    </sheetView>
  </sheetViews>
  <sheetFormatPr defaultRowHeight="15" x14ac:dyDescent="0.25"/>
  <cols>
    <col min="1" max="1" width="58.7109375" customWidth="1"/>
    <col min="2" max="2" width="52.85546875" customWidth="1"/>
  </cols>
  <sheetData>
    <row r="1" spans="1:2" ht="18.75" x14ac:dyDescent="0.25">
      <c r="B1" s="29" t="s">
        <v>69</v>
      </c>
    </row>
    <row r="2" spans="1:2" ht="18.75" x14ac:dyDescent="0.3">
      <c r="B2" s="13" t="s">
        <v>10</v>
      </c>
    </row>
    <row r="3" spans="1:2" ht="18.75" x14ac:dyDescent="0.3">
      <c r="B3" s="13" t="s">
        <v>395</v>
      </c>
    </row>
    <row r="5" spans="1:2" ht="18.75" x14ac:dyDescent="0.3">
      <c r="A5" s="373" t="str">
        <f>'1. паспорт местоположение'!A5:C5</f>
        <v>Год раскрытия информации: 2026 год</v>
      </c>
      <c r="B5" s="373"/>
    </row>
    <row r="6" spans="1:2" ht="18.75" x14ac:dyDescent="0.3">
      <c r="A6" s="122"/>
      <c r="B6" s="122"/>
    </row>
    <row r="7" spans="1:2" ht="18.75" x14ac:dyDescent="0.25">
      <c r="A7" s="219" t="s">
        <v>9</v>
      </c>
      <c r="B7" s="219"/>
    </row>
    <row r="8" spans="1:2" ht="18.75" x14ac:dyDescent="0.25">
      <c r="A8" s="11"/>
      <c r="B8" s="11"/>
    </row>
    <row r="9" spans="1:2" ht="15.75" x14ac:dyDescent="0.25">
      <c r="A9" s="374" t="s">
        <v>418</v>
      </c>
      <c r="B9" s="374"/>
    </row>
    <row r="10" spans="1:2" ht="18.75" x14ac:dyDescent="0.25">
      <c r="A10" s="370" t="s">
        <v>8</v>
      </c>
      <c r="B10" s="370"/>
    </row>
    <row r="11" spans="1:2" ht="18.75" x14ac:dyDescent="0.25">
      <c r="A11" s="11"/>
      <c r="B11" s="11"/>
    </row>
    <row r="12" spans="1:2" ht="15.75" x14ac:dyDescent="0.25">
      <c r="A12" s="375" t="str">
        <f>'7. Паспорт отчет о закупке'!A12:AV12</f>
        <v>L_TP1100.VL.0046</v>
      </c>
      <c r="B12" s="375"/>
    </row>
    <row r="13" spans="1:2" ht="18.75" x14ac:dyDescent="0.25">
      <c r="A13" s="370" t="s">
        <v>7</v>
      </c>
      <c r="B13" s="370"/>
    </row>
    <row r="14" spans="1:2" ht="18.75" x14ac:dyDescent="0.25">
      <c r="A14" s="10"/>
      <c r="B14" s="10"/>
    </row>
    <row r="15" spans="1:2" ht="59.25" customHeight="1" x14ac:dyDescent="0.25">
      <c r="A15" s="371"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371"/>
    </row>
    <row r="16" spans="1:2" ht="18.75" x14ac:dyDescent="0.25">
      <c r="A16" s="370" t="s">
        <v>6</v>
      </c>
      <c r="B16" s="370"/>
    </row>
    <row r="17" spans="1:2" ht="15.75" x14ac:dyDescent="0.25">
      <c r="A17" s="92"/>
      <c r="B17" s="123"/>
    </row>
    <row r="18" spans="1:2" ht="30" customHeight="1" x14ac:dyDescent="0.25">
      <c r="A18" s="372" t="s">
        <v>368</v>
      </c>
      <c r="B18" s="372"/>
    </row>
    <row r="19" spans="1:2" ht="30" customHeight="1" x14ac:dyDescent="0.25">
      <c r="A19" s="161"/>
      <c r="B19" s="161"/>
    </row>
    <row r="20" spans="1:2" ht="15.75" thickBot="1" x14ac:dyDescent="0.3"/>
    <row r="21" spans="1:2" ht="67.5" customHeight="1" x14ac:dyDescent="0.25">
      <c r="A21" s="124" t="s">
        <v>396</v>
      </c>
      <c r="B21" s="125" t="s">
        <v>496</v>
      </c>
    </row>
    <row r="22" spans="1:2" ht="28.5" x14ac:dyDescent="0.25">
      <c r="A22" s="126" t="s">
        <v>261</v>
      </c>
      <c r="B22" s="127" t="s">
        <v>415</v>
      </c>
    </row>
    <row r="23" spans="1:2" x14ac:dyDescent="0.25">
      <c r="A23" s="126" t="s">
        <v>242</v>
      </c>
      <c r="B23" s="128" t="s">
        <v>397</v>
      </c>
    </row>
    <row r="24" spans="1:2" x14ac:dyDescent="0.25">
      <c r="A24" s="126" t="s">
        <v>262</v>
      </c>
      <c r="B24" s="118" t="s">
        <v>542</v>
      </c>
    </row>
    <row r="25" spans="1:2" x14ac:dyDescent="0.25">
      <c r="A25" s="129" t="s">
        <v>263</v>
      </c>
      <c r="B25" s="127">
        <v>2027</v>
      </c>
    </row>
    <row r="26" spans="1:2" ht="28.5" x14ac:dyDescent="0.25">
      <c r="A26" s="129" t="s">
        <v>264</v>
      </c>
      <c r="B26" s="118" t="str">
        <f>'3.3 паспорт описание'!C30</f>
        <v>П</v>
      </c>
    </row>
    <row r="27" spans="1:2" ht="28.5" x14ac:dyDescent="0.25">
      <c r="A27" s="116" t="s">
        <v>590</v>
      </c>
      <c r="B27" s="206">
        <v>44.7169739018995</v>
      </c>
    </row>
    <row r="28" spans="1:2" ht="30" x14ac:dyDescent="0.25">
      <c r="A28" s="117" t="s">
        <v>265</v>
      </c>
      <c r="B28" s="131" t="s">
        <v>540</v>
      </c>
    </row>
    <row r="29" spans="1:2" ht="28.5" x14ac:dyDescent="0.25">
      <c r="A29" s="116" t="s">
        <v>266</v>
      </c>
      <c r="B29" s="206">
        <v>31.876999999999999</v>
      </c>
    </row>
    <row r="30" spans="1:2" ht="28.5" x14ac:dyDescent="0.25">
      <c r="A30" s="173" t="s">
        <v>267</v>
      </c>
      <c r="B30" s="207">
        <v>31.876999999999999</v>
      </c>
    </row>
    <row r="31" spans="1:2" x14ac:dyDescent="0.25">
      <c r="A31" s="117" t="s">
        <v>268</v>
      </c>
      <c r="B31" s="118"/>
    </row>
    <row r="32" spans="1:2" ht="30" customHeight="1" thickBot="1" x14ac:dyDescent="0.3">
      <c r="A32" s="119" t="s">
        <v>393</v>
      </c>
      <c r="B32" s="159">
        <v>31.876999999999999</v>
      </c>
    </row>
    <row r="33" spans="1:2" s="130" customFormat="1" ht="45" customHeight="1" x14ac:dyDescent="0.25">
      <c r="A33" s="174" t="s">
        <v>541</v>
      </c>
      <c r="B33" s="208">
        <v>29.834</v>
      </c>
    </row>
    <row r="34" spans="1:2" s="130" customFormat="1" x14ac:dyDescent="0.25">
      <c r="A34" s="120" t="s">
        <v>269</v>
      </c>
      <c r="B34" s="121">
        <f>B33/B27*100</f>
        <v>66.717394753612126</v>
      </c>
    </row>
    <row r="35" spans="1:2" s="130" customFormat="1" x14ac:dyDescent="0.25">
      <c r="A35" s="120" t="s">
        <v>270</v>
      </c>
      <c r="B35" s="160">
        <v>0.23499999999999999</v>
      </c>
    </row>
    <row r="36" spans="1:2" s="130" customFormat="1" x14ac:dyDescent="0.25">
      <c r="A36" s="120" t="s">
        <v>271</v>
      </c>
      <c r="B36" s="160">
        <v>0</v>
      </c>
    </row>
    <row r="37" spans="1:2" s="130" customFormat="1" ht="45" customHeight="1" x14ac:dyDescent="0.25">
      <c r="A37" s="174" t="s">
        <v>541</v>
      </c>
      <c r="B37" s="208">
        <v>2.0430000000000001</v>
      </c>
    </row>
    <row r="38" spans="1:2" s="130" customFormat="1" x14ac:dyDescent="0.25">
      <c r="A38" s="120" t="s">
        <v>269</v>
      </c>
      <c r="B38" s="121">
        <v>5.3</v>
      </c>
    </row>
    <row r="39" spans="1:2" s="130" customFormat="1" x14ac:dyDescent="0.25">
      <c r="A39" s="120" t="s">
        <v>270</v>
      </c>
      <c r="B39" s="160">
        <v>0</v>
      </c>
    </row>
    <row r="40" spans="1:2" s="130" customFormat="1" x14ac:dyDescent="0.25">
      <c r="A40" s="120" t="s">
        <v>271</v>
      </c>
      <c r="B40" s="160">
        <v>0</v>
      </c>
    </row>
    <row r="41" spans="1:2" ht="45" customHeight="1" thickBot="1" x14ac:dyDescent="0.3">
      <c r="A41" s="119" t="s">
        <v>398</v>
      </c>
      <c r="B41" s="159">
        <v>0</v>
      </c>
    </row>
    <row r="42" spans="1:2" s="130" customFormat="1" x14ac:dyDescent="0.25">
      <c r="A42" s="120" t="s">
        <v>399</v>
      </c>
      <c r="B42" s="121" t="s">
        <v>391</v>
      </c>
    </row>
    <row r="43" spans="1:2" s="130" customFormat="1" x14ac:dyDescent="0.25">
      <c r="A43" s="120" t="s">
        <v>269</v>
      </c>
      <c r="B43" s="121" t="s">
        <v>391</v>
      </c>
    </row>
    <row r="44" spans="1:2" s="130" customFormat="1" x14ac:dyDescent="0.25">
      <c r="A44" s="120" t="s">
        <v>270</v>
      </c>
      <c r="B44" s="121" t="s">
        <v>391</v>
      </c>
    </row>
    <row r="45" spans="1:2" s="130" customFormat="1" x14ac:dyDescent="0.25">
      <c r="A45" s="120" t="s">
        <v>271</v>
      </c>
      <c r="B45" s="121" t="s">
        <v>391</v>
      </c>
    </row>
    <row r="46" spans="1:2" ht="29.25" thickBot="1" x14ac:dyDescent="0.3">
      <c r="A46" s="119" t="s">
        <v>400</v>
      </c>
      <c r="B46" s="159">
        <v>0</v>
      </c>
    </row>
    <row r="47" spans="1:2" s="130" customFormat="1" ht="30" x14ac:dyDescent="0.25">
      <c r="A47" s="120" t="s">
        <v>578</v>
      </c>
      <c r="B47" s="121"/>
    </row>
    <row r="48" spans="1:2" s="130" customFormat="1" x14ac:dyDescent="0.25">
      <c r="A48" s="120" t="s">
        <v>269</v>
      </c>
      <c r="B48" s="121"/>
    </row>
    <row r="49" spans="1:2" s="130" customFormat="1" x14ac:dyDescent="0.25">
      <c r="A49" s="120" t="s">
        <v>270</v>
      </c>
      <c r="B49" s="160"/>
    </row>
    <row r="50" spans="1:2" s="130" customFormat="1" x14ac:dyDescent="0.25">
      <c r="A50" s="120" t="s">
        <v>271</v>
      </c>
      <c r="B50" s="160"/>
    </row>
    <row r="51" spans="1:2" ht="29.25" thickBot="1" x14ac:dyDescent="0.3">
      <c r="A51" s="119" t="s">
        <v>272</v>
      </c>
      <c r="B51" s="158" t="s">
        <v>391</v>
      </c>
    </row>
    <row r="52" spans="1:2" s="130" customFormat="1" x14ac:dyDescent="0.25">
      <c r="A52" s="120" t="s">
        <v>268</v>
      </c>
      <c r="B52" s="121" t="s">
        <v>391</v>
      </c>
    </row>
    <row r="53" spans="1:2" s="130" customFormat="1" x14ac:dyDescent="0.25">
      <c r="A53" s="120" t="s">
        <v>401</v>
      </c>
      <c r="B53" s="121" t="s">
        <v>391</v>
      </c>
    </row>
    <row r="54" spans="1:2" s="130" customFormat="1" x14ac:dyDescent="0.25">
      <c r="A54" s="120" t="s">
        <v>402</v>
      </c>
      <c r="B54" s="121" t="s">
        <v>391</v>
      </c>
    </row>
    <row r="55" spans="1:2" s="130" customFormat="1" ht="30" x14ac:dyDescent="0.25">
      <c r="A55" s="120" t="s">
        <v>403</v>
      </c>
      <c r="B55" s="121" t="s">
        <v>391</v>
      </c>
    </row>
    <row r="56" spans="1:2" ht="15.75" thickBot="1" x14ac:dyDescent="0.3">
      <c r="A56" s="119" t="s">
        <v>273</v>
      </c>
      <c r="B56" s="211">
        <f>B57/B27*100</f>
        <v>0.52552751113155616</v>
      </c>
    </row>
    <row r="57" spans="1:2" ht="15.75" thickBot="1" x14ac:dyDescent="0.3">
      <c r="A57" s="119" t="s">
        <v>274</v>
      </c>
      <c r="B57" s="159">
        <v>0.23499999999999999</v>
      </c>
    </row>
    <row r="58" spans="1:2" ht="15.75" thickBot="1" x14ac:dyDescent="0.3">
      <c r="A58" s="119" t="s">
        <v>275</v>
      </c>
      <c r="B58" s="158">
        <v>0</v>
      </c>
    </row>
    <row r="59" spans="1:2" ht="15.75" thickBot="1" x14ac:dyDescent="0.3">
      <c r="A59" s="119" t="s">
        <v>276</v>
      </c>
      <c r="B59" s="159">
        <v>0</v>
      </c>
    </row>
    <row r="60" spans="1:2" ht="15.75" thickBot="1" x14ac:dyDescent="0.3">
      <c r="A60" s="119" t="s">
        <v>277</v>
      </c>
      <c r="B60" s="158" t="s">
        <v>391</v>
      </c>
    </row>
    <row r="61" spans="1:2" s="130" customFormat="1" ht="35.25" customHeight="1" x14ac:dyDescent="0.25">
      <c r="A61" s="120" t="s">
        <v>278</v>
      </c>
      <c r="B61" s="121" t="s">
        <v>510</v>
      </c>
    </row>
    <row r="62" spans="1:2" s="130" customFormat="1" ht="45" x14ac:dyDescent="0.25">
      <c r="A62" s="120" t="s">
        <v>279</v>
      </c>
      <c r="B62" s="121" t="s">
        <v>579</v>
      </c>
    </row>
    <row r="63" spans="1:2" s="130" customFormat="1" x14ac:dyDescent="0.25">
      <c r="A63" s="120" t="s">
        <v>280</v>
      </c>
      <c r="B63" s="121"/>
    </row>
    <row r="64" spans="1:2" s="130" customFormat="1" x14ac:dyDescent="0.25">
      <c r="A64" s="120" t="s">
        <v>515</v>
      </c>
      <c r="B64" s="121"/>
    </row>
    <row r="65" spans="1:2" s="130" customFormat="1" x14ac:dyDescent="0.25">
      <c r="A65" s="120" t="s">
        <v>281</v>
      </c>
      <c r="B65" s="121" t="s">
        <v>391</v>
      </c>
    </row>
    <row r="66" spans="1:2" ht="29.25" thickBot="1" x14ac:dyDescent="0.3">
      <c r="A66" s="119" t="s">
        <v>282</v>
      </c>
      <c r="B66" s="177" t="s">
        <v>503</v>
      </c>
    </row>
    <row r="67" spans="1:2" ht="29.25" thickBot="1" x14ac:dyDescent="0.3">
      <c r="A67" s="119" t="s">
        <v>283</v>
      </c>
      <c r="B67" s="177" t="s">
        <v>503</v>
      </c>
    </row>
    <row r="68" spans="1:2" s="130" customFormat="1" x14ac:dyDescent="0.25">
      <c r="A68" s="120" t="s">
        <v>268</v>
      </c>
      <c r="B68" s="121" t="s">
        <v>391</v>
      </c>
    </row>
    <row r="69" spans="1:2" s="130" customFormat="1" x14ac:dyDescent="0.25">
      <c r="A69" s="120" t="s">
        <v>404</v>
      </c>
      <c r="B69" s="121"/>
    </row>
    <row r="70" spans="1:2" s="130" customFormat="1" x14ac:dyDescent="0.25">
      <c r="A70" s="120" t="s">
        <v>405</v>
      </c>
      <c r="B70" s="121"/>
    </row>
    <row r="71" spans="1:2" ht="15.75" thickBot="1" x14ac:dyDescent="0.3">
      <c r="A71" s="119" t="s">
        <v>284</v>
      </c>
      <c r="B71" s="177" t="s">
        <v>385</v>
      </c>
    </row>
    <row r="72" spans="1:2" ht="15.75" thickBot="1" x14ac:dyDescent="0.3">
      <c r="A72" s="119" t="s">
        <v>285</v>
      </c>
      <c r="B72" s="177" t="s">
        <v>385</v>
      </c>
    </row>
    <row r="73" spans="1:2" s="130" customFormat="1" x14ac:dyDescent="0.25">
      <c r="A73" s="120" t="s">
        <v>406</v>
      </c>
      <c r="B73" s="132"/>
    </row>
    <row r="74" spans="1:2" s="130" customFormat="1" x14ac:dyDescent="0.25">
      <c r="A74" s="120" t="s">
        <v>407</v>
      </c>
      <c r="B74" s="121" t="s">
        <v>391</v>
      </c>
    </row>
    <row r="75" spans="1:2" s="130" customFormat="1" x14ac:dyDescent="0.25">
      <c r="A75" s="120" t="s">
        <v>408</v>
      </c>
      <c r="B75" s="121" t="s">
        <v>391</v>
      </c>
    </row>
    <row r="76" spans="1:2" ht="30.75" thickBot="1" x14ac:dyDescent="0.3">
      <c r="A76" s="119" t="s">
        <v>286</v>
      </c>
      <c r="B76" s="178" t="s">
        <v>509</v>
      </c>
    </row>
    <row r="77" spans="1:2" ht="29.25" thickBot="1" x14ac:dyDescent="0.3">
      <c r="A77" s="119" t="s">
        <v>287</v>
      </c>
      <c r="B77" s="133"/>
    </row>
    <row r="78" spans="1:2" s="130" customFormat="1" x14ac:dyDescent="0.25">
      <c r="A78" s="120" t="s">
        <v>409</v>
      </c>
      <c r="B78" s="121"/>
    </row>
    <row r="79" spans="1:2" s="130" customFormat="1" ht="28.5" customHeight="1" x14ac:dyDescent="0.25">
      <c r="A79" s="120" t="s">
        <v>410</v>
      </c>
      <c r="B79" s="121" t="s">
        <v>391</v>
      </c>
    </row>
    <row r="80" spans="1:2" s="130" customFormat="1" x14ac:dyDescent="0.25">
      <c r="A80" s="120" t="s">
        <v>411</v>
      </c>
      <c r="B80" s="121" t="s">
        <v>391</v>
      </c>
    </row>
    <row r="81" spans="1:2" s="130" customFormat="1" x14ac:dyDescent="0.25">
      <c r="A81" s="120" t="s">
        <v>412</v>
      </c>
      <c r="B81" s="121" t="s">
        <v>391</v>
      </c>
    </row>
    <row r="82" spans="1:2" s="130" customFormat="1" x14ac:dyDescent="0.25">
      <c r="A82" s="120" t="s">
        <v>413</v>
      </c>
      <c r="B82"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2018-12-22T06:41:28Z</cp:lastPrinted>
  <dcterms:created xsi:type="dcterms:W3CDTF">2015-08-16T15:31:05Z</dcterms:created>
  <dcterms:modified xsi:type="dcterms:W3CDTF">2026-04-28T12:44:20Z</dcterms:modified>
</cp:coreProperties>
</file>