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L_TP3300.PS.0115\"/>
    </mc:Choice>
  </mc:AlternateContent>
  <bookViews>
    <workbookView xWindow="0" yWindow="0" windowWidth="23040" windowHeight="1051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73" i="29" l="1"/>
  <c r="B22" i="29" l="1"/>
  <c r="B21" i="29"/>
  <c r="A5" i="28"/>
  <c r="A12" i="14" l="1"/>
  <c r="A15" i="14"/>
  <c r="A14" i="15"/>
  <c r="A15" i="29" l="1"/>
  <c r="A12" i="29"/>
  <c r="A15" i="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<sst xmlns="http://schemas.openxmlformats.org/spreadsheetml/2006/main" count="1161" uniqueCount="600">
  <si>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</si>
  <si>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</si>
  <si>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</si>
  <si>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</si>
  <si>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</si>
  <si>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</si>
  <si>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</si>
  <si>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</si>
  <si>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</si>
  <si>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</si>
  <si>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</si>
  <si>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</si>
  <si>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</si>
  <si>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</si>
  <si>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</si>
  <si>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</si>
  <si>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</si>
  <si>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</si>
  <si>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</si>
  <si>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</si>
  <si>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</si>
  <si>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</si>
  <si>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</si>
  <si>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</si>
  <si>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</si>
  <si>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</si>
  <si>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</si>
  <si>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</si>
  <si>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</si>
  <si>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</si>
  <si>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</si>
  <si>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</si>
  <si>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</si>
  <si>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</si>
  <si>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</si>
  <si>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</si>
  <si>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</si>
  <si>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</si>
  <si>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</si>
  <si>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</si>
  <si>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</si>
  <si>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</si>
  <si>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</si>
  <si>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</si>
  <si>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</si>
  <si>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</si>
  <si>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</si>
  <si>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</si>
  <si>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</si>
  <si>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</si>
  <si>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</si>
  <si>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</si>
  <si>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</si>
  <si>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</si>
  <si>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</si>
  <si>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</si>
  <si>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</si>
  <si>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</si>
  <si>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</si>
  <si>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</si>
  <si>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</si>
  <si>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</si>
  <si>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</si>
  <si>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</si>
  <si>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</si>
  <si>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</si>
  <si>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</si>
  <si>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</si>
  <si>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</si>
  <si>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</si>
  <si>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</si>
  <si>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</si>
  <si>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</si>
  <si>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</si>
  <si>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</si>
  <si>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</si>
  <si>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</si>
  <si>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</si>
  <si>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</si>
  <si>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</si>
  <si>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</si>
  <si>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</si>
  <si>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</si>
  <si>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</si>
  <si>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</si>
  <si>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</si>
  <si>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</si>
  <si>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</si>
  <si>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</si>
  <si>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</si>
  <si>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</si>
  <si>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</si>
  <si>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</si>
  <si>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</si>
  <si>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</si>
  <si>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</si>
  <si>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</si>
  <si>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</si>
  <si>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</si>
  <si>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</si>
  <si>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</si>
  <si>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</si>
  <si>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</si>
  <si>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</si>
  <si>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</si>
  <si>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</si>
  <si>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</si>
  <si>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</si>
  <si>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</si>
  <si>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</si>
  <si>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</si>
  <si>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</si>
  <si>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</si>
  <si>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</si>
  <si>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</si>
  <si>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</si>
  <si>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</si>
  <si>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</si>
  <si>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</si>
  <si>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</si>
  <si>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</si>
  <si>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</si>
  <si>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</si>
  <si>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</si>
  <si>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</si>
  <si>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</si>
  <si>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</si>
  <si>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</si>
  <si>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</si>
  <si>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</si>
  <si>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</si>
  <si>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</si>
  <si>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</si>
  <si>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</si>
  <si>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</si>
  <si>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</si>
  <si>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</si>
  <si>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</si>
  <si>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</si>
  <si>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</si>
  <si>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</si>
  <si>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</si>
  <si>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</si>
  <si>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</si>
  <si>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</si>
  <si>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</si>
  <si>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</si>
  <si>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</si>
  <si>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</si>
  <si>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</si>
  <si>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</si>
  <si>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</si>
  <si>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</si>
  <si>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</si>
  <si>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</si>
  <si>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</si>
  <si>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</si>
  <si>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</si>
  <si>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</si>
  <si>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</si>
  <si>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</si>
  <si>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</si>
  <si>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</si>
  <si>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</si>
  <si>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</si>
  <si>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</si>
  <si>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</si>
  <si>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</si>
  <si>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</si>
  <si>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</si>
  <si>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</si>
  <si>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</si>
  <si>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</si>
  <si>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</si>
  <si>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</si>
  <si>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</si>
  <si>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</si>
  <si>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</si>
  <si>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</si>
  <si>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</si>
  <si>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</si>
  <si>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</si>
  <si>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</si>
  <si>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</si>
  <si>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</si>
  <si>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</si>
  <si>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</si>
  <si>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</si>
  <si>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</si>
  <si>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</si>
  <si>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</si>
  <si>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</si>
  <si>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</si>
  <si>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</si>
  <si>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</si>
  <si>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</si>
  <si>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</si>
  <si>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</si>
  <si>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</si>
  <si>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</si>
  <si>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</si>
  <si>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</si>
  <si>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</si>
  <si>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</si>
  <si>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</si>
  <si>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</si>
  <si>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</si>
  <si>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</si>
  <si>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</si>
  <si>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</si>
  <si>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</si>
  <si>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</si>
  <si>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</si>
  <si>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</si>
  <si>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</si>
  <si>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</si>
  <si>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</si>
  <si>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</si>
  <si>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</si>
  <si>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</si>
  <si>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</si>
  <si>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</si>
  <si>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</si>
  <si>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</si>
  <si>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</si>
  <si>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</si>
  <si>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</si>
  <si>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</si>
  <si>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</si>
  <si>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</si>
  <si>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</si>
  <si>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</si>
  <si>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</si>
  <si>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</si>
  <si>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</si>
  <si>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</si>
  <si>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</si>
  <si>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</si>
  <si>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</si>
  <si>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</si>
  <si>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</si>
  <si>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</si>
  <si>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</si>
  <si>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</si>
  <si>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</si>
  <si>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</si>
  <si>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</si>
  <si>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</si>
  <si>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</si>
  <si>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</si>
  <si>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</si>
  <si>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</si>
  <si>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</si>
  <si>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</si>
  <si>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</si>
  <si>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</si>
  <si>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</si>
  <si>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</si>
  <si>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</si>
  <si>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</si>
  <si>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</si>
  <si>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</si>
  <si>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</si>
  <si>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</si>
  <si>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</si>
  <si>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</si>
  <si>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</si>
  <si>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</si>
  <si>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</si>
  <si>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</si>
  <si>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</si>
  <si>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</si>
  <si>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</si>
  <si>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</si>
  <si>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</si>
  <si>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</si>
  <si>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</si>
  <si>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</si>
  <si>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</si>
  <si>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</si>
  <si>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</si>
  <si>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</si>
  <si>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</si>
  <si>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</si>
  <si>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</si>
  <si>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</si>
  <si>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</si>
  <si>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</si>
  <si>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</si>
  <si>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</si>
  <si>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</si>
  <si>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</si>
  <si>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</si>
  <si>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</si>
  <si>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</si>
  <si>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</si>
  <si>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</si>
  <si>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</si>
  <si>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</si>
  <si>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</si>
  <si>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</si>
  <si>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</si>
  <si>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</si>
  <si>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</si>
  <si>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</si>
  <si>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</si>
  <si>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</si>
  <si>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</si>
  <si>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</si>
  <si>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</si>
  <si>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</si>
  <si>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</si>
  <si>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</si>
  <si>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</si>
  <si>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</si>
  <si>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</si>
  <si>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</si>
  <si>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</si>
  <si>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</si>
  <si>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</si>
  <si>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</si>
  <si>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</si>
  <si>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</si>
  <si>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</si>
  <si>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</si>
  <si>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</si>
  <si>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</si>
  <si>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</si>
  <si>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</si>
  <si>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</si>
  <si>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</si>
  <si>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</si>
  <si>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</si>
  <si>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</si>
  <si>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</si>
  <si>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</si>
  <si>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</si>
  <si>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</si>
  <si>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</si>
  <si>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</si>
  <si>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</si>
  <si>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</si>
  <si>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</si>
  <si>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</si>
  <si>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</si>
  <si>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</si>
  <si>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</si>
  <si>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</si>
  <si>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</si>
  <si>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</si>
  <si>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</si>
  <si>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</si>
  <si>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</si>
  <si>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</si>
  <si>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</si>
  <si>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</si>
  <si>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</si>
  <si>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</si>
  <si>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</si>
  <si>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</si>
  <si>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</si>
  <si>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</si>
  <si>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</si>
  <si>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</si>
  <si>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</si>
  <si>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</si>
  <si>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</si>
  <si>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</si>
  <si>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</si>
  <si>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</si>
  <si>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</si>
  <si>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</si>
  <si>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</si>
  <si>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</si>
  <si>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</si>
  <si>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</si>
  <si>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</si>
  <si>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</si>
  <si>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</si>
  <si>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</si>
  <si>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</si>
  <si>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</si>
  <si>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</si>
  <si>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</si>
  <si>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</si>
  <si>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</si>
  <si>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</si>
  <si>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</si>
  <si>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</si>
  <si>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</si>
  <si>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</si>
  <si>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</si>
  <si>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</si>
  <si>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</si>
  <si>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</si>
  <si>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</si>
  <si>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</si>
  <si>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</si>
  <si>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</si>
  <si>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</si>
  <si>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</si>
  <si>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</si>
  <si>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</si>
  <si>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</si>
  <si>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</si>
  <si>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</si>
  <si>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</si>
  <si>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Бурдун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</si>
  <si>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</si>
  <si>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</si>
  <si>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</si>
  <si>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</si>
  <si>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</si>
  <si>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</si>
  <si>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</si>
  <si>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</si>
  <si>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</si>
  <si>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</si>
  <si>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</si>
  <si>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</si>
  <si>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</si>
  <si>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</si>
  <si>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</si>
  <si>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</si>
  <si>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</si>
  <si>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</si>
  <si>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</si>
  <si>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</si>
  <si>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</si>
  <si>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</si>
  <si>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</si>
  <si>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</si>
  <si>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</si>
  <si>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</si>
  <si>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</si>
  <si>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</si>
  <si>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</si>
  <si>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</si>
  <si>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</si>
  <si>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</si>
  <si>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</si>
  <si>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</si>
  <si>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</si>
  <si>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</si>
  <si>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</si>
  <si>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</si>
  <si>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</si>
  <si>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</si>
  <si>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</si>
  <si>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</si>
  <si>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</si>
  <si>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</si>
  <si>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</si>
  <si>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</si>
  <si>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</si>
  <si>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</si>
  <si>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</si>
  <si>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</si>
  <si>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</si>
  <si>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</si>
  <si>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</si>
  <si>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</si>
  <si>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</si>
  <si>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</si>
  <si>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</si>
  <si>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</si>
  <si>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</si>
  <si>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</si>
  <si>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</si>
  <si>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</si>
  <si>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</si>
  <si>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</si>
  <si>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</si>
  <si>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</si>
  <si>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</si>
  <si>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</si>
  <si>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</si>
  <si>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</si>
  <si>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</si>
  <si>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</si>
  <si>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</si>
  <si>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</si>
  <si>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</si>
  <si>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</si>
  <si>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</si>
  <si>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</si>
  <si>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</si>
  <si>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</si>
  <si>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</si>
  <si>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</si>
  <si>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</si>
  <si>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</si>
  <si>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</si>
  <si>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</si>
  <si>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</si>
  <si>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</si>
  <si>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</si>
  <si>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</si>
  <si>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</si>
  <si>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</si>
  <si>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</si>
  <si>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</si>
  <si>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</si>
  <si>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</si>
  <si>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</si>
  <si>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</si>
  <si>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</si>
  <si>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</si>
  <si>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</si>
  <si>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</si>
  <si>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</si>
  <si>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</si>
  <si>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</si>
  <si>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</si>
  <si>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</si>
  <si>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</si>
  <si>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</si>
  <si>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</si>
  <si>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</si>
  <si>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</si>
  <si>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</si>
  <si>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</si>
  <si>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</si>
  <si>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</si>
  <si>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</si>
  <si>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</si>
  <si>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</si>
  <si>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</si>
  <si>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</si>
  <si>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</si>
  <si>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</si>
  <si>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</si>
  <si>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</si>
  <si>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1.185.315,74 руб. с НДС.</t>
  </si>
  <si>
    <t>ОАО "ИДЦ"</t>
  </si>
  <si>
    <t>ООО "Северный Стандарт"</t>
  </si>
  <si>
    <t>ООО "ГК "СвязьИнфоПроект"</t>
  </si>
  <si>
    <t xml:space="preserve">ИА АО "Россети Тюмень" </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</si>
  <si>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</si>
  <si>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</si>
  <si>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</si>
  <si>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</si>
  <si>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</si>
  <si>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</si>
  <si>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</si>
  <si>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</si>
  <si>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</si>
  <si>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</si>
  <si>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</si>
  <si>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</si>
  <si>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</si>
  <si>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</si>
  <si>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</si>
  <si>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</si>
  <si>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</si>
  <si>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</si>
  <si>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</si>
  <si>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</si>
  <si>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</si>
  <si>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</si>
  <si>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</si>
  <si>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плановвой (полной) стоимости</t>
  </si>
  <si>
    <t xml:space="preserve">Шкаф ЦК ПС </t>
  </si>
  <si>
    <t>ПС Бурдун</t>
  </si>
  <si>
    <t>н.д.</t>
  </si>
  <si>
    <t>С</t>
  </si>
  <si>
    <t>+</t>
  </si>
  <si>
    <t>8,690 млн.руб./шт.</t>
  </si>
  <si>
    <t>объем заключенного договора PD01.3000.2023.3533 от 17.11.2023 . ООО "ЗапСибЭнерго"    в ценах 2023 года с НДС, млн. руб</t>
  </si>
  <si>
    <t xml:space="preserve"> ООО "ЗапСибЭнерго"</t>
  </si>
  <si>
    <t>2023.0677</t>
  </si>
  <si>
    <t>СМР</t>
  </si>
  <si>
    <t>Выполнение строительно-монтажных работ по модернизации систем компенсации емкостных токов на ПС 110 кВ Бурдун длянужд филиала АО Росети Тюмень Тюменские электрические сети.</t>
  </si>
  <si>
    <t>ВЗ</t>
  </si>
  <si>
    <t>ОК ЕП</t>
  </si>
  <si>
    <t>ООО "ЗапСибЭнерго"</t>
  </si>
  <si>
    <t>www.rts-tender.ru</t>
  </si>
  <si>
    <t>12.09.2023</t>
  </si>
  <si>
    <t>13.09.2023</t>
  </si>
  <si>
    <t>13.10.2023</t>
  </si>
  <si>
    <t>31.10.2023</t>
  </si>
  <si>
    <t>2853852</t>
  </si>
  <si>
    <t>п.7.5.3.</t>
  </si>
  <si>
    <t>Закупочная комиссия</t>
  </si>
  <si>
    <t>32312760671/2023.0677-3</t>
  </si>
  <si>
    <t>24.10.2023</t>
  </si>
  <si>
    <t>17.11.2023</t>
  </si>
  <si>
    <t>27.11.2023</t>
  </si>
  <si>
    <t>31.12.2024</t>
  </si>
  <si>
    <t>Год 2028</t>
  </si>
  <si>
    <t>нд</t>
  </si>
  <si>
    <t>Срок реализации не наступил</t>
  </si>
  <si>
    <t>Реализация проекта в срок</t>
  </si>
  <si>
    <t>Отсутствуют</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</si>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</sst>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_ ;\-0\ "/>
    <numFmt numFmtId="174" formatCode="000000"/>
  </numFmts>
  <fonts count="76"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5"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5" fillId="0" borderId="0" applyFont="0" applyFill="0" applyBorder="0" applyAlignment="0" applyProtection="0"/>
    <xf numFmtId="0" fontId="65" fillId="0" borderId="0"/>
    <xf numFmtId="165" fontId="65" fillId="0" borderId="0" applyFont="0" applyFill="0" applyBorder="0" applyAlignment="0" applyProtection="0"/>
    <xf numFmtId="164" fontId="2" fillId="0" borderId="0" applyFont="0" applyFill="0" applyBorder="0" applyAlignment="0" applyProtection="0"/>
    <xf numFmtId="0" fontId="2" fillId="0" borderId="0"/>
    <xf numFmtId="0" fontId="66" fillId="0" borderId="0"/>
    <xf numFmtId="0" fontId="65"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xf numFmtId="0" fontId="12" fillId="0" borderId="0" xfId="2" applyFont="1" applyFill="1"/>
    <xf numFmtId="0" fontId="12" fillId="0" borderId="0" xfId="2" applyFont="1" applyFill="1" applyBorder="1" applyAlignment="1"/>
    <xf numFmtId="0" fontId="12" fillId="0" borderId="0" xfId="2" applyFont="1" applyFill="1" applyBorder="1"/>
    <xf numFmtId="0" fontId="12" fillId="0" borderId="0" xfId="2" applyFont="1" applyFill="1" applyBorder="1" applyAlignment="1">
      <alignment horizontal="center" vertical="center" wrapText="1"/>
    </xf>
    <xf numFmtId="0" fontId="12" fillId="0" borderId="0" xfId="2" applyFont="1" applyFill="1" applyBorder="1" applyAlignment="1">
      <alignment horizontal="left" vertical="center" wrapText="1"/>
    </xf>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12" fillId="0" borderId="0" xfId="41" applyFont="1" applyFill="1"/>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0" borderId="1" xfId="0" applyNumberFormat="1" applyFont="1" applyFill="1" applyBorder="1" applyAlignment="1">
      <alignment horizontal="center" vertical="center"/>
    </xf>
    <xf numFmtId="14" fontId="47" fillId="25" borderId="1" xfId="2" applyNumberFormat="1" applyFont="1" applyFill="1" applyBorder="1" applyAlignment="1">
      <alignment horizontal="center" vertical="center"/>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3"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2" fillId="0" borderId="52" xfId="2" applyNumberFormat="1" applyFont="1" applyFill="1" applyBorder="1" applyAlignment="1">
      <alignment horizontal="justify"/>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0" fontId="40" fillId="27" borderId="51" xfId="0" applyFont="1" applyFill="1" applyBorder="1" applyAlignment="1">
      <alignment horizontal="left" vertical="center"/>
    </xf>
    <xf numFmtId="0" fontId="37" fillId="0" borderId="4" xfId="0" applyFont="1" applyFill="1" applyBorder="1" applyAlignment="1">
      <alignment horizontal="left" vertical="center" wrapText="1"/>
    </xf>
    <xf numFmtId="0" fontId="12" fillId="0" borderId="0" xfId="2" applyFill="1" applyBorder="1"/>
    <xf numFmtId="14" fontId="42" fillId="0" borderId="0" xfId="2" applyNumberFormat="1" applyFont="1" applyFill="1" applyBorder="1" applyAlignment="1">
      <alignment horizontal="justify"/>
    </xf>
    <xf numFmtId="0" fontId="44" fillId="0" borderId="1" xfId="41" applyFont="1" applyFill="1" applyBorder="1" applyAlignment="1">
      <alignment horizontal="center" vertical="center" wrapText="1"/>
    </xf>
    <xf numFmtId="0" fontId="43" fillId="27" borderId="48" xfId="2" applyFont="1" applyFill="1" applyBorder="1" applyAlignment="1">
      <alignment horizontal="left" vertical="center" wrapText="1"/>
    </xf>
    <xf numFmtId="0" fontId="40" fillId="27" borderId="53" xfId="0" applyFont="1" applyFill="1" applyBorder="1" applyAlignment="1">
      <alignment horizontal="left" vertical="center"/>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10" fillId="25" borderId="0" xfId="1" applyFont="1" applyFill="1" applyAlignment="1">
      <alignment horizontal="center" vertical="center"/>
    </xf>
    <xf numFmtId="0" fontId="0" fillId="0" borderId="0" xfId="0"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49" fontId="12" fillId="0" borderId="0" xfId="62" applyNumberFormat="1" applyFont="1" applyBorder="1" applyAlignment="1">
      <alignment horizontal="left" vertical="top"/>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75" fillId="0" borderId="0" xfId="1" applyFont="1" applyAlignment="1">
      <alignment horizontal="center" vertical="center"/>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75" fillId="25" borderId="0" xfId="1" applyFont="1" applyFill="1" applyAlignment="1">
      <alignment horizontal="center" vertical="center"/>
    </xf>
    <xf numFmtId="0" fontId="44" fillId="0" borderId="6" xfId="62" applyFont="1" applyBorder="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9"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169" fontId="10" fillId="0" borderId="0" xfId="1" applyNumberFormat="1" applyFont="1" applyAlignment="1">
      <alignment horizontal="center" vertical="center"/>
    </xf>
    <xf numFmtId="0" fontId="12" fillId="0" borderId="0" xfId="2" applyFont="1" applyFill="1" applyAlignment="1">
      <alignment horizontal="center"/>
    </xf>
    <xf numFmtId="0" fontId="44" fillId="0" borderId="0" xfId="2" applyFont="1" applyFill="1" applyAlignment="1">
      <alignment horizontal="center"/>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595</v>
      </c>
      <c r="B5" s="286"/>
      <c r="C5" s="286"/>
      <c r="D5" s="111"/>
      <c r="E5" s="111"/>
      <c r="F5" s="111"/>
      <c r="G5" s="111"/>
      <c r="H5" s="111"/>
      <c r="I5" s="111"/>
      <c r="J5" s="111"/>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403</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7" customFormat="1" ht="18.75" x14ac:dyDescent="0.2">
      <c r="A12" s="292" t="s">
        <v>411</v>
      </c>
      <c r="B12" s="293"/>
      <c r="C12" s="293"/>
      <c r="D12" s="135"/>
      <c r="E12" s="135"/>
      <c r="F12" s="135"/>
      <c r="G12" s="135"/>
      <c r="H12" s="135"/>
      <c r="I12" s="136"/>
      <c r="J12" s="136"/>
      <c r="K12" s="136"/>
      <c r="L12" s="136"/>
      <c r="M12" s="136"/>
      <c r="N12" s="136"/>
      <c r="O12" s="136"/>
      <c r="P12" s="136"/>
      <c r="Q12" s="136"/>
      <c r="R12" s="136"/>
      <c r="S12" s="136"/>
      <c r="T12" s="136"/>
      <c r="U12" s="136"/>
      <c r="V12" s="136"/>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4" t="s">
        <v>407</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377</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62"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3"/>
      <c r="B24" s="284"/>
      <c r="C24" s="285"/>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8" t="s">
        <v>327</v>
      </c>
      <c r="C25" s="163"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8" t="s">
        <v>74</v>
      </c>
      <c r="C26" s="163"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8" t="s">
        <v>73</v>
      </c>
      <c r="C27" s="163"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8" t="s">
        <v>328</v>
      </c>
      <c r="C28" s="163"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8" t="s">
        <v>329</v>
      </c>
      <c r="C29" s="163"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8" t="s">
        <v>330</v>
      </c>
      <c r="C30" s="163"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3"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3"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3"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63"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63"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3"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3" t="s">
        <v>566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3"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3"/>
      <c r="B39" s="284"/>
      <c r="C39" s="285"/>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4"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64">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78">
        <v>23.84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3"/>
      <c r="B47" s="284"/>
      <c r="C47" s="28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4">
        <v>113.07983986090538</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34">
        <v>93.650471529858407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
        <v>403</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37" customFormat="1" ht="18.75" x14ac:dyDescent="0.2">
      <c r="A11" s="292" t="str">
        <f>'1. паспорт местоположение'!A12:C12</f>
        <v>L_TP3300.PS.0115</v>
      </c>
      <c r="B11" s="292"/>
      <c r="C11" s="292"/>
      <c r="D11" s="292"/>
      <c r="E11" s="292"/>
      <c r="F11" s="292"/>
      <c r="G11" s="292"/>
      <c r="H11" s="292"/>
      <c r="I11" s="292"/>
      <c r="J11" s="292"/>
      <c r="K11" s="292"/>
      <c r="L11" s="292"/>
      <c r="M11" s="292"/>
      <c r="N11" s="292"/>
      <c r="O11" s="292"/>
      <c r="P11" s="292"/>
      <c r="Q11" s="292"/>
      <c r="R11" s="292"/>
      <c r="S11" s="292"/>
      <c r="T11" s="136"/>
      <c r="U11" s="136"/>
      <c r="V11" s="136"/>
      <c r="W11" s="136"/>
      <c r="X11" s="136"/>
      <c r="Y11" s="136"/>
      <c r="Z11" s="136"/>
      <c r="AA11" s="136"/>
      <c r="AB11" s="136"/>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1"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88" t="s">
        <v>352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6" t="s">
        <v>4</v>
      </c>
      <c r="B19" s="296" t="s">
        <v>99</v>
      </c>
      <c r="C19" s="297" t="s">
        <v>267</v>
      </c>
      <c r="D19" s="296" t="s">
        <v>266</v>
      </c>
      <c r="E19" s="296" t="s">
        <v>98</v>
      </c>
      <c r="F19" s="296" t="s">
        <v>97</v>
      </c>
      <c r="G19" s="296" t="s">
        <v>262</v>
      </c>
      <c r="H19" s="296" t="s">
        <v>96</v>
      </c>
      <c r="I19" s="296" t="s">
        <v>95</v>
      </c>
      <c r="J19" s="296" t="s">
        <v>94</v>
      </c>
      <c r="K19" s="296" t="s">
        <v>93</v>
      </c>
      <c r="L19" s="296" t="s">
        <v>92</v>
      </c>
      <c r="M19" s="296" t="s">
        <v>91</v>
      </c>
      <c r="N19" s="296" t="s">
        <v>90</v>
      </c>
      <c r="O19" s="296" t="s">
        <v>89</v>
      </c>
      <c r="P19" s="296" t="s">
        <v>88</v>
      </c>
      <c r="Q19" s="296" t="s">
        <v>265</v>
      </c>
      <c r="R19" s="296"/>
      <c r="S19" s="299" t="s">
        <v>346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263</v>
      </c>
      <c r="R20" s="41" t="s">
        <v>264</v>
      </c>
      <c r="S20" s="299"/>
      <c r="T20" s="27"/>
      <c r="U20" s="27"/>
      <c r="V20" s="27"/>
      <c r="W20" s="27"/>
      <c r="X20" s="27"/>
      <c r="Y20" s="27"/>
      <c r="Z20" s="26"/>
      <c r="AA20" s="26"/>
      <c r="AB20" s="26"/>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6"/>
      <c r="B22" s="128"/>
      <c r="C22" s="128"/>
      <c r="D22" s="126"/>
      <c r="E22" s="129"/>
      <c r="F22" s="129"/>
      <c r="G22" s="129"/>
      <c r="H22" s="126"/>
      <c r="I22" s="128"/>
      <c r="J22" s="126"/>
      <c r="K22" s="128"/>
      <c r="L22" s="128"/>
      <c r="M22" s="128"/>
      <c r="N22" s="128"/>
      <c r="O22" s="128"/>
      <c r="P22" s="128"/>
      <c r="Q22" s="128"/>
      <c r="R22" s="128"/>
      <c r="S22" s="127"/>
      <c r="T22" s="27"/>
      <c r="U22" s="27"/>
      <c r="V22" s="27"/>
      <c r="W22" s="27"/>
      <c r="X22" s="27"/>
      <c r="Y22" s="27"/>
      <c r="Z22" s="26"/>
      <c r="AA22" s="26"/>
      <c r="AB22" s="26"/>
    </row>
    <row r="23" spans="1:28" s="3" customFormat="1" ht="18.75" x14ac:dyDescent="0.25">
      <c r="A23" s="126"/>
      <c r="B23" s="128"/>
      <c r="C23" s="128"/>
      <c r="D23" s="128"/>
      <c r="E23" s="128"/>
      <c r="F23" s="130"/>
      <c r="G23" s="131"/>
      <c r="H23" s="128"/>
      <c r="I23" s="128"/>
      <c r="J23" s="128"/>
      <c r="K23" s="128"/>
      <c r="L23" s="128"/>
      <c r="M23" s="128"/>
      <c r="N23" s="128"/>
      <c r="O23" s="128"/>
      <c r="P23" s="128"/>
      <c r="Q23" s="36"/>
      <c r="R23" s="132"/>
      <c r="S23" s="132"/>
      <c r="T23" s="27"/>
      <c r="U23" s="27"/>
      <c r="V23" s="27"/>
      <c r="W23" s="27"/>
      <c r="X23" s="26"/>
      <c r="Y23" s="26"/>
      <c r="Z23" s="26"/>
      <c r="AA23" s="26"/>
      <c r="AB23" s="26"/>
    </row>
    <row r="24" spans="1:28" s="3" customFormat="1" ht="18.75" x14ac:dyDescent="0.25">
      <c r="A24" s="126"/>
      <c r="B24" s="128"/>
      <c r="C24" s="128"/>
      <c r="D24" s="128"/>
      <c r="E24" s="128"/>
      <c r="F24" s="130"/>
      <c r="G24" s="131"/>
      <c r="H24" s="128"/>
      <c r="I24" s="128"/>
      <c r="J24" s="128"/>
      <c r="K24" s="128"/>
      <c r="L24" s="128"/>
      <c r="M24" s="128"/>
      <c r="N24" s="128"/>
      <c r="O24" s="128"/>
      <c r="P24" s="128"/>
      <c r="Q24" s="36"/>
      <c r="R24" s="132"/>
      <c r="S24" s="132"/>
      <c r="T24" s="27"/>
      <c r="U24" s="27"/>
      <c r="V24" s="27"/>
      <c r="W24" s="27"/>
      <c r="X24" s="26"/>
      <c r="Y24" s="26"/>
      <c r="Z24" s="26"/>
      <c r="AA24" s="26"/>
      <c r="AB24" s="26"/>
    </row>
    <row r="25" spans="1:28" s="3" customFormat="1" ht="18.75" x14ac:dyDescent="0.25">
      <c r="A25" s="126"/>
      <c r="B25" s="128"/>
      <c r="C25" s="128"/>
      <c r="D25" s="128"/>
      <c r="E25" s="128"/>
      <c r="F25" s="130"/>
      <c r="G25" s="131"/>
      <c r="H25" s="133"/>
      <c r="I25" s="128"/>
      <c r="J25" s="133"/>
      <c r="K25" s="128"/>
      <c r="L25" s="128"/>
      <c r="M25" s="128"/>
      <c r="N25" s="128"/>
      <c r="O25" s="128"/>
      <c r="P25" s="128"/>
      <c r="Q25" s="36"/>
      <c r="R25" s="132"/>
      <c r="S25" s="132"/>
      <c r="T25" s="27"/>
      <c r="U25" s="27"/>
      <c r="V25" s="27"/>
      <c r="W25" s="27"/>
      <c r="X25" s="26"/>
      <c r="Y25" s="26"/>
      <c r="Z25" s="26"/>
      <c r="AA25" s="26"/>
      <c r="AB25" s="26"/>
    </row>
    <row r="26" spans="1:28" s="3" customFormat="1" ht="18.75" x14ac:dyDescent="0.25">
      <c r="A26" s="126"/>
      <c r="B26" s="128"/>
      <c r="C26" s="128"/>
      <c r="D26" s="128"/>
      <c r="E26" s="128"/>
      <c r="F26" s="130"/>
      <c r="G26" s="131"/>
      <c r="H26" s="133"/>
      <c r="I26" s="128"/>
      <c r="J26" s="133"/>
      <c r="K26" s="128"/>
      <c r="L26" s="128"/>
      <c r="M26" s="128"/>
      <c r="N26" s="128"/>
      <c r="O26" s="128"/>
      <c r="P26" s="128"/>
      <c r="Q26" s="36"/>
      <c r="R26" s="132"/>
      <c r="S26" s="13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4"/>
      <c r="B29" s="45"/>
      <c r="C29" s="45"/>
      <c r="D29" s="45"/>
      <c r="E29" s="94"/>
      <c r="F29" s="94"/>
      <c r="G29" s="94"/>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Q30" sqref="Q3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7"/>
      <c r="T3" s="15" t="s">
        <v>9</v>
      </c>
    </row>
    <row r="4" spans="1:20" s="12" customFormat="1" ht="18.75" customHeight="1" x14ac:dyDescent="0.3">
      <c r="A4" s="18"/>
      <c r="H4" s="16"/>
      <c r="J4" s="137"/>
      <c r="T4" s="15" t="s">
        <v>67</v>
      </c>
    </row>
    <row r="5" spans="1:20" s="12" customFormat="1" ht="18.75" customHeight="1" x14ac:dyDescent="0.3">
      <c r="A5" s="18"/>
      <c r="H5" s="16"/>
      <c r="J5" s="137"/>
      <c r="T5" s="15"/>
    </row>
    <row r="6" spans="1:20" s="1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c r="J7" s="137"/>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
        <v>403</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L_TP3300.PS.0115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291" t="str">
        <f>'1. паспорт местоположение'!A15:C15</f>
        <v>Модернизация систем компенсации емкостных токов на ПС 110 кВ Бурдун (4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89" t="s">
        <v>357</v>
      </c>
      <c r="B19" s="289"/>
      <c r="C19" s="289"/>
      <c r="D19" s="289"/>
      <c r="E19" s="289"/>
      <c r="F19" s="289"/>
      <c r="G19" s="289"/>
      <c r="H19" s="289"/>
      <c r="I19" s="289"/>
      <c r="J19" s="289"/>
      <c r="K19" s="289"/>
      <c r="L19" s="289"/>
      <c r="M19" s="289"/>
      <c r="N19" s="289"/>
      <c r="O19" s="289"/>
      <c r="P19" s="289"/>
      <c r="Q19" s="289"/>
      <c r="R19" s="289"/>
      <c r="S19" s="289"/>
      <c r="T19" s="289"/>
    </row>
    <row r="20" spans="1:113" s="57" customFormat="1" ht="21.2"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4</v>
      </c>
      <c r="B21" s="304" t="s">
        <v>184</v>
      </c>
      <c r="C21" s="305"/>
      <c r="D21" s="308" t="s">
        <v>121</v>
      </c>
      <c r="E21" s="304" t="s">
        <v>385</v>
      </c>
      <c r="F21" s="305"/>
      <c r="G21" s="304" t="s">
        <v>198</v>
      </c>
      <c r="H21" s="305"/>
      <c r="I21" s="304" t="s">
        <v>120</v>
      </c>
      <c r="J21" s="305"/>
      <c r="K21" s="308" t="s">
        <v>119</v>
      </c>
      <c r="L21" s="304" t="s">
        <v>118</v>
      </c>
      <c r="M21" s="305"/>
      <c r="N21" s="304" t="s">
        <v>381</v>
      </c>
      <c r="O21" s="305"/>
      <c r="P21" s="308" t="s">
        <v>117</v>
      </c>
      <c r="Q21" s="314" t="s">
        <v>116</v>
      </c>
      <c r="R21" s="315"/>
      <c r="S21" s="314" t="s">
        <v>115</v>
      </c>
      <c r="T21" s="316"/>
    </row>
    <row r="22" spans="1:113" ht="204.75" customHeight="1" x14ac:dyDescent="0.25">
      <c r="A22" s="312"/>
      <c r="B22" s="306"/>
      <c r="C22" s="307"/>
      <c r="D22" s="310"/>
      <c r="E22" s="306"/>
      <c r="F22" s="307"/>
      <c r="G22" s="306"/>
      <c r="H22" s="307"/>
      <c r="I22" s="306"/>
      <c r="J22" s="307"/>
      <c r="K22" s="309"/>
      <c r="L22" s="306"/>
      <c r="M22" s="307"/>
      <c r="N22" s="306"/>
      <c r="O22" s="307"/>
      <c r="P22" s="309"/>
      <c r="Q22" s="88" t="s">
        <v>114</v>
      </c>
      <c r="R22" s="88" t="s">
        <v>356</v>
      </c>
      <c r="S22" s="88" t="s">
        <v>113</v>
      </c>
      <c r="T22" s="88" t="s">
        <v>112</v>
      </c>
    </row>
    <row r="23" spans="1:113" ht="51.75" customHeight="1" x14ac:dyDescent="0.25">
      <c r="A23" s="313"/>
      <c r="B23" s="109" t="s">
        <v>110</v>
      </c>
      <c r="C23" s="109" t="s">
        <v>111</v>
      </c>
      <c r="D23" s="309"/>
      <c r="E23" s="109" t="s">
        <v>110</v>
      </c>
      <c r="F23" s="109" t="s">
        <v>111</v>
      </c>
      <c r="G23" s="109" t="s">
        <v>110</v>
      </c>
      <c r="H23" s="109" t="s">
        <v>111</v>
      </c>
      <c r="I23" s="109" t="s">
        <v>110</v>
      </c>
      <c r="J23" s="139" t="s">
        <v>111</v>
      </c>
      <c r="K23" s="109" t="s">
        <v>110</v>
      </c>
      <c r="L23" s="109" t="s">
        <v>110</v>
      </c>
      <c r="M23" s="109" t="s">
        <v>111</v>
      </c>
      <c r="N23" s="109" t="s">
        <v>110</v>
      </c>
      <c r="O23" s="109" t="s">
        <v>111</v>
      </c>
      <c r="P23" s="110" t="s">
        <v>110</v>
      </c>
      <c r="Q23" s="88" t="s">
        <v>110</v>
      </c>
      <c r="R23" s="88" t="s">
        <v>110</v>
      </c>
      <c r="S23" s="88" t="s">
        <v>110</v>
      </c>
      <c r="T23" s="88" t="s">
        <v>110</v>
      </c>
    </row>
    <row r="24" spans="1:113" x14ac:dyDescent="0.25">
      <c r="A24" s="58">
        <v>1</v>
      </c>
      <c r="B24" s="58">
        <v>2</v>
      </c>
      <c r="C24" s="58">
        <v>3</v>
      </c>
      <c r="D24" s="58">
        <v>4</v>
      </c>
      <c r="E24" s="58">
        <v>5</v>
      </c>
      <c r="F24" s="58">
        <v>6</v>
      </c>
      <c r="G24" s="58">
        <v>7</v>
      </c>
      <c r="H24" s="58">
        <v>8</v>
      </c>
      <c r="I24" s="58">
        <v>9</v>
      </c>
      <c r="J24" s="140">
        <v>10</v>
      </c>
      <c r="K24" s="58">
        <v>11</v>
      </c>
      <c r="L24" s="58">
        <v>12</v>
      </c>
      <c r="M24" s="58">
        <v>13</v>
      </c>
      <c r="N24" s="58">
        <v>14</v>
      </c>
      <c r="O24" s="58">
        <v>15</v>
      </c>
      <c r="P24" s="58">
        <v>16</v>
      </c>
      <c r="Q24" s="58">
        <v>17</v>
      </c>
      <c r="R24" s="58">
        <v>18</v>
      </c>
      <c r="S24" s="58">
        <v>19</v>
      </c>
      <c r="T24" s="58">
        <v>20</v>
      </c>
    </row>
    <row r="25" spans="1:113" s="57" customFormat="1" ht="31.5" x14ac:dyDescent="0.25">
      <c r="A25" s="118">
        <v>1</v>
      </c>
      <c r="B25" s="118" t="s">
        <v>563</v>
      </c>
      <c r="C25" s="118" t="s">
        <v>563</v>
      </c>
      <c r="D25" s="119" t="s">
        <v>564</v>
      </c>
      <c r="E25" s="119" t="s">
        <v>564</v>
      </c>
      <c r="F25" s="119" t="s">
        <v>564</v>
      </c>
      <c r="G25" s="119" t="s">
        <v>564</v>
      </c>
      <c r="H25" s="119" t="s">
        <v>564</v>
      </c>
      <c r="I25" s="119" t="s">
        <v>564</v>
      </c>
      <c r="J25" s="119" t="s">
        <v>564</v>
      </c>
      <c r="K25" s="119" t="s">
        <v>564</v>
      </c>
      <c r="L25" s="119">
        <v>110</v>
      </c>
      <c r="M25" s="119">
        <v>110</v>
      </c>
      <c r="N25" s="119" t="s">
        <v>564</v>
      </c>
      <c r="O25" s="119" t="s">
        <v>564</v>
      </c>
      <c r="P25" s="119" t="s">
        <v>564</v>
      </c>
      <c r="Q25" s="119" t="s">
        <v>564</v>
      </c>
      <c r="R25" s="119" t="s">
        <v>564</v>
      </c>
      <c r="S25" s="119" t="s">
        <v>564</v>
      </c>
      <c r="T25" s="119" t="s">
        <v>564</v>
      </c>
    </row>
    <row r="26" spans="1:113" s="55" customFormat="1" ht="12.75" x14ac:dyDescent="0.2">
      <c r="B26" s="56"/>
      <c r="C26" s="56"/>
      <c r="J26" s="141"/>
      <c r="K26" s="56"/>
    </row>
    <row r="27" spans="1:113" s="55" customFormat="1" x14ac:dyDescent="0.25">
      <c r="B27" s="53" t="s">
        <v>109</v>
      </c>
      <c r="C27" s="53"/>
      <c r="D27" s="53"/>
      <c r="E27" s="53"/>
      <c r="F27" s="53"/>
      <c r="G27" s="53"/>
      <c r="H27" s="53"/>
      <c r="I27" s="53"/>
      <c r="J27" s="142"/>
      <c r="K27" s="53"/>
      <c r="L27" s="53"/>
      <c r="M27" s="53"/>
      <c r="N27" s="53"/>
      <c r="O27" s="53"/>
      <c r="P27" s="53"/>
      <c r="Q27" s="53"/>
      <c r="R27" s="53"/>
    </row>
    <row r="28" spans="1:113" x14ac:dyDescent="0.25">
      <c r="B28" s="303" t="s">
        <v>391</v>
      </c>
      <c r="C28" s="303"/>
      <c r="D28" s="303"/>
      <c r="E28" s="303"/>
      <c r="F28" s="303"/>
      <c r="G28" s="303"/>
      <c r="H28" s="303"/>
      <c r="I28" s="303"/>
      <c r="J28" s="303"/>
      <c r="K28" s="303"/>
      <c r="L28" s="303"/>
      <c r="M28" s="303"/>
      <c r="N28" s="303"/>
      <c r="O28" s="303"/>
      <c r="P28" s="303"/>
      <c r="Q28" s="303"/>
      <c r="R28" s="303"/>
    </row>
    <row r="29" spans="1:113" x14ac:dyDescent="0.25">
      <c r="B29" s="53"/>
      <c r="C29" s="53"/>
      <c r="D29" s="53"/>
      <c r="E29" s="53"/>
      <c r="F29" s="53"/>
      <c r="G29" s="53"/>
      <c r="H29" s="53"/>
      <c r="I29" s="53"/>
      <c r="J29" s="142"/>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3"/>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3"/>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3"/>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3"/>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3"/>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3"/>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3"/>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3"/>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3"/>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3"/>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4"/>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4"/>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15" sqref="A15:AA15"/>
    </sheetView>
  </sheetViews>
  <sheetFormatPr defaultColWidth="10.7109375" defaultRowHeight="15.75" x14ac:dyDescent="0.25"/>
  <cols>
    <col min="1" max="1" width="10.7109375" style="49"/>
    <col min="2" max="2" width="14" style="157"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6" t="str">
        <f>'3.1. паспорт Техсостояние ПС'!A6:T6</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12"/>
      <c r="B6" s="155"/>
      <c r="C6" s="112"/>
      <c r="D6" s="112"/>
      <c r="E6" s="112"/>
      <c r="F6" s="112"/>
      <c r="G6" s="112"/>
      <c r="H6" s="112"/>
      <c r="I6" s="112"/>
      <c r="J6" s="112"/>
      <c r="K6" s="112"/>
      <c r="L6" s="112"/>
      <c r="M6" s="112"/>
      <c r="N6" s="112"/>
      <c r="O6" s="112"/>
      <c r="P6" s="112"/>
      <c r="Q6" s="112"/>
      <c r="R6" s="112"/>
      <c r="S6" s="112"/>
      <c r="T6" s="112"/>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x14ac:dyDescent="0.2">
      <c r="B8" s="16"/>
      <c r="E8" s="223"/>
      <c r="F8" s="223"/>
      <c r="G8" s="223"/>
      <c r="H8" s="223"/>
      <c r="I8" s="223"/>
      <c r="J8" s="223"/>
      <c r="K8" s="223"/>
      <c r="L8" s="223"/>
      <c r="M8" s="223"/>
      <c r="N8" s="223"/>
      <c r="O8" s="223"/>
      <c r="P8" s="223"/>
      <c r="Q8" s="223"/>
      <c r="R8" s="223"/>
      <c r="S8" s="104"/>
      <c r="T8" s="104"/>
      <c r="U8" s="104"/>
      <c r="V8" s="104"/>
      <c r="W8" s="104"/>
    </row>
    <row r="9" spans="1:27" s="12" customFormat="1" ht="18.75" customHeight="1" x14ac:dyDescent="0.2">
      <c r="A9" s="318" t="s">
        <v>403</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x14ac:dyDescent="0.2">
      <c r="B11" s="16"/>
      <c r="E11" s="223"/>
      <c r="F11" s="223"/>
      <c r="G11" s="223"/>
      <c r="H11" s="223"/>
      <c r="I11" s="223"/>
      <c r="J11" s="223"/>
      <c r="K11" s="223"/>
      <c r="L11" s="223"/>
      <c r="M11" s="223"/>
      <c r="N11" s="223"/>
      <c r="O11" s="223"/>
      <c r="P11" s="223"/>
      <c r="Q11" s="223"/>
      <c r="R11" s="223"/>
      <c r="S11" s="104"/>
      <c r="T11" s="104"/>
      <c r="U11" s="104"/>
      <c r="V11" s="104"/>
      <c r="W11" s="104"/>
    </row>
    <row r="12" spans="1:27" s="12" customFormat="1" ht="18.75" customHeight="1" x14ac:dyDescent="0.2">
      <c r="A12" s="318" t="str">
        <f>'1. паспорт местоположение'!A12</f>
        <v>L_TP3300.PS.0115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B14" s="158"/>
      <c r="E14" s="224"/>
      <c r="F14" s="224"/>
      <c r="G14" s="224"/>
      <c r="H14" s="224"/>
      <c r="I14" s="224"/>
      <c r="J14" s="224"/>
      <c r="K14" s="224"/>
      <c r="L14" s="224"/>
      <c r="M14" s="224"/>
      <c r="N14" s="224"/>
      <c r="O14" s="224"/>
      <c r="P14" s="224"/>
      <c r="Q14" s="224"/>
      <c r="R14" s="224"/>
      <c r="S14" s="224"/>
      <c r="T14" s="224"/>
      <c r="U14" s="224"/>
      <c r="V14" s="224"/>
      <c r="W14" s="224"/>
    </row>
    <row r="15" spans="1:27" s="3" customFormat="1" ht="15" customHeight="1" x14ac:dyDescent="0.2">
      <c r="A15" s="325" t="str">
        <f>'1. паспорт местоположение'!A15</f>
        <v>Модернизация систем компенсации емкостных токов на ПС 110 кВ Бурдун (4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B17" s="159"/>
      <c r="E17" s="4"/>
      <c r="F17" s="4"/>
      <c r="G17" s="4"/>
      <c r="H17" s="4"/>
      <c r="I17" s="4"/>
      <c r="J17" s="4"/>
      <c r="K17" s="4"/>
      <c r="L17" s="4"/>
      <c r="M17" s="4"/>
      <c r="N17" s="4"/>
      <c r="O17" s="4"/>
      <c r="P17" s="4"/>
      <c r="Q17" s="4"/>
      <c r="R17" s="4"/>
      <c r="S17" s="4"/>
      <c r="T17" s="4"/>
      <c r="U17" s="4"/>
      <c r="V17" s="4"/>
      <c r="W17" s="4"/>
    </row>
    <row r="18" spans="1:27" s="3" customFormat="1" ht="15" customHeight="1" x14ac:dyDescent="0.2">
      <c r="B18" s="159"/>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359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2" customHeight="1" x14ac:dyDescent="0.25">
      <c r="B20" s="160"/>
    </row>
    <row r="21" spans="1:27" ht="15.75" customHeight="1" x14ac:dyDescent="0.25">
      <c r="A21" s="319" t="s">
        <v>4</v>
      </c>
      <c r="B21" s="321" t="s">
        <v>365</v>
      </c>
      <c r="C21" s="322"/>
      <c r="D21" s="321" t="s">
        <v>367</v>
      </c>
      <c r="E21" s="322"/>
      <c r="F21" s="314" t="s">
        <v>93</v>
      </c>
      <c r="G21" s="316"/>
      <c r="H21" s="316"/>
      <c r="I21" s="315"/>
      <c r="J21" s="319" t="s">
        <v>368</v>
      </c>
      <c r="K21" s="321" t="s">
        <v>369</v>
      </c>
      <c r="L21" s="322"/>
      <c r="M21" s="321" t="s">
        <v>370</v>
      </c>
      <c r="N21" s="322"/>
      <c r="O21" s="321" t="s">
        <v>358</v>
      </c>
      <c r="P21" s="322"/>
      <c r="Q21" s="321" t="s">
        <v>126</v>
      </c>
      <c r="R21" s="322"/>
      <c r="S21" s="319" t="s">
        <v>125</v>
      </c>
      <c r="T21" s="319" t="s">
        <v>371</v>
      </c>
      <c r="U21" s="319" t="s">
        <v>366</v>
      </c>
      <c r="V21" s="321" t="s">
        <v>124</v>
      </c>
      <c r="W21" s="322"/>
      <c r="X21" s="314" t="s">
        <v>116</v>
      </c>
      <c r="Y21" s="316"/>
      <c r="Z21" s="314" t="s">
        <v>115</v>
      </c>
      <c r="AA21" s="316"/>
    </row>
    <row r="22" spans="1:27" ht="216" customHeight="1" x14ac:dyDescent="0.25">
      <c r="A22" s="326"/>
      <c r="B22" s="323"/>
      <c r="C22" s="324"/>
      <c r="D22" s="323"/>
      <c r="E22" s="324"/>
      <c r="F22" s="314" t="s">
        <v>123</v>
      </c>
      <c r="G22" s="315"/>
      <c r="H22" s="314" t="s">
        <v>122</v>
      </c>
      <c r="I22" s="315"/>
      <c r="J22" s="320"/>
      <c r="K22" s="323"/>
      <c r="L22" s="324"/>
      <c r="M22" s="323"/>
      <c r="N22" s="324"/>
      <c r="O22" s="323"/>
      <c r="P22" s="324"/>
      <c r="Q22" s="323"/>
      <c r="R22" s="324"/>
      <c r="S22" s="320"/>
      <c r="T22" s="320"/>
      <c r="U22" s="320"/>
      <c r="V22" s="323"/>
      <c r="W22" s="324"/>
      <c r="X22" s="88" t="s">
        <v>114</v>
      </c>
      <c r="Y22" s="88" t="s">
        <v>356</v>
      </c>
      <c r="Z22" s="88" t="s">
        <v>113</v>
      </c>
      <c r="AA22" s="88" t="s">
        <v>112</v>
      </c>
    </row>
    <row r="23" spans="1:27" ht="60" customHeight="1" x14ac:dyDescent="0.25">
      <c r="A23" s="320"/>
      <c r="B23" s="156" t="s">
        <v>110</v>
      </c>
      <c r="C23" s="10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61">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A5:AA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A7:AA7"/>
    <mergeCell ref="A9:AA9"/>
    <mergeCell ref="A10:AA10"/>
    <mergeCell ref="S21:S22"/>
    <mergeCell ref="T21:T22"/>
    <mergeCell ref="X21:Y21"/>
    <mergeCell ref="V21:W22"/>
    <mergeCell ref="A12:AA12"/>
    <mergeCell ref="A13:AA13"/>
    <mergeCell ref="A15:AA15"/>
    <mergeCell ref="A16:AA16"/>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
        <v>403</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L_TP3300.PS.0115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4" t="str">
        <f>'1. паспорт местоположение'!A15:C15</f>
        <v>Модернизация систем компенсации емкостных токов на ПС 110 кВ Бурдун (4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88" t="s">
        <v>351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7" customHeight="1" x14ac:dyDescent="0.2">
      <c r="A22" s="23" t="s">
        <v>64</v>
      </c>
      <c r="B22" s="29" t="s">
        <v>363</v>
      </c>
      <c r="C22" s="145"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46"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79"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77" t="s">
        <v>567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6"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565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04"/>
      <c r="AB6" s="10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04"/>
      <c r="AB7" s="104"/>
    </row>
    <row r="8" spans="1:28" x14ac:dyDescent="0.25">
      <c r="A8" s="291" t="s">
        <v>403</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5"/>
      <c r="AB8" s="105"/>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06"/>
      <c r="AB9" s="10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04"/>
      <c r="AB10" s="104"/>
    </row>
    <row r="11" spans="1:28" x14ac:dyDescent="0.25">
      <c r="A11" s="291" t="str">
        <f>'1. паспорт местоположение'!A12:C12</f>
        <v>L_TP3300.PS.0115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5"/>
      <c r="AB11" s="105"/>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06"/>
      <c r="AB12" s="10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1"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5"/>
      <c r="AB14" s="105"/>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06"/>
      <c r="AB15" s="10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14"/>
      <c r="AB16" s="11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14"/>
      <c r="AB17" s="11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14"/>
      <c r="AB18" s="11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14"/>
      <c r="AB19" s="11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15"/>
      <c r="AB20" s="11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15"/>
      <c r="AB21" s="115"/>
    </row>
    <row r="22" spans="1:28" x14ac:dyDescent="0.25">
      <c r="A22" s="328" t="s">
        <v>382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16"/>
      <c r="AB22" s="116"/>
    </row>
    <row r="23" spans="1:28" ht="32.25" customHeight="1" x14ac:dyDescent="0.25">
      <c r="A23" s="330" t="s">
        <v>260</v>
      </c>
      <c r="B23" s="331"/>
      <c r="C23" s="331"/>
      <c r="D23" s="331"/>
      <c r="E23" s="331"/>
      <c r="F23" s="331"/>
      <c r="G23" s="331"/>
      <c r="H23" s="331"/>
      <c r="I23" s="331"/>
      <c r="J23" s="331"/>
      <c r="K23" s="331"/>
      <c r="L23" s="332"/>
      <c r="M23" s="329" t="s">
        <v>261</v>
      </c>
      <c r="N23" s="329"/>
      <c r="O23" s="329"/>
      <c r="P23" s="329"/>
      <c r="Q23" s="329"/>
      <c r="R23" s="329"/>
      <c r="S23" s="329"/>
      <c r="T23" s="329"/>
      <c r="U23" s="329"/>
      <c r="V23" s="329"/>
      <c r="W23" s="329"/>
      <c r="X23" s="329"/>
      <c r="Y23" s="329"/>
      <c r="Z23" s="329"/>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7">
        <v>11</v>
      </c>
      <c r="L25" s="86">
        <v>12</v>
      </c>
      <c r="M25" s="117">
        <v>13</v>
      </c>
      <c r="N25" s="86">
        <v>14</v>
      </c>
      <c r="O25" s="117">
        <v>15</v>
      </c>
      <c r="P25" s="86">
        <v>16</v>
      </c>
      <c r="Q25" s="117">
        <v>17</v>
      </c>
      <c r="R25" s="86">
        <v>18</v>
      </c>
      <c r="S25" s="117">
        <v>19</v>
      </c>
      <c r="T25" s="86">
        <v>20</v>
      </c>
      <c r="U25" s="117">
        <v>21</v>
      </c>
      <c r="V25" s="86">
        <v>22</v>
      </c>
      <c r="W25" s="117">
        <v>23</v>
      </c>
      <c r="X25" s="86">
        <v>24</v>
      </c>
      <c r="Y25" s="11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
        <v>403</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L_TP3300.PS.0115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1" t="str">
        <f>'1. паспорт местоположение'!A15:C15</f>
        <v>Модернизация систем компенсации емкостных токов на ПС 110 кВ Бурдун (4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4" t="s">
        <v>360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5" t="s">
        <v>85</v>
      </c>
      <c r="F19" s="336"/>
      <c r="G19" s="336"/>
      <c r="H19" s="336"/>
      <c r="I19" s="337"/>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7" zoomScaleNormal="100" zoomScaleSheetLayoutView="100" zoomScalePageLayoutView="50" workbookViewId="0">
      <selection activeCell="A6" sqref="A6"/>
    </sheetView>
  </sheetViews>
  <sheetFormatPr defaultColWidth="9.140625" defaultRowHeight="15.75" x14ac:dyDescent="0.25"/>
  <cols>
    <col min="1" max="4" width="9.140625" style="124"/>
    <col min="5" max="12" width="0" style="124" hidden="1" customWidth="1"/>
    <col min="13" max="13" width="0" style="125" hidden="1" customWidth="1"/>
    <col min="14" max="36" width="0" style="124" hidden="1" customWidth="1"/>
    <col min="37" max="16384" width="9.140625" style="124"/>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ht="18.75" x14ac:dyDescent="0.3">
      <c r="A6" s="180"/>
      <c r="B6" s="18"/>
      <c r="C6" s="18"/>
      <c r="D6" s="18"/>
      <c r="E6" s="18"/>
      <c r="F6" s="18"/>
      <c r="G6" s="18"/>
      <c r="H6" s="18"/>
      <c r="I6" s="181"/>
      <c r="J6" s="18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ht="18.75" x14ac:dyDescent="0.2">
      <c r="A8" s="182"/>
      <c r="B8" s="182"/>
      <c r="C8" s="182"/>
      <c r="D8" s="182"/>
      <c r="E8" s="182"/>
      <c r="F8" s="182"/>
      <c r="G8" s="182"/>
      <c r="H8" s="182"/>
      <c r="I8" s="182"/>
      <c r="J8" s="182"/>
      <c r="K8" s="182"/>
      <c r="L8" s="183"/>
      <c r="M8" s="183"/>
      <c r="N8" s="183"/>
      <c r="O8" s="183"/>
      <c r="P8" s="183"/>
      <c r="Q8" s="183"/>
      <c r="R8" s="183"/>
      <c r="S8" s="183"/>
      <c r="T8" s="183"/>
      <c r="U8" s="183"/>
      <c r="V8" s="183"/>
      <c r="W8" s="183"/>
      <c r="X8" s="183"/>
      <c r="Y8" s="183"/>
      <c r="Z8" s="18"/>
      <c r="AA8" s="18"/>
      <c r="AB8" s="18"/>
      <c r="AC8" s="18"/>
      <c r="AD8" s="18"/>
      <c r="AE8" s="18"/>
      <c r="AF8" s="18"/>
      <c r="AG8" s="18"/>
      <c r="AH8" s="18"/>
      <c r="AI8" s="18"/>
      <c r="AJ8" s="18"/>
      <c r="AK8" s="18"/>
      <c r="AL8" s="18"/>
      <c r="AM8" s="18"/>
      <c r="AN8" s="18"/>
      <c r="AO8" s="18"/>
      <c r="AP8" s="18"/>
      <c r="AQ8" s="18"/>
      <c r="AR8" s="18"/>
    </row>
    <row r="9" spans="1:44" x14ac:dyDescent="0.25">
      <c r="A9" s="349" t="s">
        <v>403</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x14ac:dyDescent="0.25">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ht="18.75" x14ac:dyDescent="0.2">
      <c r="A11" s="182"/>
      <c r="B11" s="182"/>
      <c r="C11" s="182"/>
      <c r="D11" s="182"/>
      <c r="E11" s="182"/>
      <c r="F11" s="182"/>
      <c r="G11" s="182"/>
      <c r="H11" s="182"/>
      <c r="I11" s="182"/>
      <c r="J11" s="182"/>
      <c r="K11" s="182"/>
      <c r="L11" s="183"/>
      <c r="M11" s="183"/>
      <c r="N11" s="183"/>
      <c r="O11" s="183"/>
      <c r="P11" s="183"/>
      <c r="Q11" s="183"/>
      <c r="R11" s="183"/>
      <c r="S11" s="183"/>
      <c r="T11" s="183"/>
      <c r="U11" s="183"/>
      <c r="V11" s="183"/>
      <c r="W11" s="183"/>
      <c r="X11" s="183"/>
      <c r="Y11" s="183"/>
      <c r="Z11" s="18"/>
      <c r="AA11" s="18"/>
      <c r="AB11" s="18"/>
      <c r="AC11" s="18"/>
      <c r="AD11" s="18"/>
      <c r="AE11" s="18"/>
      <c r="AF11" s="18"/>
      <c r="AG11" s="18"/>
      <c r="AH11" s="18"/>
      <c r="AI11" s="18"/>
      <c r="AJ11" s="18"/>
      <c r="AK11" s="18"/>
      <c r="AL11" s="18"/>
      <c r="AM11" s="18"/>
      <c r="AN11" s="18"/>
      <c r="AO11" s="18"/>
      <c r="AP11" s="18"/>
      <c r="AQ11" s="18"/>
      <c r="AR11" s="18"/>
    </row>
    <row r="12" spans="1:44" x14ac:dyDescent="0.25">
      <c r="A12" s="349" t="str">
        <f>'1. паспорт местоположение'!A12:C12</f>
        <v>L_TP3300.PS.0115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x14ac:dyDescent="0.25">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ht="18.75"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5"/>
      <c r="AA14" s="185"/>
      <c r="AB14" s="185"/>
      <c r="AC14" s="185"/>
      <c r="AD14" s="185"/>
      <c r="AE14" s="185"/>
      <c r="AF14" s="185"/>
      <c r="AG14" s="185"/>
      <c r="AH14" s="185"/>
      <c r="AI14" s="185"/>
      <c r="AJ14" s="185"/>
      <c r="AK14" s="185"/>
      <c r="AL14" s="185"/>
      <c r="AM14" s="185"/>
      <c r="AN14" s="185"/>
      <c r="AO14" s="185"/>
      <c r="AP14" s="185"/>
      <c r="AQ14" s="185"/>
      <c r="AR14" s="185"/>
    </row>
    <row r="15" spans="1:44" x14ac:dyDescent="0.25">
      <c r="A15" s="351" t="str">
        <f>'1. паспорт местоположение'!A15:C15</f>
        <v>Модернизация систем компенсации емкостных токов на ПС 110 кВ Бурдун (4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x14ac:dyDescent="0.25">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4" ht="18.75"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row>
    <row r="18" spans="1:44" ht="18.75" x14ac:dyDescent="0.25">
      <c r="A18" s="352" t="s">
        <v>486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4" ht="18.75"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9"/>
      <c r="AP19" s="189"/>
      <c r="AQ19" s="189"/>
      <c r="AR19" s="37"/>
    </row>
    <row r="20" spans="1:44" ht="18.75" x14ac:dyDescent="0.3">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9"/>
      <c r="AP20" s="189"/>
      <c r="AQ20" s="189"/>
      <c r="AR20" s="15"/>
    </row>
    <row r="21" spans="1:44" ht="18.75" x14ac:dyDescent="0.3">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9"/>
      <c r="AP21" s="189"/>
      <c r="AQ21" s="189"/>
      <c r="AR21" s="15"/>
    </row>
    <row r="22" spans="1:44" x14ac:dyDescent="0.25">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4"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4" ht="16.5" thickBot="1" x14ac:dyDescent="0.3">
      <c r="A24" s="353" t="s">
        <v>250</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191"/>
      <c r="AN24" s="191"/>
      <c r="AO24" s="192"/>
      <c r="AP24" s="192"/>
      <c r="AQ24" s="192"/>
      <c r="AR24" s="192"/>
    </row>
    <row r="25" spans="1:44" x14ac:dyDescent="0.2">
      <c r="A25" s="354" t="s">
        <v>487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93"/>
      <c r="AN25" s="338" t="s">
        <v>249</v>
      </c>
      <c r="AO25" s="338"/>
      <c r="AP25" s="338"/>
      <c r="AQ25" s="339"/>
      <c r="AR25" s="339"/>
    </row>
    <row r="26" spans="1:44" x14ac:dyDescent="0.25">
      <c r="A26" s="340" t="s">
        <v>248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93"/>
      <c r="AN26" s="343" t="s">
        <v>247</v>
      </c>
      <c r="AO26" s="344"/>
      <c r="AP26" s="345"/>
      <c r="AQ26" s="346"/>
      <c r="AR26" s="347"/>
    </row>
    <row r="27" spans="1:44" x14ac:dyDescent="0.25">
      <c r="A27" s="340" t="s">
        <v>246</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93"/>
      <c r="AN27" s="343" t="s">
        <v>245</v>
      </c>
      <c r="AO27" s="344"/>
      <c r="AP27" s="345"/>
      <c r="AQ27" s="346"/>
      <c r="AR27" s="347"/>
    </row>
    <row r="28" spans="1:44" ht="16.5" thickBot="1" x14ac:dyDescent="0.3">
      <c r="A28" s="363" t="s">
        <v>244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93"/>
      <c r="AN28" s="367" t="s">
        <v>488</v>
      </c>
      <c r="AO28" s="368"/>
      <c r="AP28" s="369"/>
      <c r="AQ28" s="346"/>
      <c r="AR28" s="347"/>
    </row>
    <row r="29" spans="1:44" x14ac:dyDescent="0.2">
      <c r="A29" s="357" t="s">
        <v>243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6"/>
      <c r="AL29" s="356"/>
      <c r="AM29" s="193"/>
      <c r="AN29" s="360"/>
      <c r="AO29" s="361"/>
      <c r="AP29" s="361"/>
      <c r="AQ29" s="346"/>
      <c r="AR29" s="362"/>
    </row>
    <row r="30" spans="1:44" x14ac:dyDescent="0.25">
      <c r="A30" s="340" t="s">
        <v>489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93"/>
      <c r="AN30" s="188"/>
      <c r="AO30" s="188"/>
      <c r="AP30" s="188"/>
      <c r="AQ30" s="188"/>
      <c r="AR30" s="188"/>
    </row>
    <row r="31" spans="1:44" x14ac:dyDescent="0.2">
      <c r="A31" s="340" t="s">
        <v>242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93"/>
      <c r="AN31" s="193"/>
      <c r="AO31" s="194"/>
      <c r="AP31" s="194"/>
      <c r="AQ31" s="194"/>
      <c r="AR31" s="194"/>
    </row>
    <row r="32" spans="1:44" x14ac:dyDescent="0.2">
      <c r="A32" s="340" t="s">
        <v>221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93"/>
      <c r="AN32" s="193"/>
      <c r="AO32" s="193"/>
      <c r="AP32" s="193"/>
      <c r="AQ32" s="193"/>
      <c r="AR32" s="193"/>
    </row>
    <row r="33" spans="1:44" x14ac:dyDescent="0.2">
      <c r="A33" s="340" t="s">
        <v>241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72"/>
      <c r="AL33" s="372"/>
      <c r="AM33" s="193"/>
      <c r="AN33" s="193"/>
      <c r="AO33" s="193"/>
      <c r="AP33" s="193"/>
      <c r="AQ33" s="193"/>
      <c r="AR33" s="193"/>
    </row>
    <row r="34" spans="1:44" x14ac:dyDescent="0.2">
      <c r="A34" s="340" t="s">
        <v>240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93"/>
      <c r="AN34" s="193"/>
      <c r="AO34" s="193"/>
      <c r="AP34" s="193"/>
      <c r="AQ34" s="193"/>
      <c r="AR34" s="193"/>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93"/>
      <c r="AN35" s="193"/>
      <c r="AO35" s="193"/>
      <c r="AP35" s="193"/>
      <c r="AQ35" s="193"/>
      <c r="AR35" s="193"/>
    </row>
    <row r="36" spans="1:44" ht="16.5" thickBot="1" x14ac:dyDescent="0.25">
      <c r="A36" s="370" t="s">
        <v>214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6"/>
      <c r="AL36" s="366"/>
      <c r="AM36" s="193"/>
      <c r="AN36" s="193"/>
      <c r="AO36" s="193"/>
      <c r="AP36" s="193"/>
      <c r="AQ36" s="193"/>
      <c r="AR36" s="193"/>
    </row>
    <row r="37" spans="1:44" x14ac:dyDescent="0.2">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93"/>
      <c r="AN37" s="193"/>
      <c r="AO37" s="193"/>
      <c r="AP37" s="193"/>
      <c r="AQ37" s="193"/>
      <c r="AR37" s="193"/>
    </row>
    <row r="38" spans="1:44" x14ac:dyDescent="0.2">
      <c r="A38" s="340" t="s">
        <v>239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93"/>
      <c r="AN38" s="193"/>
      <c r="AO38" s="193"/>
      <c r="AP38" s="193"/>
      <c r="AQ38" s="193"/>
      <c r="AR38" s="193"/>
    </row>
    <row r="39" spans="1:44" ht="16.5" thickBot="1" x14ac:dyDescent="0.25">
      <c r="A39" s="370" t="s">
        <v>238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6"/>
      <c r="AL39" s="366"/>
      <c r="AM39" s="193"/>
      <c r="AN39" s="193"/>
      <c r="AO39" s="193"/>
      <c r="AP39" s="193"/>
      <c r="AQ39" s="193"/>
      <c r="AR39" s="193"/>
    </row>
    <row r="40" spans="1:44" x14ac:dyDescent="0.2">
      <c r="A40" s="354" t="s">
        <v>490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93"/>
      <c r="AN40" s="193"/>
      <c r="AO40" s="193"/>
      <c r="AP40" s="193"/>
      <c r="AQ40" s="193"/>
      <c r="AR40" s="193"/>
    </row>
    <row r="41" spans="1:44" x14ac:dyDescent="0.2">
      <c r="A41" s="340" t="s">
        <v>237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93"/>
      <c r="AN41" s="193"/>
      <c r="AO41" s="193"/>
      <c r="AP41" s="193"/>
      <c r="AQ41" s="193"/>
      <c r="AR41" s="193"/>
    </row>
    <row r="42" spans="1:44" x14ac:dyDescent="0.2">
      <c r="A42" s="340" t="s">
        <v>236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93"/>
      <c r="AN42" s="193"/>
      <c r="AO42" s="193"/>
      <c r="AP42" s="193"/>
      <c r="AQ42" s="193"/>
      <c r="AR42" s="193"/>
    </row>
    <row r="43" spans="1:44" x14ac:dyDescent="0.2">
      <c r="A43" s="340" t="s">
        <v>235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93"/>
      <c r="AN43" s="193"/>
      <c r="AO43" s="193"/>
      <c r="AP43" s="193"/>
      <c r="AQ43" s="193"/>
      <c r="AR43" s="193"/>
    </row>
    <row r="44" spans="1:44" x14ac:dyDescent="0.2">
      <c r="A44" s="340" t="s">
        <v>234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93"/>
      <c r="AN44" s="193"/>
      <c r="AO44" s="193"/>
      <c r="AP44" s="193"/>
      <c r="AQ44" s="193"/>
      <c r="AR44" s="193"/>
    </row>
    <row r="45" spans="1:44" x14ac:dyDescent="0.2">
      <c r="A45" s="340" t="s">
        <v>233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93"/>
      <c r="AN45" s="193"/>
      <c r="AO45" s="193"/>
      <c r="AP45" s="193"/>
      <c r="AQ45" s="193"/>
      <c r="AR45" s="193"/>
    </row>
    <row r="46" spans="1:44" ht="16.5" thickBot="1" x14ac:dyDescent="0.25">
      <c r="A46" s="373" t="s">
        <v>491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93"/>
      <c r="AN46" s="193"/>
      <c r="AO46" s="193"/>
      <c r="AP46" s="193"/>
      <c r="AQ46" s="193"/>
      <c r="AR46" s="193"/>
    </row>
    <row r="47" spans="1:44" x14ac:dyDescent="0.25">
      <c r="A47" s="376" t="s">
        <v>232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6" t="s">
        <v>3</v>
      </c>
      <c r="AL47" s="356"/>
      <c r="AM47" s="379" t="s">
        <v>492</v>
      </c>
      <c r="AN47" s="379"/>
      <c r="AO47" s="195" t="s">
        <v>493</v>
      </c>
      <c r="AP47" s="195" t="s">
        <v>494</v>
      </c>
      <c r="AQ47" s="196"/>
      <c r="AR47" s="188"/>
    </row>
    <row r="48" spans="1:44" x14ac:dyDescent="0.25">
      <c r="A48" s="340" t="s">
        <v>231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97"/>
      <c r="AP48" s="197"/>
      <c r="AQ48" s="196"/>
      <c r="AR48" s="188"/>
    </row>
    <row r="49" spans="1:44" x14ac:dyDescent="0.25">
      <c r="A49" s="340" t="s">
        <v>230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97"/>
      <c r="AP49" s="197"/>
      <c r="AQ49" s="196"/>
      <c r="AR49" s="188"/>
    </row>
    <row r="50" spans="1:44" ht="16.5" thickBot="1" x14ac:dyDescent="0.3">
      <c r="A50" s="370" t="s">
        <v>495</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6"/>
      <c r="AL50" s="366"/>
      <c r="AM50" s="366"/>
      <c r="AN50" s="366"/>
      <c r="AO50" s="198"/>
      <c r="AP50" s="198"/>
      <c r="AQ50" s="196"/>
      <c r="AR50" s="188"/>
    </row>
    <row r="51" spans="1:44" ht="16.5"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c r="AR51" s="188"/>
    </row>
    <row r="52" spans="1:44" x14ac:dyDescent="0.25">
      <c r="A52" s="380" t="s">
        <v>229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3</v>
      </c>
      <c r="AL52" s="379"/>
      <c r="AM52" s="379" t="s">
        <v>492</v>
      </c>
      <c r="AN52" s="379"/>
      <c r="AO52" s="195" t="s">
        <v>493</v>
      </c>
      <c r="AP52" s="195" t="s">
        <v>494</v>
      </c>
      <c r="AQ52" s="196"/>
      <c r="AR52" s="188"/>
    </row>
    <row r="53" spans="1:44" x14ac:dyDescent="0.25">
      <c r="A53" s="382" t="s">
        <v>228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2"/>
      <c r="AL53" s="372"/>
      <c r="AM53" s="372"/>
      <c r="AN53" s="372"/>
      <c r="AO53" s="203"/>
      <c r="AP53" s="203"/>
      <c r="AQ53" s="196"/>
      <c r="AR53" s="188"/>
    </row>
    <row r="54" spans="1:44" x14ac:dyDescent="0.25">
      <c r="A54" s="340" t="s">
        <v>227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97"/>
      <c r="AP54" s="197"/>
      <c r="AQ54" s="196"/>
      <c r="AR54" s="188"/>
    </row>
    <row r="55" spans="1:44" x14ac:dyDescent="0.25">
      <c r="A55" s="340" t="s">
        <v>226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97"/>
      <c r="AP55" s="197"/>
      <c r="AQ55" s="196"/>
      <c r="AR55" s="188"/>
    </row>
    <row r="56" spans="1:44" ht="16.5" thickBot="1" x14ac:dyDescent="0.3">
      <c r="A56" s="370" t="s">
        <v>225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6"/>
      <c r="AL56" s="366"/>
      <c r="AM56" s="366"/>
      <c r="AN56" s="366"/>
      <c r="AO56" s="198"/>
      <c r="AP56" s="198"/>
      <c r="AQ56" s="196"/>
      <c r="AR56" s="188"/>
    </row>
    <row r="57" spans="1:44" ht="16.5"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3"/>
      <c r="AN57" s="193"/>
      <c r="AO57" s="205"/>
      <c r="AP57" s="205"/>
      <c r="AQ57" s="191"/>
      <c r="AR57" s="188"/>
    </row>
    <row r="58" spans="1:44" x14ac:dyDescent="0.25">
      <c r="A58" s="380" t="s">
        <v>496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3</v>
      </c>
      <c r="AL58" s="379"/>
      <c r="AM58" s="379" t="s">
        <v>492</v>
      </c>
      <c r="AN58" s="379"/>
      <c r="AO58" s="195" t="s">
        <v>493</v>
      </c>
      <c r="AP58" s="195" t="s">
        <v>494</v>
      </c>
      <c r="AQ58" s="196"/>
      <c r="AR58" s="188"/>
    </row>
    <row r="59" spans="1:44" x14ac:dyDescent="0.25">
      <c r="A59" s="384" t="s">
        <v>224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06"/>
      <c r="AP59" s="206"/>
      <c r="AQ59" s="207"/>
      <c r="AR59" s="188"/>
    </row>
    <row r="60" spans="1:44" x14ac:dyDescent="0.25">
      <c r="A60" s="340" t="s">
        <v>223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97"/>
      <c r="AP60" s="197"/>
      <c r="AQ60" s="196"/>
      <c r="AR60" s="188"/>
    </row>
    <row r="61" spans="1:44" x14ac:dyDescent="0.25">
      <c r="A61" s="340" t="s">
        <v>222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97"/>
      <c r="AP61" s="197"/>
      <c r="AQ61" s="196"/>
      <c r="AR61" s="188"/>
    </row>
    <row r="62" spans="1:44" x14ac:dyDescent="0.25">
      <c r="A62" s="340" t="s">
        <v>221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97"/>
      <c r="AP62" s="197"/>
      <c r="AQ62" s="196"/>
      <c r="AR62" s="188"/>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97"/>
      <c r="AP63" s="197"/>
      <c r="AQ63" s="196"/>
      <c r="AR63" s="188"/>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97"/>
      <c r="AP64" s="197"/>
      <c r="AQ64" s="196"/>
      <c r="AR64" s="188"/>
    </row>
    <row r="65" spans="1:44" x14ac:dyDescent="0.25">
      <c r="A65" s="340" t="s">
        <v>220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97"/>
      <c r="AP65" s="197"/>
      <c r="AQ65" s="196"/>
      <c r="AR65" s="188"/>
    </row>
    <row r="66" spans="1:44" x14ac:dyDescent="0.25">
      <c r="A66" s="387" t="s">
        <v>497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08"/>
      <c r="AP66" s="208"/>
      <c r="AQ66" s="207"/>
      <c r="AR66" s="188"/>
    </row>
    <row r="67" spans="1:44" x14ac:dyDescent="0.25">
      <c r="A67" s="340" t="s">
        <v>216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97"/>
      <c r="AP67" s="197"/>
      <c r="AQ67" s="196"/>
      <c r="AR67" s="188"/>
    </row>
    <row r="68" spans="1:44" x14ac:dyDescent="0.25">
      <c r="A68" s="387" t="s">
        <v>498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08"/>
      <c r="AP68" s="208"/>
      <c r="AQ68" s="207"/>
      <c r="AR68" s="188"/>
    </row>
    <row r="69" spans="1:44" x14ac:dyDescent="0.25">
      <c r="A69" s="340" t="s">
        <v>215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97"/>
      <c r="AP69" s="197"/>
      <c r="AQ69" s="196"/>
      <c r="AR69" s="188"/>
    </row>
    <row r="70" spans="1:44" x14ac:dyDescent="0.25">
      <c r="A70" s="395" t="s">
        <v>219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08"/>
      <c r="AP70" s="208"/>
      <c r="AQ70" s="207"/>
      <c r="AR70" s="188"/>
    </row>
    <row r="71" spans="1:44" x14ac:dyDescent="0.25">
      <c r="A71" s="340" t="s">
        <v>214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97"/>
      <c r="AP71" s="197"/>
      <c r="AQ71" s="196"/>
      <c r="AR71" s="188"/>
    </row>
    <row r="72" spans="1:44" ht="16.5" thickBot="1" x14ac:dyDescent="0.3">
      <c r="A72" s="391" t="s">
        <v>218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09"/>
      <c r="AP72" s="209"/>
      <c r="AQ72" s="207"/>
      <c r="AR72" s="188"/>
    </row>
    <row r="73" spans="1:44" ht="16.5"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3"/>
      <c r="AN73" s="193"/>
      <c r="AO73" s="205"/>
      <c r="AP73" s="205"/>
      <c r="AQ73" s="191"/>
      <c r="AR73" s="188"/>
    </row>
    <row r="74" spans="1:44" x14ac:dyDescent="0.25">
      <c r="A74" s="380" t="s">
        <v>217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3</v>
      </c>
      <c r="AL74" s="379"/>
      <c r="AM74" s="379" t="s">
        <v>492</v>
      </c>
      <c r="AN74" s="379"/>
      <c r="AO74" s="195" t="s">
        <v>493</v>
      </c>
      <c r="AP74" s="195" t="s">
        <v>494</v>
      </c>
      <c r="AQ74" s="196"/>
      <c r="AR74" s="188"/>
    </row>
    <row r="75" spans="1:44" x14ac:dyDescent="0.25">
      <c r="A75" s="387" t="s">
        <v>498</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10"/>
      <c r="AP75" s="210"/>
      <c r="AQ75" s="207"/>
      <c r="AR75" s="188"/>
    </row>
    <row r="76" spans="1:44" x14ac:dyDescent="0.25">
      <c r="A76" s="340" t="s">
        <v>216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7"/>
      <c r="AN76" s="397"/>
      <c r="AO76" s="211"/>
      <c r="AP76" s="211"/>
      <c r="AQ76" s="196"/>
      <c r="AR76" s="188"/>
    </row>
    <row r="77" spans="1:44" x14ac:dyDescent="0.25">
      <c r="A77" s="340" t="s">
        <v>215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7"/>
      <c r="AN77" s="397"/>
      <c r="AO77" s="211"/>
      <c r="AP77" s="211"/>
      <c r="AQ77" s="196"/>
      <c r="AR77" s="188"/>
    </row>
    <row r="78" spans="1:44" x14ac:dyDescent="0.25">
      <c r="A78" s="340" t="s">
        <v>214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7"/>
      <c r="AN78" s="397"/>
      <c r="AO78" s="211"/>
      <c r="AP78" s="211"/>
      <c r="AQ78" s="196"/>
      <c r="AR78" s="188"/>
    </row>
    <row r="79" spans="1:44" x14ac:dyDescent="0.25">
      <c r="A79" s="340" t="s">
        <v>213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7"/>
      <c r="AN79" s="397"/>
      <c r="AO79" s="211"/>
      <c r="AP79" s="211"/>
      <c r="AQ79" s="196"/>
      <c r="AR79" s="188"/>
    </row>
    <row r="80" spans="1:44" x14ac:dyDescent="0.25">
      <c r="A80" s="340" t="s">
        <v>212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7"/>
      <c r="AN80" s="397"/>
      <c r="AO80" s="211"/>
      <c r="AP80" s="211"/>
      <c r="AQ80" s="196"/>
      <c r="AR80" s="188"/>
    </row>
    <row r="81" spans="1:44" x14ac:dyDescent="0.25">
      <c r="A81" s="340" t="s">
        <v>211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7"/>
      <c r="AN81" s="397"/>
      <c r="AO81" s="211"/>
      <c r="AP81" s="211"/>
      <c r="AQ81" s="196"/>
      <c r="AR81" s="188"/>
    </row>
    <row r="82" spans="1:44" x14ac:dyDescent="0.25">
      <c r="A82" s="340" t="s">
        <v>210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7"/>
      <c r="AN82" s="397"/>
      <c r="AO82" s="211"/>
      <c r="AP82" s="211"/>
      <c r="AQ82" s="196"/>
      <c r="AR82" s="188"/>
    </row>
    <row r="83" spans="1:44" x14ac:dyDescent="0.25">
      <c r="A83" s="395" t="s">
        <v>209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10"/>
      <c r="AP83" s="210"/>
      <c r="AQ83" s="207"/>
      <c r="AR83" s="188"/>
    </row>
    <row r="84" spans="1:44" x14ac:dyDescent="0.25">
      <c r="A84" s="395" t="s">
        <v>499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10"/>
      <c r="AP84" s="210"/>
      <c r="AQ84" s="207"/>
      <c r="AR84" s="188"/>
    </row>
    <row r="85" spans="1:44" x14ac:dyDescent="0.25">
      <c r="A85" s="340" t="s">
        <v>208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7"/>
      <c r="AN85" s="397"/>
      <c r="AO85" s="211"/>
      <c r="AP85" s="211"/>
      <c r="AQ85" s="191"/>
      <c r="AR85" s="188"/>
    </row>
    <row r="86" spans="1:44" x14ac:dyDescent="0.25">
      <c r="A86" s="387" t="s">
        <v>500</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10"/>
      <c r="AP86" s="210"/>
      <c r="AQ86" s="207"/>
      <c r="AR86" s="188"/>
    </row>
    <row r="87" spans="1:44" x14ac:dyDescent="0.25">
      <c r="A87" s="387" t="s">
        <v>501</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10"/>
      <c r="AP87" s="210"/>
      <c r="AQ87" s="207"/>
      <c r="AR87" s="188"/>
    </row>
    <row r="88" spans="1:44" x14ac:dyDescent="0.25">
      <c r="A88" s="399" t="s">
        <v>502</v>
      </c>
      <c r="B88" s="400"/>
      <c r="C88" s="400"/>
      <c r="D88" s="401"/>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402"/>
      <c r="AL88" s="403"/>
      <c r="AM88" s="404"/>
      <c r="AN88" s="405"/>
      <c r="AO88" s="210"/>
      <c r="AP88" s="210"/>
      <c r="AQ88" s="207"/>
      <c r="AR88" s="188"/>
    </row>
    <row r="89" spans="1:44" x14ac:dyDescent="0.25">
      <c r="A89" s="399" t="s">
        <v>503</v>
      </c>
      <c r="B89" s="400"/>
      <c r="C89" s="400"/>
      <c r="D89" s="401"/>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402"/>
      <c r="AL89" s="403"/>
      <c r="AM89" s="404"/>
      <c r="AN89" s="405"/>
      <c r="AO89" s="210"/>
      <c r="AP89" s="210"/>
      <c r="AQ89" s="191"/>
      <c r="AR89" s="188"/>
    </row>
    <row r="90" spans="1:44" ht="16.5" thickBot="1" x14ac:dyDescent="0.3">
      <c r="A90" s="213" t="s">
        <v>504</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406"/>
      <c r="AL90" s="407"/>
      <c r="AM90" s="408"/>
      <c r="AN90" s="409"/>
      <c r="AO90" s="215"/>
      <c r="AP90" s="215"/>
      <c r="AQ90" s="196"/>
      <c r="AR90" s="188"/>
    </row>
    <row r="91" spans="1:44" x14ac:dyDescent="0.2">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row>
    <row r="92" spans="1:44" x14ac:dyDescent="0.25">
      <c r="A92" s="193" t="s">
        <v>505</v>
      </c>
      <c r="B92" s="188"/>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row>
    <row r="93" spans="1:44" x14ac:dyDescent="0.2">
      <c r="A93" s="216" t="s">
        <v>506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9"/>
      <c r="AQ93" s="219"/>
      <c r="AR93" s="219"/>
    </row>
    <row r="94" spans="1:44" x14ac:dyDescent="0.2">
      <c r="A94" s="216" t="s">
        <v>507</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9"/>
      <c r="AQ94" s="219"/>
      <c r="AR94" s="219"/>
    </row>
    <row r="95" spans="1:44" x14ac:dyDescent="0.2">
      <c r="A95" s="216" t="s">
        <v>508</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9"/>
      <c r="AQ95" s="219"/>
      <c r="AR95" s="219"/>
    </row>
    <row r="96" spans="1:44" x14ac:dyDescent="0.25">
      <c r="A96" s="193" t="s">
        <v>509</v>
      </c>
      <c r="B96" s="188"/>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38" zoomScaleSheetLayoutView="100" workbookViewId="0">
      <selection activeCell="H43" sqref="H43"/>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
        <v>403</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L_TP3300.PS.0115</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300"/>
      <c r="B14" s="300"/>
      <c r="C14" s="300"/>
      <c r="D14" s="300"/>
      <c r="E14" s="300"/>
      <c r="F14" s="300"/>
      <c r="G14" s="300"/>
      <c r="H14" s="300"/>
      <c r="I14" s="300"/>
      <c r="J14" s="300"/>
      <c r="K14" s="300"/>
      <c r="L14" s="300"/>
    </row>
    <row r="15" spans="1:44" ht="22.7" customHeight="1" x14ac:dyDescent="0.25">
      <c r="A15" s="288" t="str">
        <f>'1. паспорт местоположение'!A15:C15</f>
        <v>Модернизация систем компенсации емкостных токов на ПС 110 кВ Бурдун (4 шт.)</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148"/>
    </row>
    <row r="18" spans="1:12" x14ac:dyDescent="0.25">
      <c r="K18" s="76"/>
    </row>
    <row r="19" spans="1:12" ht="15.75" customHeight="1" x14ac:dyDescent="0.25">
      <c r="A19" s="414" t="s">
        <v>361</v>
      </c>
      <c r="B19" s="414"/>
      <c r="C19" s="414"/>
      <c r="D19" s="414"/>
      <c r="E19" s="414"/>
      <c r="F19" s="414"/>
      <c r="G19" s="414"/>
      <c r="H19" s="414"/>
      <c r="I19" s="414"/>
      <c r="J19" s="414"/>
      <c r="K19" s="414"/>
      <c r="L19" s="414"/>
    </row>
    <row r="20" spans="1:12" x14ac:dyDescent="0.25">
      <c r="A20" s="149"/>
      <c r="B20" s="149"/>
      <c r="C20" s="75"/>
      <c r="D20" s="75"/>
      <c r="E20" s="75"/>
      <c r="F20" s="75"/>
      <c r="G20" s="75"/>
      <c r="H20" s="75"/>
      <c r="I20" s="75"/>
      <c r="J20" s="75"/>
      <c r="K20" s="75"/>
      <c r="L20" s="75"/>
    </row>
    <row r="21" spans="1:12" ht="28.5" customHeight="1" x14ac:dyDescent="0.25">
      <c r="A21" s="411" t="s">
        <v>183</v>
      </c>
      <c r="B21" s="411" t="s">
        <v>182</v>
      </c>
      <c r="C21" s="412" t="s">
        <v>296</v>
      </c>
      <c r="D21" s="412"/>
      <c r="E21" s="412"/>
      <c r="F21" s="412"/>
      <c r="G21" s="412"/>
      <c r="H21" s="412"/>
      <c r="I21" s="413" t="s">
        <v>181</v>
      </c>
      <c r="J21" s="413" t="s">
        <v>298</v>
      </c>
      <c r="K21" s="411" t="s">
        <v>180</v>
      </c>
      <c r="L21" s="410" t="s">
        <v>297</v>
      </c>
    </row>
    <row r="22" spans="1:12" ht="58.7" customHeight="1" x14ac:dyDescent="0.25">
      <c r="A22" s="411"/>
      <c r="B22" s="411"/>
      <c r="C22" s="411" t="s">
        <v>1</v>
      </c>
      <c r="D22" s="411"/>
      <c r="E22" s="150"/>
      <c r="F22" s="150"/>
      <c r="G22" s="411" t="s">
        <v>410</v>
      </c>
      <c r="H22" s="411"/>
      <c r="I22" s="413"/>
      <c r="J22" s="413"/>
      <c r="K22" s="411"/>
      <c r="L22" s="410"/>
    </row>
    <row r="23" spans="1:12" ht="47.25" x14ac:dyDescent="0.25">
      <c r="A23" s="411"/>
      <c r="B23" s="411"/>
      <c r="C23" s="74" t="s">
        <v>179</v>
      </c>
      <c r="D23" s="74" t="s">
        <v>178</v>
      </c>
      <c r="E23" s="74" t="s">
        <v>179</v>
      </c>
      <c r="F23" s="74" t="s">
        <v>178</v>
      </c>
      <c r="G23" s="74" t="s">
        <v>179</v>
      </c>
      <c r="H23" s="74" t="s">
        <v>178</v>
      </c>
      <c r="I23" s="413"/>
      <c r="J23" s="413"/>
      <c r="K23" s="411"/>
      <c r="L23" s="410"/>
    </row>
    <row r="24" spans="1:12" x14ac:dyDescent="0.25">
      <c r="A24" s="147">
        <v>1</v>
      </c>
      <c r="B24" s="147">
        <v>2</v>
      </c>
      <c r="C24" s="74">
        <v>3</v>
      </c>
      <c r="D24" s="74">
        <v>4</v>
      </c>
      <c r="E24" s="74">
        <v>5</v>
      </c>
      <c r="F24" s="74">
        <v>6</v>
      </c>
      <c r="G24" s="74">
        <v>7</v>
      </c>
      <c r="H24" s="74">
        <v>8</v>
      </c>
      <c r="I24" s="74">
        <v>9</v>
      </c>
      <c r="J24" s="74">
        <v>10</v>
      </c>
      <c r="K24" s="74">
        <v>11</v>
      </c>
      <c r="L24" s="74">
        <v>12</v>
      </c>
    </row>
    <row r="25" spans="1:12" x14ac:dyDescent="0.25">
      <c r="A25" s="70">
        <v>1</v>
      </c>
      <c r="B25" s="71" t="s">
        <v>177</v>
      </c>
      <c r="C25" s="72"/>
      <c r="D25" s="72"/>
      <c r="E25" s="72"/>
      <c r="F25" s="72"/>
      <c r="G25" s="72"/>
      <c r="H25" s="72"/>
      <c r="I25" s="72"/>
      <c r="J25" s="72"/>
      <c r="K25" s="68"/>
      <c r="L25" s="84"/>
    </row>
    <row r="26" spans="1:12" ht="21.75" customHeight="1" x14ac:dyDescent="0.25">
      <c r="A26" s="70" t="s">
        <v>176</v>
      </c>
      <c r="B26" s="73" t="s">
        <v>303</v>
      </c>
      <c r="C26" s="167" t="s">
        <v>396</v>
      </c>
      <c r="D26" s="167"/>
      <c r="E26" s="167" t="s">
        <v>396</v>
      </c>
      <c r="F26" s="167" t="s">
        <v>396</v>
      </c>
      <c r="G26" s="167" t="s">
        <v>396</v>
      </c>
      <c r="H26" s="167"/>
      <c r="I26" s="151"/>
      <c r="J26" s="151"/>
      <c r="K26" s="68"/>
      <c r="L26" s="68"/>
    </row>
    <row r="27" spans="1:12" s="62" customFormat="1" ht="39.200000000000003" customHeight="1" x14ac:dyDescent="0.25">
      <c r="A27" s="70" t="s">
        <v>175</v>
      </c>
      <c r="B27" s="73" t="s">
        <v>305</v>
      </c>
      <c r="C27" s="167" t="s">
        <v>396</v>
      </c>
      <c r="D27" s="167"/>
      <c r="E27" s="167" t="s">
        <v>396</v>
      </c>
      <c r="F27" s="167" t="s">
        <v>396</v>
      </c>
      <c r="G27" s="167" t="s">
        <v>396</v>
      </c>
      <c r="H27" s="167"/>
      <c r="I27" s="151"/>
      <c r="J27" s="151"/>
      <c r="K27" s="68"/>
      <c r="L27" s="68"/>
    </row>
    <row r="28" spans="1:12" s="62" customFormat="1" ht="70.5" customHeight="1" x14ac:dyDescent="0.25">
      <c r="A28" s="70" t="s">
        <v>304</v>
      </c>
      <c r="B28" s="73" t="s">
        <v>309</v>
      </c>
      <c r="C28" s="167" t="s">
        <v>396</v>
      </c>
      <c r="D28" s="167"/>
      <c r="E28" s="167" t="s">
        <v>396</v>
      </c>
      <c r="F28" s="167" t="s">
        <v>396</v>
      </c>
      <c r="G28" s="167" t="s">
        <v>396</v>
      </c>
      <c r="H28" s="167"/>
      <c r="I28" s="151"/>
      <c r="J28" s="151"/>
      <c r="K28" s="68"/>
      <c r="L28" s="68"/>
    </row>
    <row r="29" spans="1:12" s="62" customFormat="1" ht="54" customHeight="1" x14ac:dyDescent="0.25">
      <c r="A29" s="70" t="s">
        <v>174</v>
      </c>
      <c r="B29" s="73" t="s">
        <v>308</v>
      </c>
      <c r="C29" s="167" t="s">
        <v>396</v>
      </c>
      <c r="D29" s="167"/>
      <c r="E29" s="167" t="s">
        <v>396</v>
      </c>
      <c r="F29" s="167" t="s">
        <v>396</v>
      </c>
      <c r="G29" s="167" t="s">
        <v>396</v>
      </c>
      <c r="H29" s="167"/>
      <c r="I29" s="151"/>
      <c r="J29" s="151"/>
      <c r="K29" s="68"/>
      <c r="L29" s="68"/>
    </row>
    <row r="30" spans="1:12" s="62" customFormat="1" ht="56.25" customHeight="1" x14ac:dyDescent="0.25">
      <c r="A30" s="70" t="s">
        <v>173</v>
      </c>
      <c r="B30" s="73" t="s">
        <v>310</v>
      </c>
      <c r="C30" s="167" t="s">
        <v>396</v>
      </c>
      <c r="D30" s="167"/>
      <c r="E30" s="167" t="s">
        <v>396</v>
      </c>
      <c r="F30" s="167" t="s">
        <v>396</v>
      </c>
      <c r="G30" s="167" t="s">
        <v>396</v>
      </c>
      <c r="H30" s="167"/>
      <c r="I30" s="151"/>
      <c r="J30" s="151"/>
      <c r="K30" s="68"/>
      <c r="L30" s="68"/>
    </row>
    <row r="31" spans="1:12" s="62" customFormat="1" ht="37.5" customHeight="1" x14ac:dyDescent="0.25">
      <c r="A31" s="70" t="s">
        <v>172</v>
      </c>
      <c r="B31" s="69" t="s">
        <v>306</v>
      </c>
      <c r="C31" s="221">
        <v>44716</v>
      </c>
      <c r="D31" s="221">
        <v>44746</v>
      </c>
      <c r="E31" s="151" t="s">
        <v>396</v>
      </c>
      <c r="F31" s="151" t="s">
        <v>396</v>
      </c>
      <c r="G31" s="221">
        <v>44716</v>
      </c>
      <c r="H31" s="221">
        <v>44746</v>
      </c>
      <c r="I31" s="175">
        <v>1</v>
      </c>
      <c r="J31" s="175">
        <v>1</v>
      </c>
      <c r="K31" s="168"/>
      <c r="L31" s="168"/>
    </row>
    <row r="32" spans="1:12" s="62" customFormat="1" ht="31.5" x14ac:dyDescent="0.25">
      <c r="A32" s="70" t="s">
        <v>170</v>
      </c>
      <c r="B32" s="69" t="s">
        <v>311</v>
      </c>
      <c r="C32" s="221">
        <v>44986</v>
      </c>
      <c r="D32" s="221">
        <v>45016</v>
      </c>
      <c r="E32" s="151" t="s">
        <v>396</v>
      </c>
      <c r="F32" s="151" t="s">
        <v>396</v>
      </c>
      <c r="G32" s="221">
        <v>44986</v>
      </c>
      <c r="H32" s="221">
        <v>45016</v>
      </c>
      <c r="I32" s="175">
        <v>1</v>
      </c>
      <c r="J32" s="175">
        <v>1</v>
      </c>
      <c r="K32" s="78"/>
      <c r="L32" s="78"/>
    </row>
    <row r="33" spans="1:12" s="62" customFormat="1" ht="37.5" customHeight="1" x14ac:dyDescent="0.25">
      <c r="A33" s="70" t="s">
        <v>322</v>
      </c>
      <c r="B33" s="69" t="s">
        <v>259</v>
      </c>
      <c r="C33" s="221" t="s">
        <v>396</v>
      </c>
      <c r="D33" s="221"/>
      <c r="E33" s="151" t="s">
        <v>396</v>
      </c>
      <c r="F33" s="151" t="s">
        <v>396</v>
      </c>
      <c r="G33" s="221" t="s">
        <v>396</v>
      </c>
      <c r="H33" s="221"/>
      <c r="I33" s="151"/>
      <c r="J33" s="151"/>
      <c r="K33" s="78"/>
      <c r="L33" s="78"/>
    </row>
    <row r="34" spans="1:12" s="62" customFormat="1" ht="47.25" customHeight="1" x14ac:dyDescent="0.25">
      <c r="A34" s="70" t="s">
        <v>323</v>
      </c>
      <c r="B34" s="69" t="s">
        <v>315</v>
      </c>
      <c r="C34" s="221" t="s">
        <v>396</v>
      </c>
      <c r="D34" s="221"/>
      <c r="E34" s="151" t="s">
        <v>396</v>
      </c>
      <c r="F34" s="151" t="s">
        <v>396</v>
      </c>
      <c r="G34" s="221" t="s">
        <v>396</v>
      </c>
      <c r="H34" s="221"/>
      <c r="I34" s="151"/>
      <c r="J34" s="151"/>
      <c r="K34" s="78"/>
      <c r="L34" s="78"/>
    </row>
    <row r="35" spans="1:12" s="62" customFormat="1" ht="49.7" customHeight="1" x14ac:dyDescent="0.25">
      <c r="A35" s="70" t="s">
        <v>324</v>
      </c>
      <c r="B35" s="69" t="s">
        <v>171</v>
      </c>
      <c r="C35" s="221">
        <v>45076</v>
      </c>
      <c r="D35" s="221">
        <v>45090</v>
      </c>
      <c r="E35" s="151" t="s">
        <v>396</v>
      </c>
      <c r="F35" s="151" t="s">
        <v>396</v>
      </c>
      <c r="G35" s="221">
        <v>45076</v>
      </c>
      <c r="H35" s="221">
        <v>45090</v>
      </c>
      <c r="I35" s="175">
        <v>1</v>
      </c>
      <c r="J35" s="175">
        <v>1</v>
      </c>
      <c r="K35" s="78"/>
      <c r="L35" s="78"/>
    </row>
    <row r="36" spans="1:12" ht="37.5" customHeight="1" x14ac:dyDescent="0.25">
      <c r="A36" s="70" t="s">
        <v>325</v>
      </c>
      <c r="B36" s="69" t="s">
        <v>307</v>
      </c>
      <c r="C36" s="221" t="s">
        <v>396</v>
      </c>
      <c r="D36" s="221"/>
      <c r="E36" s="151" t="s">
        <v>396</v>
      </c>
      <c r="F36" s="151" t="s">
        <v>396</v>
      </c>
      <c r="G36" s="221" t="s">
        <v>396</v>
      </c>
      <c r="H36" s="221"/>
      <c r="I36" s="151"/>
      <c r="J36" s="151"/>
      <c r="K36" s="78"/>
      <c r="L36" s="78"/>
    </row>
    <row r="37" spans="1:12" ht="25.5" x14ac:dyDescent="0.25">
      <c r="A37" s="70" t="s">
        <v>326</v>
      </c>
      <c r="B37" s="69" t="s">
        <v>169</v>
      </c>
      <c r="C37" s="221">
        <v>45016</v>
      </c>
      <c r="D37" s="221">
        <v>45076</v>
      </c>
      <c r="E37" s="151" t="s">
        <v>396</v>
      </c>
      <c r="F37" s="151" t="s">
        <v>396</v>
      </c>
      <c r="G37" s="221">
        <v>45016</v>
      </c>
      <c r="H37" s="221">
        <v>45076</v>
      </c>
      <c r="I37" s="175">
        <v>1</v>
      </c>
      <c r="J37" s="175">
        <v>1</v>
      </c>
      <c r="K37" s="78"/>
      <c r="L37" s="78"/>
    </row>
    <row r="38" spans="1:12" x14ac:dyDescent="0.25">
      <c r="A38" s="70" t="s">
        <v>510</v>
      </c>
      <c r="B38" s="71" t="s">
        <v>168</v>
      </c>
      <c r="C38" s="222"/>
      <c r="D38" s="222"/>
      <c r="E38" s="152"/>
      <c r="F38" s="152"/>
      <c r="G38" s="222"/>
      <c r="H38" s="222"/>
      <c r="I38" s="152"/>
      <c r="J38" s="152"/>
      <c r="K38" s="175"/>
      <c r="L38" s="68"/>
    </row>
    <row r="39" spans="1:12" ht="78.75" customHeight="1" x14ac:dyDescent="0.25">
      <c r="A39" s="70">
        <v>2</v>
      </c>
      <c r="B39" s="69" t="s">
        <v>312</v>
      </c>
      <c r="C39" s="221">
        <v>45212</v>
      </c>
      <c r="D39" s="221">
        <v>45247</v>
      </c>
      <c r="E39" s="153"/>
      <c r="F39" s="154"/>
      <c r="G39" s="221">
        <v>45212</v>
      </c>
      <c r="H39" s="221">
        <v>45247</v>
      </c>
      <c r="I39" s="175">
        <v>1</v>
      </c>
      <c r="J39" s="175">
        <v>1</v>
      </c>
      <c r="K39" s="175"/>
      <c r="L39" s="172"/>
    </row>
    <row r="40" spans="1:12" ht="33.75" customHeight="1" x14ac:dyDescent="0.25">
      <c r="A40" s="70" t="s">
        <v>167</v>
      </c>
      <c r="B40" s="69" t="s">
        <v>314</v>
      </c>
      <c r="C40" s="221">
        <v>45546</v>
      </c>
      <c r="D40" s="221">
        <v>46243</v>
      </c>
      <c r="E40" s="152"/>
      <c r="F40" s="152"/>
      <c r="G40" s="221">
        <v>45546</v>
      </c>
      <c r="H40" s="221">
        <v>46608</v>
      </c>
      <c r="I40" s="175">
        <v>0.2</v>
      </c>
      <c r="J40" s="175">
        <v>1</v>
      </c>
      <c r="K40" s="172"/>
      <c r="L40" s="172"/>
    </row>
    <row r="41" spans="1:12" ht="63" customHeight="1" x14ac:dyDescent="0.25">
      <c r="A41" s="70" t="s">
        <v>166</v>
      </c>
      <c r="B41" s="71" t="s">
        <v>392</v>
      </c>
      <c r="C41" s="166"/>
      <c r="D41" s="166"/>
      <c r="E41" s="152"/>
      <c r="F41" s="152"/>
      <c r="G41" s="166"/>
      <c r="H41" s="166"/>
      <c r="I41" s="152"/>
      <c r="J41" s="152"/>
      <c r="K41" s="172"/>
      <c r="L41" s="172"/>
    </row>
    <row r="42" spans="1:12" ht="36" customHeight="1" x14ac:dyDescent="0.25">
      <c r="A42" s="70">
        <v>3</v>
      </c>
      <c r="B42" s="69" t="s">
        <v>313</v>
      </c>
      <c r="C42" s="166">
        <v>45546</v>
      </c>
      <c r="D42" s="166">
        <v>46182</v>
      </c>
      <c r="E42" s="152"/>
      <c r="F42" s="152"/>
      <c r="G42" s="166">
        <v>45546</v>
      </c>
      <c r="H42" s="166">
        <v>46547</v>
      </c>
      <c r="I42" s="175">
        <v>0.2</v>
      </c>
      <c r="J42" s="175">
        <v>1</v>
      </c>
      <c r="K42" s="172"/>
      <c r="L42" s="172"/>
    </row>
    <row r="43" spans="1:12" ht="34.5" customHeight="1" x14ac:dyDescent="0.25">
      <c r="A43" s="70" t="s">
        <v>165</v>
      </c>
      <c r="B43" s="69" t="s">
        <v>163</v>
      </c>
      <c r="C43" s="166">
        <v>46700</v>
      </c>
      <c r="D43" s="166">
        <v>46638</v>
      </c>
      <c r="E43" s="152"/>
      <c r="F43" s="152"/>
      <c r="G43" s="166">
        <v>45605</v>
      </c>
      <c r="H43" s="166">
        <v>46638</v>
      </c>
      <c r="I43" s="175">
        <v>0.2</v>
      </c>
      <c r="J43" s="175">
        <v>1</v>
      </c>
      <c r="K43" s="172"/>
      <c r="L43" s="172"/>
    </row>
    <row r="44" spans="1:12" ht="24.75" customHeight="1" x14ac:dyDescent="0.25">
      <c r="A44" s="70" t="s">
        <v>164</v>
      </c>
      <c r="B44" s="69" t="s">
        <v>161</v>
      </c>
      <c r="C44" s="166">
        <v>46576</v>
      </c>
      <c r="D44" s="166">
        <v>46697</v>
      </c>
      <c r="E44" s="152"/>
      <c r="F44" s="152"/>
      <c r="G44" s="166">
        <v>46576</v>
      </c>
      <c r="H44" s="166">
        <v>46697</v>
      </c>
      <c r="I44" s="175"/>
      <c r="J44" s="175"/>
      <c r="K44" s="172"/>
      <c r="L44" s="172"/>
    </row>
    <row r="45" spans="1:12" ht="90.75" customHeight="1" x14ac:dyDescent="0.25">
      <c r="A45" s="70" t="s">
        <v>162</v>
      </c>
      <c r="B45" s="69" t="s">
        <v>318</v>
      </c>
      <c r="C45" s="167" t="s">
        <v>396</v>
      </c>
      <c r="D45" s="272"/>
      <c r="E45" s="151" t="s">
        <v>396</v>
      </c>
      <c r="F45" s="151" t="s">
        <v>396</v>
      </c>
      <c r="G45" s="167" t="s">
        <v>396</v>
      </c>
      <c r="H45" s="272"/>
      <c r="I45" s="175"/>
      <c r="J45" s="175"/>
      <c r="K45" s="168"/>
      <c r="L45" s="168"/>
    </row>
    <row r="46" spans="1:12" ht="167.25" customHeight="1" x14ac:dyDescent="0.25">
      <c r="A46" s="70" t="s">
        <v>160</v>
      </c>
      <c r="B46" s="69" t="s">
        <v>316</v>
      </c>
      <c r="C46" s="167" t="s">
        <v>396</v>
      </c>
      <c r="D46" s="167"/>
      <c r="E46" s="151" t="s">
        <v>396</v>
      </c>
      <c r="F46" s="151" t="s">
        <v>396</v>
      </c>
      <c r="G46" s="167" t="s">
        <v>396</v>
      </c>
      <c r="H46" s="167"/>
      <c r="I46" s="151"/>
      <c r="J46" s="151"/>
      <c r="K46" s="168"/>
      <c r="L46" s="168"/>
    </row>
    <row r="47" spans="1:12" ht="30.75" customHeight="1" x14ac:dyDescent="0.25">
      <c r="A47" s="70" t="s">
        <v>158</v>
      </c>
      <c r="B47" s="69" t="s">
        <v>159</v>
      </c>
      <c r="C47" s="166">
        <v>46697</v>
      </c>
      <c r="D47" s="166">
        <v>46711</v>
      </c>
      <c r="E47" s="152"/>
      <c r="F47" s="152"/>
      <c r="G47" s="166">
        <v>46697</v>
      </c>
      <c r="H47" s="166">
        <v>46711</v>
      </c>
      <c r="I47" s="175"/>
      <c r="J47" s="175"/>
      <c r="K47" s="168"/>
      <c r="L47" s="168"/>
    </row>
    <row r="48" spans="1:12" ht="37.5" customHeight="1" x14ac:dyDescent="0.25">
      <c r="A48" s="70" t="s">
        <v>511</v>
      </c>
      <c r="B48" s="71" t="s">
        <v>157</v>
      </c>
      <c r="C48" s="166"/>
      <c r="D48" s="166"/>
      <c r="E48" s="152"/>
      <c r="F48" s="152"/>
      <c r="G48" s="166"/>
      <c r="H48" s="166"/>
      <c r="I48" s="152"/>
      <c r="J48" s="152"/>
      <c r="K48" s="168"/>
      <c r="L48" s="168"/>
    </row>
    <row r="49" spans="1:12" ht="35.450000000000003" customHeight="1" x14ac:dyDescent="0.25">
      <c r="A49" s="70">
        <v>4</v>
      </c>
      <c r="B49" s="69" t="s">
        <v>155</v>
      </c>
      <c r="C49" s="166">
        <v>46711</v>
      </c>
      <c r="D49" s="166">
        <v>46721</v>
      </c>
      <c r="E49" s="152"/>
      <c r="F49" s="152"/>
      <c r="G49" s="166">
        <v>46711</v>
      </c>
      <c r="H49" s="166">
        <v>46721</v>
      </c>
      <c r="I49" s="175"/>
      <c r="J49" s="175"/>
      <c r="K49" s="168"/>
      <c r="L49" s="168"/>
    </row>
    <row r="50" spans="1:12" ht="86.25" customHeight="1" x14ac:dyDescent="0.25">
      <c r="A50" s="70" t="s">
        <v>156</v>
      </c>
      <c r="B50" s="69" t="s">
        <v>317</v>
      </c>
      <c r="C50" s="166">
        <v>46741</v>
      </c>
      <c r="D50" s="166">
        <v>46746</v>
      </c>
      <c r="E50" s="152"/>
      <c r="F50" s="152"/>
      <c r="G50" s="166">
        <v>46741</v>
      </c>
      <c r="H50" s="166">
        <v>46746</v>
      </c>
      <c r="I50" s="175"/>
      <c r="J50" s="175"/>
      <c r="K50" s="68"/>
      <c r="L50" s="68"/>
    </row>
    <row r="51" spans="1:12" ht="77.25" customHeight="1" x14ac:dyDescent="0.25">
      <c r="A51" s="70" t="s">
        <v>154</v>
      </c>
      <c r="B51" s="69" t="s">
        <v>319</v>
      </c>
      <c r="C51" s="272">
        <v>46722</v>
      </c>
      <c r="D51" s="272">
        <v>46741</v>
      </c>
      <c r="E51" s="151" t="s">
        <v>396</v>
      </c>
      <c r="F51" s="151" t="s">
        <v>396</v>
      </c>
      <c r="G51" s="272">
        <v>46722</v>
      </c>
      <c r="H51" s="272">
        <v>46741</v>
      </c>
      <c r="I51" s="175"/>
      <c r="J51" s="175"/>
      <c r="K51" s="68"/>
      <c r="L51" s="68"/>
    </row>
    <row r="52" spans="1:12" ht="71.45" customHeight="1" x14ac:dyDescent="0.25">
      <c r="A52" s="70" t="s">
        <v>152</v>
      </c>
      <c r="B52" s="69" t="s">
        <v>153</v>
      </c>
      <c r="C52" s="167" t="s">
        <v>396</v>
      </c>
      <c r="D52" s="167"/>
      <c r="E52" s="151" t="s">
        <v>396</v>
      </c>
      <c r="F52" s="151" t="s">
        <v>396</v>
      </c>
      <c r="G52" s="167" t="s">
        <v>396</v>
      </c>
      <c r="H52" s="167"/>
      <c r="I52" s="151"/>
      <c r="J52" s="151"/>
      <c r="K52" s="68"/>
      <c r="L52" s="68"/>
    </row>
    <row r="53" spans="1:12" ht="48.2" customHeight="1" x14ac:dyDescent="0.25">
      <c r="A53" s="70" t="s">
        <v>150</v>
      </c>
      <c r="B53" s="220" t="s">
        <v>320</v>
      </c>
      <c r="C53" s="166">
        <v>46746</v>
      </c>
      <c r="D53" s="166">
        <v>46752</v>
      </c>
      <c r="E53" s="152"/>
      <c r="F53" s="152"/>
      <c r="G53" s="166">
        <v>46746</v>
      </c>
      <c r="H53" s="166">
        <v>46752</v>
      </c>
      <c r="I53" s="175"/>
      <c r="J53" s="175"/>
      <c r="K53" s="68"/>
      <c r="L53" s="68"/>
    </row>
    <row r="54" spans="1:12" ht="46.5" customHeight="1" x14ac:dyDescent="0.25">
      <c r="A54" s="70" t="s">
        <v>321</v>
      </c>
      <c r="B54" s="69" t="s">
        <v>151</v>
      </c>
      <c r="C54" s="167" t="s">
        <v>396</v>
      </c>
      <c r="D54" s="167"/>
      <c r="E54" s="151" t="s">
        <v>396</v>
      </c>
      <c r="F54" s="151" t="s">
        <v>396</v>
      </c>
      <c r="G54" s="167" t="s">
        <v>396</v>
      </c>
      <c r="H54" s="167"/>
      <c r="I54" s="151"/>
      <c r="J54" s="151"/>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11" zoomScale="50" zoomScaleNormal="70" zoomScaleSheetLayoutView="50"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8" width="11.140625" style="59" customWidth="1"/>
    <col min="19" max="19" width="8.7109375" style="59" customWidth="1"/>
    <col min="20" max="20" width="5.85546875" style="59" bestFit="1" customWidth="1"/>
    <col min="21" max="21" width="9" style="59" customWidth="1"/>
    <col min="22" max="16384" width="9.140625" style="59"/>
  </cols>
  <sheetData>
    <row r="1" spans="1:29" ht="18.75" x14ac:dyDescent="0.25">
      <c r="A1" s="60"/>
      <c r="B1" s="60"/>
      <c r="C1" s="60"/>
      <c r="D1" s="60"/>
      <c r="E1" s="60"/>
      <c r="F1" s="60"/>
      <c r="AC1" s="37" t="s">
        <v>68</v>
      </c>
    </row>
    <row r="2" spans="1:29" ht="18.75" x14ac:dyDescent="0.3">
      <c r="A2" s="60"/>
      <c r="B2" s="60"/>
      <c r="C2" s="60"/>
      <c r="D2" s="60"/>
      <c r="E2" s="60"/>
      <c r="F2" s="60"/>
      <c r="AC2" s="15" t="s">
        <v>9</v>
      </c>
    </row>
    <row r="3" spans="1:29" ht="18.75" x14ac:dyDescent="0.3">
      <c r="A3" s="60"/>
      <c r="B3" s="60"/>
      <c r="C3" s="60"/>
      <c r="D3" s="60"/>
      <c r="E3" s="60"/>
      <c r="F3" s="60"/>
      <c r="AC3" s="15" t="s">
        <v>67</v>
      </c>
    </row>
    <row r="4" spans="1:29"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row>
    <row r="5" spans="1:29" ht="18.75" x14ac:dyDescent="0.3">
      <c r="A5" s="60"/>
      <c r="B5" s="60"/>
      <c r="C5" s="60"/>
      <c r="D5" s="60"/>
      <c r="E5" s="60"/>
      <c r="F5" s="60"/>
      <c r="M5" s="15"/>
    </row>
    <row r="6" spans="1:29" ht="18.75" x14ac:dyDescent="0.25">
      <c r="A6" s="290" t="s">
        <v>8</v>
      </c>
      <c r="B6" s="290"/>
      <c r="C6" s="290"/>
      <c r="D6" s="290"/>
      <c r="E6" s="290"/>
      <c r="F6" s="290"/>
      <c r="G6" s="290"/>
      <c r="H6" s="290"/>
      <c r="I6" s="290"/>
      <c r="J6" s="290"/>
      <c r="K6" s="290"/>
      <c r="L6" s="290"/>
      <c r="M6" s="290"/>
    </row>
    <row r="7" spans="1:29" ht="18.75" x14ac:dyDescent="0.25">
      <c r="A7" s="13"/>
      <c r="B7" s="13"/>
      <c r="C7" s="13"/>
      <c r="D7" s="13"/>
      <c r="E7" s="13"/>
      <c r="F7" s="13"/>
      <c r="G7" s="13"/>
      <c r="H7" s="66"/>
      <c r="I7" s="66"/>
      <c r="J7" s="66"/>
      <c r="K7" s="66"/>
      <c r="L7" s="66"/>
      <c r="M7" s="66"/>
    </row>
    <row r="8" spans="1:29" x14ac:dyDescent="0.25">
      <c r="A8" s="291" t="s">
        <v>403</v>
      </c>
      <c r="B8" s="291"/>
      <c r="C8" s="291"/>
      <c r="D8" s="291"/>
      <c r="E8" s="291"/>
      <c r="F8" s="291"/>
      <c r="G8" s="291"/>
      <c r="H8" s="291"/>
      <c r="I8" s="291"/>
      <c r="J8" s="291"/>
      <c r="K8" s="291"/>
      <c r="L8" s="291"/>
      <c r="M8" s="291"/>
    </row>
    <row r="9" spans="1:29" ht="18.75" customHeight="1" x14ac:dyDescent="0.25">
      <c r="A9" s="287" t="s">
        <v>7</v>
      </c>
      <c r="B9" s="287"/>
      <c r="C9" s="287"/>
      <c r="D9" s="287"/>
      <c r="E9" s="287"/>
      <c r="F9" s="287"/>
      <c r="G9" s="287"/>
      <c r="H9" s="287"/>
      <c r="I9" s="287"/>
      <c r="J9" s="287"/>
      <c r="K9" s="287"/>
      <c r="L9" s="287"/>
      <c r="M9" s="287"/>
    </row>
    <row r="10" spans="1:29" ht="18.75" x14ac:dyDescent="0.25">
      <c r="A10" s="13"/>
      <c r="B10" s="13"/>
      <c r="C10" s="13"/>
      <c r="D10" s="13"/>
      <c r="E10" s="13"/>
      <c r="F10" s="13"/>
      <c r="G10" s="13"/>
      <c r="H10" s="66"/>
      <c r="I10" s="66"/>
      <c r="J10" s="66"/>
      <c r="K10" s="66"/>
      <c r="L10" s="66"/>
      <c r="M10" s="66"/>
    </row>
    <row r="11" spans="1:29" x14ac:dyDescent="0.25">
      <c r="A11" s="292" t="str">
        <f>'1. паспорт местоположение'!A12:C12</f>
        <v>L_TP3300.PS.0115</v>
      </c>
      <c r="B11" s="292"/>
      <c r="C11" s="292"/>
      <c r="D11" s="292"/>
      <c r="E11" s="292"/>
      <c r="F11" s="292"/>
      <c r="G11" s="292"/>
      <c r="H11" s="292"/>
      <c r="I11" s="292"/>
      <c r="J11" s="292"/>
      <c r="K11" s="292"/>
      <c r="L11" s="292"/>
      <c r="M11" s="292"/>
    </row>
    <row r="12" spans="1:29" x14ac:dyDescent="0.25">
      <c r="A12" s="287" t="s">
        <v>6</v>
      </c>
      <c r="B12" s="287"/>
      <c r="C12" s="287"/>
      <c r="D12" s="287"/>
      <c r="E12" s="287"/>
      <c r="F12" s="287"/>
      <c r="G12" s="287"/>
      <c r="H12" s="287"/>
      <c r="I12" s="287"/>
      <c r="J12" s="287"/>
      <c r="K12" s="287"/>
      <c r="L12" s="287"/>
      <c r="M12" s="287"/>
    </row>
    <row r="13" spans="1:29" ht="16.5" customHeight="1" x14ac:dyDescent="0.3">
      <c r="A13" s="11"/>
      <c r="B13" s="11"/>
      <c r="C13" s="11"/>
      <c r="D13" s="11"/>
      <c r="E13" s="11"/>
      <c r="F13" s="11"/>
      <c r="G13" s="11"/>
      <c r="H13" s="65"/>
      <c r="I13" s="65"/>
      <c r="J13" s="65"/>
      <c r="K13" s="65"/>
      <c r="L13" s="65"/>
      <c r="M13" s="65"/>
    </row>
    <row r="14" spans="1:29" x14ac:dyDescent="0.25">
      <c r="A14" s="423"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row>
    <row r="15" spans="1:29" ht="15.75" customHeight="1" x14ac:dyDescent="0.25">
      <c r="A15" s="287" t="s">
        <v>5</v>
      </c>
      <c r="B15" s="287"/>
      <c r="C15" s="287"/>
      <c r="D15" s="287"/>
      <c r="E15" s="287"/>
      <c r="F15" s="287"/>
      <c r="G15" s="287"/>
      <c r="H15" s="287"/>
      <c r="I15" s="287"/>
      <c r="J15" s="287"/>
      <c r="K15" s="287"/>
      <c r="L15" s="287"/>
      <c r="M15" s="287"/>
    </row>
    <row r="16" spans="1:29" x14ac:dyDescent="0.25">
      <c r="A16" s="424"/>
      <c r="B16" s="424"/>
      <c r="C16" s="424"/>
      <c r="D16" s="424"/>
      <c r="E16" s="424"/>
      <c r="F16" s="424"/>
      <c r="G16" s="424"/>
      <c r="H16" s="424"/>
      <c r="I16" s="424"/>
      <c r="J16" s="424"/>
      <c r="K16" s="424"/>
      <c r="L16" s="424"/>
      <c r="M16" s="424"/>
    </row>
    <row r="17" spans="1:35" x14ac:dyDescent="0.25">
      <c r="A17" s="60"/>
      <c r="H17" s="60"/>
      <c r="I17" s="60"/>
      <c r="J17" s="60"/>
      <c r="K17" s="60"/>
      <c r="L17" s="60"/>
    </row>
    <row r="18" spans="1:35" x14ac:dyDescent="0.25">
      <c r="A18" s="425" t="s">
        <v>362</v>
      </c>
      <c r="B18" s="425"/>
      <c r="C18" s="425"/>
      <c r="D18" s="425"/>
      <c r="E18" s="425"/>
      <c r="F18" s="425"/>
      <c r="G18" s="425"/>
      <c r="H18" s="425"/>
      <c r="I18" s="425"/>
      <c r="J18" s="425"/>
      <c r="K18" s="425"/>
      <c r="L18" s="425"/>
      <c r="M18" s="425"/>
    </row>
    <row r="19" spans="1:35" x14ac:dyDescent="0.25">
      <c r="A19" s="60"/>
      <c r="B19" s="60"/>
      <c r="C19" s="60"/>
      <c r="D19" s="60"/>
      <c r="E19" s="60"/>
      <c r="F19" s="60"/>
      <c r="H19" s="60"/>
      <c r="I19" s="60"/>
      <c r="J19" s="60"/>
      <c r="K19" s="60"/>
      <c r="L19" s="60"/>
    </row>
    <row r="20" spans="1:35" s="273" customFormat="1" ht="33" customHeight="1" x14ac:dyDescent="0.25">
      <c r="A20" s="427" t="s">
        <v>149</v>
      </c>
      <c r="B20" s="427" t="s">
        <v>148</v>
      </c>
      <c r="C20" s="426" t="s">
        <v>147</v>
      </c>
      <c r="D20" s="426"/>
      <c r="E20" s="430" t="s">
        <v>412</v>
      </c>
      <c r="F20" s="430"/>
      <c r="G20" s="431" t="s">
        <v>596</v>
      </c>
      <c r="H20" s="415" t="s">
        <v>513</v>
      </c>
      <c r="I20" s="416"/>
      <c r="J20" s="416"/>
      <c r="K20" s="416"/>
      <c r="L20" s="415" t="s">
        <v>514</v>
      </c>
      <c r="M20" s="416"/>
      <c r="N20" s="416"/>
      <c r="O20" s="416"/>
      <c r="P20" s="415" t="s">
        <v>589</v>
      </c>
      <c r="Q20" s="416"/>
      <c r="R20" s="416"/>
      <c r="S20" s="416"/>
      <c r="T20" s="415" t="s">
        <v>594</v>
      </c>
      <c r="U20" s="416"/>
      <c r="V20" s="416"/>
      <c r="W20" s="416"/>
      <c r="X20" s="415" t="s">
        <v>597</v>
      </c>
      <c r="Y20" s="416"/>
      <c r="Z20" s="416"/>
      <c r="AA20" s="416"/>
      <c r="AB20" s="417" t="s">
        <v>146</v>
      </c>
      <c r="AC20" s="417"/>
    </row>
    <row r="21" spans="1:35" s="273" customFormat="1" ht="81.75" customHeight="1" x14ac:dyDescent="0.25">
      <c r="A21" s="428"/>
      <c r="B21" s="428"/>
      <c r="C21" s="426"/>
      <c r="D21" s="426"/>
      <c r="E21" s="430"/>
      <c r="F21" s="430"/>
      <c r="G21" s="432"/>
      <c r="H21" s="418" t="s">
        <v>1</v>
      </c>
      <c r="I21" s="418"/>
      <c r="J21" s="418" t="s">
        <v>413</v>
      </c>
      <c r="K21" s="418"/>
      <c r="L21" s="418" t="s">
        <v>1</v>
      </c>
      <c r="M21" s="418"/>
      <c r="N21" s="418" t="s">
        <v>413</v>
      </c>
      <c r="O21" s="418"/>
      <c r="P21" s="418" t="s">
        <v>1</v>
      </c>
      <c r="Q21" s="418"/>
      <c r="R21" s="418" t="s">
        <v>413</v>
      </c>
      <c r="S21" s="418"/>
      <c r="T21" s="418" t="s">
        <v>1</v>
      </c>
      <c r="U21" s="418"/>
      <c r="V21" s="418" t="s">
        <v>413</v>
      </c>
      <c r="W21" s="418"/>
      <c r="X21" s="418" t="s">
        <v>1</v>
      </c>
      <c r="Y21" s="418"/>
      <c r="Z21" s="418" t="s">
        <v>413</v>
      </c>
      <c r="AA21" s="418"/>
      <c r="AB21" s="417"/>
      <c r="AC21" s="417"/>
    </row>
    <row r="22" spans="1:35" s="273" customFormat="1" ht="89.25" customHeight="1" x14ac:dyDescent="0.3">
      <c r="A22" s="429"/>
      <c r="B22" s="429"/>
      <c r="C22" s="282" t="s">
        <v>1</v>
      </c>
      <c r="D22" s="282" t="s">
        <v>413</v>
      </c>
      <c r="E22" s="237" t="s">
        <v>598</v>
      </c>
      <c r="F22" s="237" t="s">
        <v>599</v>
      </c>
      <c r="G22" s="433"/>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82" t="s">
        <v>145</v>
      </c>
      <c r="AC22" s="282" t="s">
        <v>413</v>
      </c>
      <c r="AE22" s="238"/>
      <c r="AF22" s="238"/>
      <c r="AG22" s="238"/>
      <c r="AH22" s="238"/>
      <c r="AI22" s="173"/>
    </row>
    <row r="23" spans="1:35" s="273"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3"/>
      <c r="AF23" s="173"/>
      <c r="AG23" s="173"/>
      <c r="AH23" s="173"/>
      <c r="AI23" s="173"/>
    </row>
    <row r="24" spans="1:35" s="173" customFormat="1" ht="47.25" customHeight="1" x14ac:dyDescent="0.25">
      <c r="A24" s="226">
        <v>1</v>
      </c>
      <c r="B24" s="227" t="s">
        <v>144</v>
      </c>
      <c r="C24" s="239">
        <v>143.11078780452831</v>
      </c>
      <c r="D24" s="239">
        <v>163.9278175309054</v>
      </c>
      <c r="E24" s="239">
        <v>82.508873864528312</v>
      </c>
      <c r="F24" s="239">
        <v>75.859282794528312</v>
      </c>
      <c r="G24" s="239">
        <v>-9.7539362700000005</v>
      </c>
      <c r="H24" s="239">
        <v>4.8709272040545999</v>
      </c>
      <c r="I24" s="239"/>
      <c r="J24" s="239">
        <v>12.33046189373591</v>
      </c>
      <c r="K24" s="239"/>
      <c r="L24" s="239">
        <v>70.988355590473688</v>
      </c>
      <c r="M24" s="239"/>
      <c r="N24" s="239">
        <v>100.74937796716947</v>
      </c>
      <c r="O24" s="239"/>
      <c r="P24" s="239">
        <v>0</v>
      </c>
      <c r="Q24" s="239"/>
      <c r="R24" s="239">
        <v>0</v>
      </c>
      <c r="S24" s="239"/>
      <c r="T24" s="239">
        <v>0</v>
      </c>
      <c r="U24" s="239"/>
      <c r="V24" s="239">
        <v>0</v>
      </c>
      <c r="W24" s="239"/>
      <c r="X24" s="239">
        <v>0</v>
      </c>
      <c r="Y24" s="239"/>
      <c r="Z24" s="239" t="s">
        <v>590</v>
      </c>
      <c r="AA24" s="239"/>
      <c r="AB24" s="239">
        <v>75.859282794528283</v>
      </c>
      <c r="AC24" s="239">
        <v>113.07983986090538</v>
      </c>
    </row>
    <row r="25" spans="1:35" s="173" customFormat="1" ht="24" customHeight="1" x14ac:dyDescent="0.25">
      <c r="A25" s="228" t="s">
        <v>414</v>
      </c>
      <c r="B25" s="229" t="s">
        <v>143</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590</v>
      </c>
      <c r="AA25" s="239"/>
      <c r="AB25" s="239">
        <v>0</v>
      </c>
      <c r="AC25" s="239">
        <v>0</v>
      </c>
    </row>
    <row r="26" spans="1:35" s="173" customFormat="1" x14ac:dyDescent="0.25">
      <c r="A26" s="228" t="s">
        <v>415</v>
      </c>
      <c r="B26" s="229" t="s">
        <v>142</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590</v>
      </c>
      <c r="AA26" s="239"/>
      <c r="AB26" s="239">
        <v>0</v>
      </c>
      <c r="AC26" s="239">
        <v>0</v>
      </c>
    </row>
    <row r="27" spans="1:35" s="173" customFormat="1" ht="38.25" customHeight="1" x14ac:dyDescent="0.25">
      <c r="A27" s="228" t="s">
        <v>416</v>
      </c>
      <c r="B27" s="229" t="s">
        <v>302</v>
      </c>
      <c r="C27" s="239"/>
      <c r="D27" s="239"/>
      <c r="E27" s="239"/>
      <c r="F27" s="239"/>
      <c r="G27" s="239">
        <v>-8.0875563133333337</v>
      </c>
      <c r="H27" s="239">
        <v>4.8709272040545999</v>
      </c>
      <c r="I27" s="239"/>
      <c r="J27" s="239">
        <v>10.106935978472057</v>
      </c>
      <c r="K27" s="239"/>
      <c r="L27" s="239">
        <v>59.156962992061409</v>
      </c>
      <c r="M27" s="239"/>
      <c r="N27" s="239">
        <v>83.543535551386341</v>
      </c>
      <c r="O27" s="239"/>
      <c r="P27" s="239">
        <v>0</v>
      </c>
      <c r="Q27" s="239"/>
      <c r="R27" s="239">
        <v>0</v>
      </c>
      <c r="S27" s="239"/>
      <c r="T27" s="239">
        <v>0</v>
      </c>
      <c r="U27" s="239"/>
      <c r="V27" s="239">
        <v>0</v>
      </c>
      <c r="W27" s="239"/>
      <c r="X27" s="239">
        <v>0</v>
      </c>
      <c r="Y27" s="239"/>
      <c r="Z27" s="239" t="s">
        <v>590</v>
      </c>
      <c r="AA27" s="239"/>
      <c r="AB27" s="239">
        <v>64.027890196116005</v>
      </c>
      <c r="AC27" s="239">
        <v>93.650471529858393</v>
      </c>
    </row>
    <row r="28" spans="1:35" s="173" customFormat="1" x14ac:dyDescent="0.25">
      <c r="A28" s="228" t="s">
        <v>417</v>
      </c>
      <c r="B28" s="229" t="s">
        <v>418</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5" s="173" customFormat="1" x14ac:dyDescent="0.25">
      <c r="A29" s="228" t="s">
        <v>419</v>
      </c>
      <c r="B29" s="230" t="s">
        <v>141</v>
      </c>
      <c r="C29" s="239"/>
      <c r="D29" s="239"/>
      <c r="E29" s="239"/>
      <c r="F29" s="239"/>
      <c r="G29" s="239">
        <v>-1.6663799566666668</v>
      </c>
      <c r="H29" s="239">
        <v>0</v>
      </c>
      <c r="I29" s="239"/>
      <c r="J29" s="239">
        <v>2.2235259152638527</v>
      </c>
      <c r="K29" s="239"/>
      <c r="L29" s="239">
        <v>11.831392598412279</v>
      </c>
      <c r="M29" s="239"/>
      <c r="N29" s="239">
        <v>17.205842415783124</v>
      </c>
      <c r="O29" s="239"/>
      <c r="P29" s="239">
        <v>0</v>
      </c>
      <c r="Q29" s="239"/>
      <c r="R29" s="239">
        <v>0</v>
      </c>
      <c r="S29" s="239"/>
      <c r="T29" s="239">
        <v>0</v>
      </c>
      <c r="U29" s="239"/>
      <c r="V29" s="239">
        <v>0</v>
      </c>
      <c r="W29" s="239"/>
      <c r="X29" s="239">
        <v>0</v>
      </c>
      <c r="Y29" s="239"/>
      <c r="Z29" s="239" t="s">
        <v>590</v>
      </c>
      <c r="AA29" s="239"/>
      <c r="AB29" s="239">
        <v>11.831392598412279</v>
      </c>
      <c r="AC29" s="239">
        <v>19.429368331046987</v>
      </c>
    </row>
    <row r="30" spans="1:35" s="173" customFormat="1" ht="47.25" x14ac:dyDescent="0.25">
      <c r="A30" s="226" t="s">
        <v>62</v>
      </c>
      <c r="B30" s="227" t="s">
        <v>420</v>
      </c>
      <c r="C30" s="239">
        <v>120.30908759111601</v>
      </c>
      <c r="D30" s="239">
        <v>136.2620627998584</v>
      </c>
      <c r="E30" s="239">
        <v>77.94183979111601</v>
      </c>
      <c r="F30" s="239">
        <v>77.697496321116006</v>
      </c>
      <c r="G30" s="239">
        <v>0.24434347000000001</v>
      </c>
      <c r="H30" s="239">
        <v>13.2028272040546</v>
      </c>
      <c r="I30" s="239"/>
      <c r="J30" s="239">
        <v>10.106935978472059</v>
      </c>
      <c r="K30" s="239"/>
      <c r="L30" s="239">
        <v>64.49466911706142</v>
      </c>
      <c r="M30" s="239"/>
      <c r="N30" s="239">
        <v>83.543535551386341</v>
      </c>
      <c r="O30" s="239"/>
      <c r="P30" s="239">
        <v>0</v>
      </c>
      <c r="Q30" s="239"/>
      <c r="R30" s="239">
        <v>0</v>
      </c>
      <c r="S30" s="239"/>
      <c r="T30" s="239">
        <v>0</v>
      </c>
      <c r="U30" s="239"/>
      <c r="V30" s="239">
        <v>0</v>
      </c>
      <c r="W30" s="239"/>
      <c r="X30" s="239">
        <v>0</v>
      </c>
      <c r="Y30" s="239"/>
      <c r="Z30" s="239" t="s">
        <v>590</v>
      </c>
      <c r="AA30" s="239"/>
      <c r="AB30" s="239">
        <v>77.69749632111602</v>
      </c>
      <c r="AC30" s="239">
        <v>93.650471529858407</v>
      </c>
    </row>
    <row r="31" spans="1:35" s="173" customFormat="1" x14ac:dyDescent="0.25">
      <c r="A31" s="226" t="s">
        <v>421</v>
      </c>
      <c r="B31" s="229" t="s">
        <v>140</v>
      </c>
      <c r="C31" s="239">
        <v>1.1853099999999999</v>
      </c>
      <c r="D31" s="239">
        <v>1.1853099999999999</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173" customFormat="1" ht="31.5" x14ac:dyDescent="0.25">
      <c r="A32" s="226" t="s">
        <v>422</v>
      </c>
      <c r="B32" s="229" t="s">
        <v>139</v>
      </c>
      <c r="C32" s="239">
        <v>24.265731185</v>
      </c>
      <c r="D32" s="239">
        <v>24.65639844857639</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173" customFormat="1" x14ac:dyDescent="0.25">
      <c r="A33" s="226" t="s">
        <v>423</v>
      </c>
      <c r="B33" s="229" t="s">
        <v>138</v>
      </c>
      <c r="C33" s="239">
        <v>79.683410017166665</v>
      </c>
      <c r="D33" s="239">
        <v>89.343610361893795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173" customFormat="1" x14ac:dyDescent="0.25">
      <c r="A34" s="226" t="s">
        <v>424</v>
      </c>
      <c r="B34" s="229" t="s">
        <v>137</v>
      </c>
      <c r="C34" s="239">
        <v>15.174636388949335</v>
      </c>
      <c r="D34" s="239">
        <v>21.07674398938822</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73" customFormat="1" ht="48.2" customHeight="1" x14ac:dyDescent="0.25">
      <c r="A35" s="226" t="s">
        <v>61</v>
      </c>
      <c r="B35" s="227" t="s">
        <v>425</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173" customFormat="1" ht="44.45" customHeight="1" x14ac:dyDescent="0.25">
      <c r="A36" s="228" t="s">
        <v>426</v>
      </c>
      <c r="B36" s="229" t="s">
        <v>432</v>
      </c>
      <c r="C36" s="239"/>
      <c r="D36" s="239"/>
      <c r="E36" s="239"/>
      <c r="F36" s="239"/>
      <c r="G36" s="239">
        <v>0</v>
      </c>
      <c r="H36" s="239">
        <v>0</v>
      </c>
      <c r="I36" s="240" t="s">
        <v>397</v>
      </c>
      <c r="J36" s="239">
        <v>0</v>
      </c>
      <c r="K36" s="240" t="s">
        <v>397</v>
      </c>
      <c r="L36" s="239">
        <v>0</v>
      </c>
      <c r="M36" s="240" t="s">
        <v>397</v>
      </c>
      <c r="N36" s="239">
        <v>0</v>
      </c>
      <c r="O36" s="240" t="s">
        <v>397</v>
      </c>
      <c r="P36" s="239">
        <v>0</v>
      </c>
      <c r="Q36" s="240" t="s">
        <v>397</v>
      </c>
      <c r="R36" s="239">
        <v>0</v>
      </c>
      <c r="S36" s="240" t="s">
        <v>397</v>
      </c>
      <c r="T36" s="239">
        <v>0</v>
      </c>
      <c r="U36" s="240" t="s">
        <v>397</v>
      </c>
      <c r="V36" s="239">
        <v>0</v>
      </c>
      <c r="W36" s="240" t="s">
        <v>397</v>
      </c>
      <c r="X36" s="239">
        <v>0</v>
      </c>
      <c r="Y36" s="240" t="s">
        <v>397</v>
      </c>
      <c r="Z36" s="239" t="s">
        <v>590</v>
      </c>
      <c r="AA36" s="240" t="s">
        <v>590</v>
      </c>
      <c r="AB36" s="239">
        <v>0</v>
      </c>
      <c r="AC36" s="239">
        <v>0</v>
      </c>
    </row>
    <row r="37" spans="1:29" s="173" customFormat="1" ht="31.5" x14ac:dyDescent="0.25">
      <c r="A37" s="228" t="s">
        <v>428</v>
      </c>
      <c r="B37" s="231" t="s">
        <v>427</v>
      </c>
      <c r="C37" s="239"/>
      <c r="D37" s="239"/>
      <c r="E37" s="239"/>
      <c r="F37" s="239"/>
      <c r="G37" s="239">
        <v>0</v>
      </c>
      <c r="H37" s="239">
        <v>0</v>
      </c>
      <c r="I37" s="240" t="s">
        <v>397</v>
      </c>
      <c r="J37" s="239">
        <v>0</v>
      </c>
      <c r="K37" s="240" t="s">
        <v>397</v>
      </c>
      <c r="L37" s="239">
        <v>0</v>
      </c>
      <c r="M37" s="240" t="s">
        <v>397</v>
      </c>
      <c r="N37" s="239">
        <v>0</v>
      </c>
      <c r="O37" s="240" t="s">
        <v>397</v>
      </c>
      <c r="P37" s="239">
        <v>0</v>
      </c>
      <c r="Q37" s="240" t="s">
        <v>397</v>
      </c>
      <c r="R37" s="239">
        <v>0</v>
      </c>
      <c r="S37" s="240" t="s">
        <v>397</v>
      </c>
      <c r="T37" s="239">
        <v>0</v>
      </c>
      <c r="U37" s="240" t="s">
        <v>397</v>
      </c>
      <c r="V37" s="239">
        <v>0</v>
      </c>
      <c r="W37" s="240" t="s">
        <v>397</v>
      </c>
      <c r="X37" s="239">
        <v>0</v>
      </c>
      <c r="Y37" s="240" t="s">
        <v>397</v>
      </c>
      <c r="Z37" s="239" t="s">
        <v>590</v>
      </c>
      <c r="AA37" s="240" t="s">
        <v>590</v>
      </c>
      <c r="AB37" s="239">
        <v>0</v>
      </c>
      <c r="AC37" s="239">
        <v>0</v>
      </c>
    </row>
    <row r="38" spans="1:29" s="173" customFormat="1" x14ac:dyDescent="0.25">
      <c r="A38" s="228" t="s">
        <v>429</v>
      </c>
      <c r="B38" s="231" t="s">
        <v>135</v>
      </c>
      <c r="C38" s="239"/>
      <c r="D38" s="239"/>
      <c r="E38" s="239"/>
      <c r="F38" s="239"/>
      <c r="G38" s="239">
        <v>0</v>
      </c>
      <c r="H38" s="239">
        <v>0</v>
      </c>
      <c r="I38" s="240" t="s">
        <v>397</v>
      </c>
      <c r="J38" s="239">
        <v>0</v>
      </c>
      <c r="K38" s="240" t="s">
        <v>397</v>
      </c>
      <c r="L38" s="239">
        <v>0</v>
      </c>
      <c r="M38" s="240" t="s">
        <v>397</v>
      </c>
      <c r="N38" s="239">
        <v>0</v>
      </c>
      <c r="O38" s="240" t="s">
        <v>397</v>
      </c>
      <c r="P38" s="239">
        <v>0</v>
      </c>
      <c r="Q38" s="240" t="s">
        <v>397</v>
      </c>
      <c r="R38" s="239">
        <v>0</v>
      </c>
      <c r="S38" s="240" t="s">
        <v>397</v>
      </c>
      <c r="T38" s="239">
        <v>0</v>
      </c>
      <c r="U38" s="240" t="s">
        <v>397</v>
      </c>
      <c r="V38" s="239">
        <v>0</v>
      </c>
      <c r="W38" s="240" t="s">
        <v>397</v>
      </c>
      <c r="X38" s="239">
        <v>0</v>
      </c>
      <c r="Y38" s="240" t="s">
        <v>397</v>
      </c>
      <c r="Z38" s="239" t="s">
        <v>590</v>
      </c>
      <c r="AA38" s="240" t="s">
        <v>590</v>
      </c>
      <c r="AB38" s="239">
        <v>0</v>
      </c>
      <c r="AC38" s="239">
        <v>0</v>
      </c>
    </row>
    <row r="39" spans="1:29" s="173" customFormat="1" x14ac:dyDescent="0.25">
      <c r="A39" s="228" t="s">
        <v>431</v>
      </c>
      <c r="B39" s="229" t="s">
        <v>430</v>
      </c>
      <c r="C39" s="239"/>
      <c r="D39" s="239"/>
      <c r="E39" s="239"/>
      <c r="F39" s="239"/>
      <c r="G39" s="239">
        <v>0</v>
      </c>
      <c r="H39" s="239">
        <v>0</v>
      </c>
      <c r="I39" s="240" t="s">
        <v>397</v>
      </c>
      <c r="J39" s="239">
        <v>0</v>
      </c>
      <c r="K39" s="240" t="s">
        <v>397</v>
      </c>
      <c r="L39" s="239">
        <v>0</v>
      </c>
      <c r="M39" s="240" t="s">
        <v>397</v>
      </c>
      <c r="N39" s="239">
        <v>0</v>
      </c>
      <c r="O39" s="240" t="s">
        <v>397</v>
      </c>
      <c r="P39" s="239">
        <v>0</v>
      </c>
      <c r="Q39" s="240" t="s">
        <v>397</v>
      </c>
      <c r="R39" s="239">
        <v>0</v>
      </c>
      <c r="S39" s="240" t="s">
        <v>397</v>
      </c>
      <c r="T39" s="239">
        <v>0</v>
      </c>
      <c r="U39" s="240" t="s">
        <v>397</v>
      </c>
      <c r="V39" s="239">
        <v>0</v>
      </c>
      <c r="W39" s="240" t="s">
        <v>397</v>
      </c>
      <c r="X39" s="239">
        <v>0</v>
      </c>
      <c r="Y39" s="240" t="s">
        <v>397</v>
      </c>
      <c r="Z39" s="239" t="s">
        <v>590</v>
      </c>
      <c r="AA39" s="240" t="s">
        <v>590</v>
      </c>
      <c r="AB39" s="239">
        <v>0</v>
      </c>
      <c r="AC39" s="239">
        <v>0</v>
      </c>
    </row>
    <row r="40" spans="1:29" s="173" customFormat="1" x14ac:dyDescent="0.25">
      <c r="A40" s="228" t="s">
        <v>433</v>
      </c>
      <c r="B40" s="229" t="s">
        <v>434</v>
      </c>
      <c r="C40" s="239"/>
      <c r="D40" s="239"/>
      <c r="E40" s="239"/>
      <c r="F40" s="239"/>
      <c r="G40" s="239">
        <v>0</v>
      </c>
      <c r="H40" s="239">
        <v>0</v>
      </c>
      <c r="I40" s="240" t="s">
        <v>397</v>
      </c>
      <c r="J40" s="239">
        <v>0</v>
      </c>
      <c r="K40" s="240" t="s">
        <v>397</v>
      </c>
      <c r="L40" s="239">
        <v>0</v>
      </c>
      <c r="M40" s="240" t="s">
        <v>397</v>
      </c>
      <c r="N40" s="239">
        <v>0</v>
      </c>
      <c r="O40" s="240" t="s">
        <v>397</v>
      </c>
      <c r="P40" s="239">
        <v>0</v>
      </c>
      <c r="Q40" s="240" t="s">
        <v>397</v>
      </c>
      <c r="R40" s="239">
        <v>0</v>
      </c>
      <c r="S40" s="240" t="s">
        <v>397</v>
      </c>
      <c r="T40" s="239">
        <v>0</v>
      </c>
      <c r="U40" s="240" t="s">
        <v>397</v>
      </c>
      <c r="V40" s="239">
        <v>0</v>
      </c>
      <c r="W40" s="240" t="s">
        <v>397</v>
      </c>
      <c r="X40" s="239">
        <v>0</v>
      </c>
      <c r="Y40" s="240" t="s">
        <v>397</v>
      </c>
      <c r="Z40" s="239" t="s">
        <v>590</v>
      </c>
      <c r="AA40" s="240" t="s">
        <v>590</v>
      </c>
      <c r="AB40" s="239">
        <v>0</v>
      </c>
      <c r="AC40" s="239">
        <v>0</v>
      </c>
    </row>
    <row r="41" spans="1:29" s="173" customFormat="1" x14ac:dyDescent="0.25">
      <c r="A41" s="228" t="s">
        <v>435</v>
      </c>
      <c r="B41" s="229" t="s">
        <v>436</v>
      </c>
      <c r="C41" s="239"/>
      <c r="D41" s="239"/>
      <c r="E41" s="239"/>
      <c r="F41" s="239"/>
      <c r="G41" s="239">
        <v>0</v>
      </c>
      <c r="H41" s="239">
        <v>0</v>
      </c>
      <c r="I41" s="240" t="s">
        <v>397</v>
      </c>
      <c r="J41" s="239">
        <v>0</v>
      </c>
      <c r="K41" s="240" t="s">
        <v>397</v>
      </c>
      <c r="L41" s="239">
        <v>0</v>
      </c>
      <c r="M41" s="240" t="s">
        <v>397</v>
      </c>
      <c r="N41" s="239">
        <v>0</v>
      </c>
      <c r="O41" s="240" t="s">
        <v>397</v>
      </c>
      <c r="P41" s="239">
        <v>0</v>
      </c>
      <c r="Q41" s="240" t="s">
        <v>397</v>
      </c>
      <c r="R41" s="239">
        <v>0</v>
      </c>
      <c r="S41" s="240" t="s">
        <v>397</v>
      </c>
      <c r="T41" s="239">
        <v>0</v>
      </c>
      <c r="U41" s="240" t="s">
        <v>397</v>
      </c>
      <c r="V41" s="239">
        <v>0</v>
      </c>
      <c r="W41" s="240" t="s">
        <v>397</v>
      </c>
      <c r="X41" s="239">
        <v>0</v>
      </c>
      <c r="Y41" s="240" t="s">
        <v>397</v>
      </c>
      <c r="Z41" s="239" t="s">
        <v>590</v>
      </c>
      <c r="AA41" s="240" t="s">
        <v>590</v>
      </c>
      <c r="AB41" s="239">
        <v>0</v>
      </c>
      <c r="AC41" s="239">
        <v>0</v>
      </c>
    </row>
    <row r="42" spans="1:29" s="173" customFormat="1" x14ac:dyDescent="0.25">
      <c r="A42" s="228" t="s">
        <v>437</v>
      </c>
      <c r="B42" s="229" t="s">
        <v>438</v>
      </c>
      <c r="C42" s="239"/>
      <c r="D42" s="239"/>
      <c r="E42" s="239"/>
      <c r="F42" s="239"/>
      <c r="G42" s="239">
        <v>0</v>
      </c>
      <c r="H42" s="239">
        <v>0</v>
      </c>
      <c r="I42" s="240" t="s">
        <v>397</v>
      </c>
      <c r="J42" s="239">
        <v>0</v>
      </c>
      <c r="K42" s="240" t="s">
        <v>397</v>
      </c>
      <c r="L42" s="239">
        <v>0</v>
      </c>
      <c r="M42" s="240" t="s">
        <v>397</v>
      </c>
      <c r="N42" s="239">
        <v>0</v>
      </c>
      <c r="O42" s="240" t="s">
        <v>397</v>
      </c>
      <c r="P42" s="239">
        <v>0</v>
      </c>
      <c r="Q42" s="240" t="s">
        <v>397</v>
      </c>
      <c r="R42" s="239">
        <v>0</v>
      </c>
      <c r="S42" s="240" t="s">
        <v>397</v>
      </c>
      <c r="T42" s="239">
        <v>0</v>
      </c>
      <c r="U42" s="240" t="s">
        <v>397</v>
      </c>
      <c r="V42" s="239">
        <v>0</v>
      </c>
      <c r="W42" s="240" t="s">
        <v>397</v>
      </c>
      <c r="X42" s="239">
        <v>0</v>
      </c>
      <c r="Y42" s="240" t="s">
        <v>397</v>
      </c>
      <c r="Z42" s="239" t="s">
        <v>590</v>
      </c>
      <c r="AA42" s="240" t="s">
        <v>590</v>
      </c>
      <c r="AB42" s="239">
        <v>0</v>
      </c>
      <c r="AC42" s="239">
        <v>0</v>
      </c>
    </row>
    <row r="43" spans="1:29" s="173" customFormat="1" x14ac:dyDescent="0.25">
      <c r="A43" s="228" t="s">
        <v>439</v>
      </c>
      <c r="B43" s="229" t="s">
        <v>440</v>
      </c>
      <c r="C43" s="239"/>
      <c r="D43" s="239"/>
      <c r="E43" s="239"/>
      <c r="F43" s="239"/>
      <c r="G43" s="239">
        <v>0</v>
      </c>
      <c r="H43" s="239">
        <v>0</v>
      </c>
      <c r="I43" s="240" t="s">
        <v>397</v>
      </c>
      <c r="J43" s="239">
        <v>0</v>
      </c>
      <c r="K43" s="240" t="s">
        <v>397</v>
      </c>
      <c r="L43" s="239">
        <v>0</v>
      </c>
      <c r="M43" s="240" t="s">
        <v>397</v>
      </c>
      <c r="N43" s="239">
        <v>0</v>
      </c>
      <c r="O43" s="240" t="s">
        <v>397</v>
      </c>
      <c r="P43" s="239">
        <v>0</v>
      </c>
      <c r="Q43" s="240" t="s">
        <v>397</v>
      </c>
      <c r="R43" s="239">
        <v>0</v>
      </c>
      <c r="S43" s="240" t="s">
        <v>397</v>
      </c>
      <c r="T43" s="239">
        <v>0</v>
      </c>
      <c r="U43" s="240" t="s">
        <v>397</v>
      </c>
      <c r="V43" s="239">
        <v>0</v>
      </c>
      <c r="W43" s="240" t="s">
        <v>397</v>
      </c>
      <c r="X43" s="239">
        <v>0</v>
      </c>
      <c r="Y43" s="240" t="s">
        <v>397</v>
      </c>
      <c r="Z43" s="239" t="s">
        <v>590</v>
      </c>
      <c r="AA43" s="240" t="s">
        <v>590</v>
      </c>
      <c r="AB43" s="239">
        <v>0</v>
      </c>
      <c r="AC43" s="239">
        <v>0</v>
      </c>
    </row>
    <row r="44" spans="1:29" s="173" customFormat="1" x14ac:dyDescent="0.25">
      <c r="A44" s="228" t="s">
        <v>441</v>
      </c>
      <c r="B44" s="229" t="s">
        <v>442</v>
      </c>
      <c r="C44" s="239"/>
      <c r="D44" s="239"/>
      <c r="E44" s="239"/>
      <c r="F44" s="239"/>
      <c r="G44" s="239">
        <v>0</v>
      </c>
      <c r="H44" s="239">
        <v>4</v>
      </c>
      <c r="I44" s="240">
        <v>4</v>
      </c>
      <c r="J44" s="239">
        <v>0</v>
      </c>
      <c r="K44" s="240" t="s">
        <v>397</v>
      </c>
      <c r="L44" s="239">
        <v>0</v>
      </c>
      <c r="M44" s="240" t="s">
        <v>397</v>
      </c>
      <c r="N44" s="239">
        <v>4</v>
      </c>
      <c r="O44" s="240">
        <v>4</v>
      </c>
      <c r="P44" s="239">
        <v>0</v>
      </c>
      <c r="Q44" s="240" t="s">
        <v>397</v>
      </c>
      <c r="R44" s="239">
        <v>0</v>
      </c>
      <c r="S44" s="240" t="s">
        <v>397</v>
      </c>
      <c r="T44" s="239">
        <v>0</v>
      </c>
      <c r="U44" s="240" t="s">
        <v>397</v>
      </c>
      <c r="V44" s="239">
        <v>0</v>
      </c>
      <c r="W44" s="240" t="s">
        <v>397</v>
      </c>
      <c r="X44" s="239">
        <v>0</v>
      </c>
      <c r="Y44" s="240" t="s">
        <v>397</v>
      </c>
      <c r="Z44" s="239" t="s">
        <v>590</v>
      </c>
      <c r="AA44" s="240" t="s">
        <v>590</v>
      </c>
      <c r="AB44" s="239">
        <v>4</v>
      </c>
      <c r="AC44" s="239">
        <v>4</v>
      </c>
    </row>
    <row r="45" spans="1:29" s="173" customFormat="1" x14ac:dyDescent="0.25">
      <c r="A45" s="228" t="s">
        <v>443</v>
      </c>
      <c r="B45" s="229" t="s">
        <v>444</v>
      </c>
      <c r="C45" s="239"/>
      <c r="D45" s="239"/>
      <c r="E45" s="239"/>
      <c r="F45" s="239"/>
      <c r="G45" s="239">
        <v>0</v>
      </c>
      <c r="H45" s="239">
        <v>0</v>
      </c>
      <c r="I45" s="240" t="s">
        <v>397</v>
      </c>
      <c r="J45" s="239">
        <v>0</v>
      </c>
      <c r="K45" s="240" t="s">
        <v>397</v>
      </c>
      <c r="L45" s="239">
        <v>0</v>
      </c>
      <c r="M45" s="240" t="s">
        <v>397</v>
      </c>
      <c r="N45" s="239">
        <v>0</v>
      </c>
      <c r="O45" s="240" t="s">
        <v>397</v>
      </c>
      <c r="P45" s="239">
        <v>0</v>
      </c>
      <c r="Q45" s="240" t="s">
        <v>397</v>
      </c>
      <c r="R45" s="239">
        <v>0</v>
      </c>
      <c r="S45" s="240" t="s">
        <v>397</v>
      </c>
      <c r="T45" s="239">
        <v>0</v>
      </c>
      <c r="U45" s="240" t="s">
        <v>397</v>
      </c>
      <c r="V45" s="239">
        <v>0</v>
      </c>
      <c r="W45" s="240" t="s">
        <v>397</v>
      </c>
      <c r="X45" s="239">
        <v>0</v>
      </c>
      <c r="Y45" s="240" t="s">
        <v>397</v>
      </c>
      <c r="Z45" s="239" t="s">
        <v>590</v>
      </c>
      <c r="AA45" s="240" t="s">
        <v>590</v>
      </c>
      <c r="AB45" s="239">
        <v>0</v>
      </c>
      <c r="AC45" s="239">
        <v>0</v>
      </c>
    </row>
    <row r="46" spans="1:29" s="173" customFormat="1" x14ac:dyDescent="0.25">
      <c r="A46" s="228" t="s">
        <v>445</v>
      </c>
      <c r="B46" s="229" t="s">
        <v>446</v>
      </c>
      <c r="C46" s="239"/>
      <c r="D46" s="239"/>
      <c r="E46" s="239"/>
      <c r="F46" s="239"/>
      <c r="G46" s="239">
        <v>0</v>
      </c>
      <c r="H46" s="239">
        <v>0</v>
      </c>
      <c r="I46" s="240" t="s">
        <v>397</v>
      </c>
      <c r="J46" s="239"/>
      <c r="K46" s="240" t="s">
        <v>397</v>
      </c>
      <c r="L46" s="239">
        <v>0</v>
      </c>
      <c r="M46" s="240" t="s">
        <v>397</v>
      </c>
      <c r="N46" s="239"/>
      <c r="O46" s="240" t="s">
        <v>397</v>
      </c>
      <c r="P46" s="239">
        <v>0</v>
      </c>
      <c r="Q46" s="240" t="s">
        <v>397</v>
      </c>
      <c r="R46" s="239"/>
      <c r="S46" s="240" t="s">
        <v>397</v>
      </c>
      <c r="T46" s="239">
        <v>0</v>
      </c>
      <c r="U46" s="240" t="s">
        <v>397</v>
      </c>
      <c r="V46" s="239"/>
      <c r="W46" s="240" t="s">
        <v>397</v>
      </c>
      <c r="X46" s="239"/>
      <c r="Y46" s="240" t="s">
        <v>397</v>
      </c>
      <c r="Z46" s="239"/>
      <c r="AA46" s="240" t="s">
        <v>397</v>
      </c>
      <c r="AB46" s="239">
        <v>0</v>
      </c>
      <c r="AC46" s="239">
        <v>0</v>
      </c>
    </row>
    <row r="47" spans="1:29" s="173" customFormat="1" x14ac:dyDescent="0.25">
      <c r="A47" s="226" t="s">
        <v>60</v>
      </c>
      <c r="B47" s="227" t="s">
        <v>136</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s="173" customFormat="1" ht="33.75" customHeight="1" x14ac:dyDescent="0.25">
      <c r="A48" s="228" t="s">
        <v>447</v>
      </c>
      <c r="B48" s="229" t="s">
        <v>432</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590</v>
      </c>
      <c r="AA48" s="239"/>
      <c r="AB48" s="239">
        <v>0</v>
      </c>
      <c r="AC48" s="239">
        <v>0</v>
      </c>
    </row>
    <row r="49" spans="1:29" s="173" customFormat="1" ht="31.5" x14ac:dyDescent="0.25">
      <c r="A49" s="228" t="s">
        <v>448</v>
      </c>
      <c r="B49" s="231" t="s">
        <v>427</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590</v>
      </c>
      <c r="AA49" s="239"/>
      <c r="AB49" s="239">
        <v>0</v>
      </c>
      <c r="AC49" s="239">
        <v>0</v>
      </c>
    </row>
    <row r="50" spans="1:29" s="173" customFormat="1" x14ac:dyDescent="0.25">
      <c r="A50" s="228" t="s">
        <v>449</v>
      </c>
      <c r="B50" s="231" t="s">
        <v>135</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590</v>
      </c>
      <c r="AA50" s="239"/>
      <c r="AB50" s="239">
        <v>0</v>
      </c>
      <c r="AC50" s="239">
        <v>0</v>
      </c>
    </row>
    <row r="51" spans="1:29" s="173" customFormat="1" ht="31.5" x14ac:dyDescent="0.25">
      <c r="A51" s="228" t="s">
        <v>451</v>
      </c>
      <c r="B51" s="229" t="s">
        <v>450</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590</v>
      </c>
      <c r="AA51" s="239"/>
      <c r="AB51" s="239">
        <v>0</v>
      </c>
      <c r="AC51" s="239">
        <v>0</v>
      </c>
    </row>
    <row r="52" spans="1:29" s="173" customFormat="1" ht="31.5" x14ac:dyDescent="0.25">
      <c r="A52" s="228" t="s">
        <v>453</v>
      </c>
      <c r="B52" s="229" t="s">
        <v>452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590</v>
      </c>
      <c r="AA52" s="239"/>
      <c r="AB52" s="239">
        <v>0</v>
      </c>
      <c r="AC52" s="239">
        <v>0</v>
      </c>
    </row>
    <row r="53" spans="1:29" s="173" customFormat="1" x14ac:dyDescent="0.25">
      <c r="A53" s="228" t="s">
        <v>454</v>
      </c>
      <c r="B53" s="229" t="s">
        <v>134</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590</v>
      </c>
      <c r="AA53" s="239"/>
      <c r="AB53" s="239">
        <v>0</v>
      </c>
      <c r="AC53" s="239">
        <v>0</v>
      </c>
    </row>
    <row r="54" spans="1:29" s="173" customFormat="1" x14ac:dyDescent="0.25">
      <c r="A54" s="228" t="s">
        <v>455</v>
      </c>
      <c r="B54" s="229" t="s">
        <v>434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590</v>
      </c>
      <c r="AA54" s="239"/>
      <c r="AB54" s="239">
        <v>0</v>
      </c>
      <c r="AC54" s="239">
        <v>0</v>
      </c>
    </row>
    <row r="55" spans="1:29" s="173" customFormat="1" x14ac:dyDescent="0.25">
      <c r="A55" s="228" t="s">
        <v>456</v>
      </c>
      <c r="B55" s="229" t="s">
        <v>436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590</v>
      </c>
      <c r="AA55" s="239"/>
      <c r="AB55" s="239">
        <v>0</v>
      </c>
      <c r="AC55" s="239">
        <v>0</v>
      </c>
    </row>
    <row r="56" spans="1:29" s="173" customFormat="1" x14ac:dyDescent="0.25">
      <c r="A56" s="228" t="s">
        <v>457</v>
      </c>
      <c r="B56" s="229" t="s">
        <v>438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590</v>
      </c>
      <c r="AA56" s="239"/>
      <c r="AB56" s="239">
        <v>0</v>
      </c>
      <c r="AC56" s="239">
        <v>0</v>
      </c>
    </row>
    <row r="57" spans="1:29" s="173" customFormat="1" x14ac:dyDescent="0.25">
      <c r="A57" s="228" t="s">
        <v>458</v>
      </c>
      <c r="B57" s="229" t="s">
        <v>440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590</v>
      </c>
      <c r="AA57" s="239"/>
      <c r="AB57" s="239">
        <v>0</v>
      </c>
      <c r="AC57" s="239">
        <v>0</v>
      </c>
    </row>
    <row r="58" spans="1:29" s="173" customFormat="1" x14ac:dyDescent="0.25">
      <c r="A58" s="228" t="s">
        <v>459</v>
      </c>
      <c r="B58" s="229" t="s">
        <v>442</v>
      </c>
      <c r="C58" s="239">
        <v>4</v>
      </c>
      <c r="D58" s="239">
        <v>4</v>
      </c>
      <c r="E58" s="239"/>
      <c r="F58" s="239"/>
      <c r="G58" s="239">
        <v>0</v>
      </c>
      <c r="H58" s="239">
        <v>0</v>
      </c>
      <c r="I58" s="239"/>
      <c r="J58" s="239">
        <v>0</v>
      </c>
      <c r="K58" s="239"/>
      <c r="L58" s="239">
        <v>4</v>
      </c>
      <c r="M58" s="239"/>
      <c r="N58" s="239">
        <v>4</v>
      </c>
      <c r="O58" s="239"/>
      <c r="P58" s="239">
        <v>0</v>
      </c>
      <c r="Q58" s="239"/>
      <c r="R58" s="239">
        <v>0</v>
      </c>
      <c r="S58" s="239"/>
      <c r="T58" s="239">
        <v>0</v>
      </c>
      <c r="U58" s="239"/>
      <c r="V58" s="239">
        <v>0</v>
      </c>
      <c r="W58" s="239"/>
      <c r="X58" s="239">
        <v>0</v>
      </c>
      <c r="Y58" s="239"/>
      <c r="Z58" s="239" t="s">
        <v>590</v>
      </c>
      <c r="AA58" s="239"/>
      <c r="AB58" s="239">
        <v>4</v>
      </c>
      <c r="AC58" s="239">
        <v>4</v>
      </c>
    </row>
    <row r="59" spans="1:29" s="173" customFormat="1" x14ac:dyDescent="0.25">
      <c r="A59" s="228" t="s">
        <v>460</v>
      </c>
      <c r="B59" s="229" t="s">
        <v>444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590</v>
      </c>
      <c r="AA59" s="239"/>
      <c r="AB59" s="239">
        <v>0</v>
      </c>
      <c r="AC59" s="239">
        <v>0</v>
      </c>
    </row>
    <row r="60" spans="1:29" s="173" customFormat="1" x14ac:dyDescent="0.25">
      <c r="A60" s="228" t="s">
        <v>461</v>
      </c>
      <c r="B60" s="229" t="s">
        <v>446</v>
      </c>
      <c r="C60" s="239">
        <v>0</v>
      </c>
      <c r="D60" s="239">
        <v>0</v>
      </c>
      <c r="E60" s="239"/>
      <c r="F60" s="239"/>
      <c r="G60" s="239">
        <v>0</v>
      </c>
      <c r="H60" s="239">
        <v>0</v>
      </c>
      <c r="I60" s="239"/>
      <c r="J60" s="239"/>
      <c r="K60" s="239"/>
      <c r="L60" s="239">
        <v>0</v>
      </c>
      <c r="M60" s="239"/>
      <c r="N60" s="239"/>
      <c r="O60" s="239"/>
      <c r="P60" s="239">
        <v>0</v>
      </c>
      <c r="Q60" s="239"/>
      <c r="R60" s="239"/>
      <c r="S60" s="239"/>
      <c r="T60" s="239">
        <v>0</v>
      </c>
      <c r="U60" s="239"/>
      <c r="V60" s="239"/>
      <c r="W60" s="239"/>
      <c r="X60" s="239"/>
      <c r="Y60" s="239"/>
      <c r="Z60" s="239"/>
      <c r="AA60" s="239"/>
      <c r="AB60" s="239">
        <v>0</v>
      </c>
      <c r="AC60" s="239">
        <v>0</v>
      </c>
    </row>
    <row r="61" spans="1:29" s="173" customFormat="1" ht="35.450000000000003" customHeight="1" x14ac:dyDescent="0.25">
      <c r="A61" s="226" t="s">
        <v>58</v>
      </c>
      <c r="B61" s="227" t="s">
        <v>133</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173" customFormat="1" x14ac:dyDescent="0.25">
      <c r="A62" s="228" t="s">
        <v>462</v>
      </c>
      <c r="B62" s="229" t="s">
        <v>132</v>
      </c>
      <c r="C62" s="239">
        <v>120.30908759111601</v>
      </c>
      <c r="D62" s="239">
        <v>136.2620627998584</v>
      </c>
      <c r="E62" s="239"/>
      <c r="F62" s="239"/>
      <c r="G62" s="239">
        <v>0</v>
      </c>
      <c r="H62" s="239">
        <v>0</v>
      </c>
      <c r="I62" s="239"/>
      <c r="J62" s="239">
        <v>0</v>
      </c>
      <c r="K62" s="239"/>
      <c r="L62" s="239">
        <v>120.30908759111601</v>
      </c>
      <c r="M62" s="239"/>
      <c r="N62" s="239">
        <v>136.26206279985843</v>
      </c>
      <c r="O62" s="239"/>
      <c r="P62" s="239">
        <v>0</v>
      </c>
      <c r="Q62" s="239"/>
      <c r="R62" s="239">
        <v>0</v>
      </c>
      <c r="S62" s="239"/>
      <c r="T62" s="239">
        <v>0</v>
      </c>
      <c r="U62" s="239"/>
      <c r="V62" s="239">
        <v>0</v>
      </c>
      <c r="W62" s="239"/>
      <c r="X62" s="239">
        <v>0</v>
      </c>
      <c r="Y62" s="239"/>
      <c r="Z62" s="239" t="s">
        <v>590</v>
      </c>
      <c r="AA62" s="239"/>
      <c r="AB62" s="239">
        <v>120.30908759111601</v>
      </c>
      <c r="AC62" s="239">
        <v>136.26206279985843</v>
      </c>
    </row>
    <row r="63" spans="1:29" s="173" customFormat="1" x14ac:dyDescent="0.25">
      <c r="A63" s="228" t="s">
        <v>463</v>
      </c>
      <c r="B63" s="231" t="s">
        <v>130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590</v>
      </c>
      <c r="AA63" s="239"/>
      <c r="AB63" s="239">
        <v>0</v>
      </c>
      <c r="AC63" s="239">
        <v>0</v>
      </c>
    </row>
    <row r="64" spans="1:29" s="173" customFormat="1" x14ac:dyDescent="0.25">
      <c r="A64" s="228" t="s">
        <v>464</v>
      </c>
      <c r="B64" s="229" t="s">
        <v>129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590</v>
      </c>
      <c r="AA64" s="239"/>
      <c r="AB64" s="239">
        <v>0</v>
      </c>
      <c r="AC64" s="239">
        <v>0</v>
      </c>
    </row>
    <row r="65" spans="1:29" s="173" customFormat="1" x14ac:dyDescent="0.25">
      <c r="A65" s="228" t="s">
        <v>465</v>
      </c>
      <c r="B65" s="231" t="s">
        <v>128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590</v>
      </c>
      <c r="AA65" s="239"/>
      <c r="AB65" s="239">
        <v>0</v>
      </c>
      <c r="AC65" s="239">
        <v>0</v>
      </c>
    </row>
    <row r="66" spans="1:29" s="173" customFormat="1" x14ac:dyDescent="0.25">
      <c r="A66" s="228" t="s">
        <v>466</v>
      </c>
      <c r="B66" s="231" t="s">
        <v>127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590</v>
      </c>
      <c r="AA66" s="239"/>
      <c r="AB66" s="239">
        <v>0</v>
      </c>
      <c r="AC66" s="239">
        <v>0</v>
      </c>
    </row>
    <row r="67" spans="1:29" s="173" customFormat="1" x14ac:dyDescent="0.25">
      <c r="A67" s="228" t="s">
        <v>467</v>
      </c>
      <c r="B67" s="229" t="s">
        <v>434</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590</v>
      </c>
      <c r="AA67" s="239"/>
      <c r="AB67" s="239">
        <v>0</v>
      </c>
      <c r="AC67" s="239">
        <v>0</v>
      </c>
    </row>
    <row r="68" spans="1:29" s="173" customFormat="1" x14ac:dyDescent="0.25">
      <c r="A68" s="228" t="s">
        <v>468</v>
      </c>
      <c r="B68" s="229" t="s">
        <v>436</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590</v>
      </c>
      <c r="AA68" s="239"/>
      <c r="AB68" s="239">
        <v>0</v>
      </c>
      <c r="AC68" s="239">
        <v>0</v>
      </c>
    </row>
    <row r="69" spans="1:29" s="173" customFormat="1" x14ac:dyDescent="0.25">
      <c r="A69" s="228" t="s">
        <v>469</v>
      </c>
      <c r="B69" s="229" t="s">
        <v>438</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590</v>
      </c>
      <c r="AA69" s="239"/>
      <c r="AB69" s="239">
        <v>0</v>
      </c>
      <c r="AC69" s="239">
        <v>0</v>
      </c>
    </row>
    <row r="70" spans="1:29" s="173" customFormat="1" x14ac:dyDescent="0.25">
      <c r="A70" s="228" t="s">
        <v>470</v>
      </c>
      <c r="B70" s="229" t="s">
        <v>440</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590</v>
      </c>
      <c r="AA70" s="239"/>
      <c r="AB70" s="239">
        <v>0</v>
      </c>
      <c r="AC70" s="239">
        <v>0</v>
      </c>
    </row>
    <row r="71" spans="1:29" s="173" customFormat="1" x14ac:dyDescent="0.25">
      <c r="A71" s="228" t="s">
        <v>471</v>
      </c>
      <c r="B71" s="229" t="s">
        <v>442</v>
      </c>
      <c r="C71" s="239"/>
      <c r="D71" s="239"/>
      <c r="E71" s="239"/>
      <c r="F71" s="239"/>
      <c r="G71" s="239">
        <v>0</v>
      </c>
      <c r="H71" s="239">
        <v>0</v>
      </c>
      <c r="I71" s="239"/>
      <c r="J71" s="239">
        <v>0</v>
      </c>
      <c r="K71" s="239"/>
      <c r="L71" s="239">
        <v>4</v>
      </c>
      <c r="M71" s="239"/>
      <c r="N71" s="239">
        <v>4</v>
      </c>
      <c r="O71" s="239"/>
      <c r="P71" s="239">
        <v>0</v>
      </c>
      <c r="Q71" s="239"/>
      <c r="R71" s="239">
        <v>0</v>
      </c>
      <c r="S71" s="239"/>
      <c r="T71" s="239">
        <v>0</v>
      </c>
      <c r="U71" s="239"/>
      <c r="V71" s="239">
        <v>0</v>
      </c>
      <c r="W71" s="239"/>
      <c r="X71" s="239">
        <v>0</v>
      </c>
      <c r="Y71" s="239"/>
      <c r="Z71" s="239" t="s">
        <v>590</v>
      </c>
      <c r="AA71" s="239"/>
      <c r="AB71" s="239">
        <v>4</v>
      </c>
      <c r="AC71" s="239">
        <v>4</v>
      </c>
    </row>
    <row r="72" spans="1:29" s="173" customFormat="1" x14ac:dyDescent="0.25">
      <c r="A72" s="228" t="s">
        <v>472</v>
      </c>
      <c r="B72" s="229" t="s">
        <v>444</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590</v>
      </c>
      <c r="AA72" s="239"/>
      <c r="AB72" s="239">
        <v>0</v>
      </c>
      <c r="AC72" s="239">
        <v>0</v>
      </c>
    </row>
    <row r="73" spans="1:29" s="173" customFormat="1" x14ac:dyDescent="0.25">
      <c r="A73" s="228" t="s">
        <v>473</v>
      </c>
      <c r="B73" s="229" t="s">
        <v>446</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c r="Y73" s="239"/>
      <c r="Z73" s="239"/>
      <c r="AA73" s="239"/>
      <c r="AB73" s="239">
        <v>0</v>
      </c>
      <c r="AC73" s="239">
        <v>0</v>
      </c>
    </row>
    <row r="74" spans="1:29" s="173" customFormat="1" ht="36.75" customHeight="1" x14ac:dyDescent="0.25">
      <c r="A74" s="226" t="s">
        <v>57</v>
      </c>
      <c r="B74" s="232" t="s">
        <v>185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590</v>
      </c>
      <c r="AA74" s="239"/>
      <c r="AB74" s="239">
        <v>0</v>
      </c>
      <c r="AC74" s="239">
        <v>0</v>
      </c>
    </row>
    <row r="75" spans="1:29" s="173" customFormat="1" x14ac:dyDescent="0.25">
      <c r="A75" s="226" t="s">
        <v>55</v>
      </c>
      <c r="B75" s="227" t="s">
        <v>131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173" customFormat="1" ht="45" customHeight="1" x14ac:dyDescent="0.25">
      <c r="A76" s="228" t="s">
        <v>474</v>
      </c>
      <c r="B76" s="229" t="s">
        <v>432</v>
      </c>
      <c r="C76" s="233"/>
      <c r="D76" s="234"/>
      <c r="E76" s="235"/>
      <c r="F76" s="235"/>
      <c r="G76" s="239">
        <v>0</v>
      </c>
      <c r="H76" s="239">
        <v>0</v>
      </c>
      <c r="I76" s="235"/>
      <c r="J76" s="239">
        <v>0</v>
      </c>
      <c r="K76" s="234"/>
      <c r="L76" s="239">
        <v>0</v>
      </c>
      <c r="M76" s="234"/>
      <c r="N76" s="239">
        <v>0</v>
      </c>
      <c r="O76" s="234"/>
      <c r="P76" s="239">
        <v>0</v>
      </c>
      <c r="Q76" s="234"/>
      <c r="R76" s="239">
        <v>0</v>
      </c>
      <c r="S76" s="234"/>
      <c r="T76" s="239">
        <v>0</v>
      </c>
      <c r="U76" s="234"/>
      <c r="V76" s="239">
        <v>0</v>
      </c>
      <c r="W76" s="234"/>
      <c r="X76" s="239">
        <v>0</v>
      </c>
      <c r="Y76" s="234"/>
      <c r="Z76" s="239" t="s">
        <v>590</v>
      </c>
      <c r="AA76" s="234"/>
      <c r="AB76" s="239">
        <v>0</v>
      </c>
      <c r="AC76" s="239">
        <v>0</v>
      </c>
    </row>
    <row r="77" spans="1:29" s="173" customFormat="1" ht="39.75" customHeight="1" x14ac:dyDescent="0.25">
      <c r="A77" s="228" t="s">
        <v>475</v>
      </c>
      <c r="B77" s="231" t="s">
        <v>427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590</v>
      </c>
      <c r="AA77" s="239"/>
      <c r="AB77" s="239">
        <v>0</v>
      </c>
      <c r="AC77" s="239">
        <v>0</v>
      </c>
    </row>
    <row r="78" spans="1:29" s="173" customFormat="1" x14ac:dyDescent="0.25">
      <c r="A78" s="228" t="s">
        <v>476</v>
      </c>
      <c r="B78" s="231" t="s">
        <v>135</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590</v>
      </c>
      <c r="AA78" s="239"/>
      <c r="AB78" s="239">
        <v>0</v>
      </c>
      <c r="AC78" s="239">
        <v>0</v>
      </c>
    </row>
    <row r="79" spans="1:29" s="173" customFormat="1" x14ac:dyDescent="0.25">
      <c r="A79" s="228" t="s">
        <v>477</v>
      </c>
      <c r="B79" s="229" t="s">
        <v>402</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590</v>
      </c>
      <c r="AA79" s="239"/>
      <c r="AB79" s="239">
        <v>0</v>
      </c>
      <c r="AC79" s="239">
        <v>0</v>
      </c>
    </row>
    <row r="80" spans="1:29" s="173" customFormat="1" x14ac:dyDescent="0.25">
      <c r="A80" s="228" t="s">
        <v>478</v>
      </c>
      <c r="B80" s="229" t="s">
        <v>434</v>
      </c>
      <c r="C80" s="233"/>
      <c r="D80" s="234"/>
      <c r="E80" s="235"/>
      <c r="F80" s="235"/>
      <c r="G80" s="239">
        <v>0</v>
      </c>
      <c r="H80" s="239">
        <v>0</v>
      </c>
      <c r="I80" s="235"/>
      <c r="J80" s="239">
        <v>0</v>
      </c>
      <c r="K80" s="234"/>
      <c r="L80" s="239">
        <v>0</v>
      </c>
      <c r="M80" s="234"/>
      <c r="N80" s="239">
        <v>0</v>
      </c>
      <c r="O80" s="234"/>
      <c r="P80" s="239">
        <v>0</v>
      </c>
      <c r="Q80" s="234"/>
      <c r="R80" s="239">
        <v>0</v>
      </c>
      <c r="S80" s="234"/>
      <c r="T80" s="239">
        <v>0</v>
      </c>
      <c r="U80" s="234"/>
      <c r="V80" s="239">
        <v>0</v>
      </c>
      <c r="W80" s="234"/>
      <c r="X80" s="239">
        <v>0</v>
      </c>
      <c r="Y80" s="234"/>
      <c r="Z80" s="239" t="s">
        <v>590</v>
      </c>
      <c r="AA80" s="234"/>
      <c r="AB80" s="239">
        <v>0</v>
      </c>
      <c r="AC80" s="239">
        <v>0</v>
      </c>
    </row>
    <row r="81" spans="1:29" s="173" customFormat="1" x14ac:dyDescent="0.25">
      <c r="A81" s="228" t="s">
        <v>479</v>
      </c>
      <c r="B81" s="229" t="s">
        <v>436</v>
      </c>
      <c r="C81" s="233"/>
      <c r="D81" s="234"/>
      <c r="E81" s="235"/>
      <c r="F81" s="235"/>
      <c r="G81" s="239">
        <v>0</v>
      </c>
      <c r="H81" s="239">
        <v>0</v>
      </c>
      <c r="I81" s="235"/>
      <c r="J81" s="239">
        <v>0</v>
      </c>
      <c r="K81" s="234"/>
      <c r="L81" s="239">
        <v>0</v>
      </c>
      <c r="M81" s="234"/>
      <c r="N81" s="239">
        <v>0</v>
      </c>
      <c r="O81" s="234"/>
      <c r="P81" s="239">
        <v>0</v>
      </c>
      <c r="Q81" s="234"/>
      <c r="R81" s="239">
        <v>0</v>
      </c>
      <c r="S81" s="234"/>
      <c r="T81" s="239">
        <v>0</v>
      </c>
      <c r="U81" s="234"/>
      <c r="V81" s="239">
        <v>0</v>
      </c>
      <c r="W81" s="234"/>
      <c r="X81" s="239">
        <v>0</v>
      </c>
      <c r="Y81" s="234"/>
      <c r="Z81" s="239" t="s">
        <v>590</v>
      </c>
      <c r="AA81" s="234"/>
      <c r="AB81" s="239">
        <v>0</v>
      </c>
      <c r="AC81" s="239">
        <v>0</v>
      </c>
    </row>
    <row r="82" spans="1:29" s="173" customFormat="1" x14ac:dyDescent="0.25">
      <c r="A82" s="228" t="s">
        <v>480</v>
      </c>
      <c r="B82" s="229" t="s">
        <v>438</v>
      </c>
      <c r="C82" s="233"/>
      <c r="D82" s="234"/>
      <c r="E82" s="235"/>
      <c r="F82" s="235"/>
      <c r="G82" s="239">
        <v>0</v>
      </c>
      <c r="H82" s="239">
        <v>0</v>
      </c>
      <c r="I82" s="235"/>
      <c r="J82" s="239">
        <v>0</v>
      </c>
      <c r="K82" s="234"/>
      <c r="L82" s="239">
        <v>0</v>
      </c>
      <c r="M82" s="234"/>
      <c r="N82" s="239">
        <v>0</v>
      </c>
      <c r="O82" s="234"/>
      <c r="P82" s="239">
        <v>0</v>
      </c>
      <c r="Q82" s="234"/>
      <c r="R82" s="239">
        <v>0</v>
      </c>
      <c r="S82" s="234"/>
      <c r="T82" s="239">
        <v>0</v>
      </c>
      <c r="U82" s="234"/>
      <c r="V82" s="239">
        <v>0</v>
      </c>
      <c r="W82" s="234"/>
      <c r="X82" s="239">
        <v>0</v>
      </c>
      <c r="Y82" s="234"/>
      <c r="Z82" s="239" t="s">
        <v>590</v>
      </c>
      <c r="AA82" s="234"/>
      <c r="AB82" s="239">
        <v>0</v>
      </c>
      <c r="AC82" s="239">
        <v>0</v>
      </c>
    </row>
    <row r="83" spans="1:29" s="173" customFormat="1" x14ac:dyDescent="0.25">
      <c r="A83" s="228" t="s">
        <v>481</v>
      </c>
      <c r="B83" s="229" t="s">
        <v>440</v>
      </c>
      <c r="C83" s="233"/>
      <c r="D83" s="234"/>
      <c r="E83" s="235"/>
      <c r="F83" s="235"/>
      <c r="G83" s="239">
        <v>0</v>
      </c>
      <c r="H83" s="239">
        <v>0</v>
      </c>
      <c r="I83" s="235"/>
      <c r="J83" s="239">
        <v>0</v>
      </c>
      <c r="K83" s="234"/>
      <c r="L83" s="239">
        <v>0</v>
      </c>
      <c r="M83" s="234"/>
      <c r="N83" s="239">
        <v>0</v>
      </c>
      <c r="O83" s="234"/>
      <c r="P83" s="239">
        <v>0</v>
      </c>
      <c r="Q83" s="234"/>
      <c r="R83" s="239">
        <v>0</v>
      </c>
      <c r="S83" s="234"/>
      <c r="T83" s="239">
        <v>0</v>
      </c>
      <c r="U83" s="234"/>
      <c r="V83" s="239">
        <v>0</v>
      </c>
      <c r="W83" s="234"/>
      <c r="X83" s="239">
        <v>0</v>
      </c>
      <c r="Y83" s="234"/>
      <c r="Z83" s="239" t="s">
        <v>590</v>
      </c>
      <c r="AA83" s="234"/>
      <c r="AB83" s="239">
        <v>0</v>
      </c>
      <c r="AC83" s="239">
        <v>0</v>
      </c>
    </row>
    <row r="84" spans="1:29" s="173" customFormat="1" x14ac:dyDescent="0.25">
      <c r="A84" s="228" t="s">
        <v>482</v>
      </c>
      <c r="B84" s="229" t="s">
        <v>442</v>
      </c>
      <c r="C84" s="233"/>
      <c r="D84" s="234"/>
      <c r="E84" s="235"/>
      <c r="F84" s="235"/>
      <c r="G84" s="239">
        <v>0</v>
      </c>
      <c r="H84" s="239">
        <v>0</v>
      </c>
      <c r="I84" s="235"/>
      <c r="J84" s="239">
        <v>0</v>
      </c>
      <c r="K84" s="234"/>
      <c r="L84" s="239">
        <v>4</v>
      </c>
      <c r="M84" s="234"/>
      <c r="N84" s="239">
        <v>4</v>
      </c>
      <c r="O84" s="234"/>
      <c r="P84" s="239">
        <v>0</v>
      </c>
      <c r="Q84" s="234"/>
      <c r="R84" s="239">
        <v>0</v>
      </c>
      <c r="S84" s="234"/>
      <c r="T84" s="239">
        <v>0</v>
      </c>
      <c r="U84" s="234"/>
      <c r="V84" s="239">
        <v>0</v>
      </c>
      <c r="W84" s="234"/>
      <c r="X84" s="239">
        <v>0</v>
      </c>
      <c r="Y84" s="234"/>
      <c r="Z84" s="239" t="s">
        <v>590</v>
      </c>
      <c r="AA84" s="234"/>
      <c r="AB84" s="239">
        <v>4</v>
      </c>
      <c r="AC84" s="239">
        <v>4</v>
      </c>
    </row>
    <row r="85" spans="1:29" s="173" customFormat="1" x14ac:dyDescent="0.25">
      <c r="A85" s="228" t="s">
        <v>483</v>
      </c>
      <c r="B85" s="229" t="s">
        <v>444</v>
      </c>
      <c r="C85" s="233"/>
      <c r="D85" s="234"/>
      <c r="E85" s="235"/>
      <c r="F85" s="235"/>
      <c r="G85" s="239">
        <v>0</v>
      </c>
      <c r="H85" s="239">
        <v>0</v>
      </c>
      <c r="I85" s="235"/>
      <c r="J85" s="239">
        <v>0</v>
      </c>
      <c r="K85" s="234"/>
      <c r="L85" s="239">
        <v>0</v>
      </c>
      <c r="M85" s="234"/>
      <c r="N85" s="239">
        <v>0</v>
      </c>
      <c r="O85" s="234"/>
      <c r="P85" s="239">
        <v>0</v>
      </c>
      <c r="Q85" s="234"/>
      <c r="R85" s="239">
        <v>0</v>
      </c>
      <c r="S85" s="234"/>
      <c r="T85" s="239">
        <v>0</v>
      </c>
      <c r="U85" s="234"/>
      <c r="V85" s="239">
        <v>0</v>
      </c>
      <c r="W85" s="234"/>
      <c r="X85" s="239">
        <v>0</v>
      </c>
      <c r="Y85" s="234"/>
      <c r="Z85" s="239" t="s">
        <v>590</v>
      </c>
      <c r="AA85" s="234"/>
      <c r="AB85" s="239">
        <v>0</v>
      </c>
      <c r="AC85" s="239">
        <v>0</v>
      </c>
    </row>
    <row r="86" spans="1:29" s="173" customFormat="1" x14ac:dyDescent="0.25">
      <c r="A86" s="228" t="s">
        <v>484</v>
      </c>
      <c r="B86" s="229" t="s">
        <v>446</v>
      </c>
      <c r="C86" s="236"/>
      <c r="D86" s="234"/>
      <c r="E86" s="235"/>
      <c r="F86" s="235"/>
      <c r="G86" s="239">
        <v>0</v>
      </c>
      <c r="H86" s="239">
        <v>0</v>
      </c>
      <c r="I86" s="235"/>
      <c r="J86" s="239">
        <v>0</v>
      </c>
      <c r="K86" s="234"/>
      <c r="L86" s="239">
        <v>0</v>
      </c>
      <c r="M86" s="234"/>
      <c r="N86" s="239">
        <v>0</v>
      </c>
      <c r="O86" s="234"/>
      <c r="P86" s="239">
        <v>0</v>
      </c>
      <c r="Q86" s="234"/>
      <c r="R86" s="239">
        <v>0</v>
      </c>
      <c r="S86" s="234"/>
      <c r="T86" s="239">
        <v>0</v>
      </c>
      <c r="U86" s="234"/>
      <c r="V86" s="239">
        <v>0</v>
      </c>
      <c r="W86" s="234"/>
      <c r="X86" s="239">
        <v>0</v>
      </c>
      <c r="Y86" s="234"/>
      <c r="Z86" s="239" t="s">
        <v>590</v>
      </c>
      <c r="AA86" s="234"/>
      <c r="AB86" s="239">
        <v>0</v>
      </c>
      <c r="AC86" s="239">
        <v>0</v>
      </c>
    </row>
    <row r="87" spans="1:29" x14ac:dyDescent="0.25">
      <c r="A87" s="63"/>
      <c r="B87" s="64"/>
      <c r="C87" s="64"/>
      <c r="D87" s="64"/>
      <c r="E87" s="64"/>
      <c r="F87" s="64"/>
      <c r="G87" s="64"/>
    </row>
    <row r="88" spans="1:29" ht="54" customHeight="1" x14ac:dyDescent="0.25">
      <c r="A88" s="60"/>
      <c r="B88" s="421"/>
      <c r="C88" s="421"/>
      <c r="D88" s="421"/>
      <c r="E88" s="421"/>
      <c r="F88" s="421"/>
      <c r="G88" s="421"/>
    </row>
    <row r="89" spans="1:29" x14ac:dyDescent="0.25">
      <c r="A89" s="60"/>
      <c r="B89" s="60"/>
      <c r="C89" s="60"/>
      <c r="D89" s="60"/>
      <c r="E89" s="60"/>
      <c r="F89" s="60"/>
      <c r="H89" s="173"/>
      <c r="I89" s="173"/>
      <c r="J89" s="173"/>
      <c r="K89" s="173"/>
      <c r="L89" s="173"/>
      <c r="M89" s="173"/>
      <c r="N89" s="173"/>
      <c r="O89" s="173"/>
      <c r="P89" s="173"/>
      <c r="Q89" s="173"/>
      <c r="R89" s="173"/>
      <c r="S89" s="173"/>
    </row>
    <row r="90" spans="1:29" ht="50.25" customHeight="1" x14ac:dyDescent="0.25">
      <c r="A90" s="60"/>
      <c r="B90" s="422"/>
      <c r="C90" s="422"/>
      <c r="D90" s="422"/>
      <c r="E90" s="422"/>
      <c r="F90" s="422"/>
      <c r="G90" s="422"/>
      <c r="H90" s="60"/>
      <c r="I90" s="60"/>
      <c r="J90" s="60"/>
      <c r="K90" s="60"/>
      <c r="L90" s="60"/>
    </row>
    <row r="91" spans="1:29" x14ac:dyDescent="0.25">
      <c r="A91" s="60"/>
      <c r="B91" s="60"/>
      <c r="C91" s="60"/>
      <c r="D91" s="60"/>
      <c r="E91" s="60"/>
      <c r="F91" s="60"/>
      <c r="H91" s="60"/>
      <c r="I91" s="60"/>
      <c r="J91" s="60"/>
      <c r="K91" s="60"/>
      <c r="L91" s="60"/>
    </row>
    <row r="92" spans="1:29" ht="36.75" customHeight="1" x14ac:dyDescent="0.25">
      <c r="A92" s="60"/>
      <c r="B92" s="421"/>
      <c r="C92" s="421"/>
      <c r="D92" s="421"/>
      <c r="E92" s="421"/>
      <c r="F92" s="421"/>
      <c r="G92" s="421"/>
      <c r="H92" s="60"/>
      <c r="I92" s="60"/>
      <c r="J92" s="60"/>
      <c r="K92" s="60"/>
      <c r="L92" s="60"/>
    </row>
    <row r="93" spans="1:29" x14ac:dyDescent="0.25">
      <c r="A93" s="60"/>
      <c r="B93" s="62"/>
      <c r="C93" s="62"/>
      <c r="D93" s="62"/>
      <c r="E93" s="62"/>
      <c r="F93" s="62"/>
      <c r="H93" s="60"/>
      <c r="I93" s="60"/>
      <c r="J93" s="60"/>
      <c r="K93" s="60"/>
      <c r="L93" s="60"/>
    </row>
    <row r="94" spans="1:29" ht="51" customHeight="1" x14ac:dyDescent="0.25">
      <c r="A94" s="60"/>
      <c r="B94" s="421"/>
      <c r="C94" s="421"/>
      <c r="D94" s="421"/>
      <c r="E94" s="421"/>
      <c r="F94" s="421"/>
      <c r="G94" s="421"/>
      <c r="H94" s="60"/>
      <c r="I94" s="60"/>
      <c r="J94" s="60"/>
      <c r="K94" s="60"/>
      <c r="L94" s="60"/>
    </row>
    <row r="95" spans="1:29" ht="32.25" customHeight="1" x14ac:dyDescent="0.25">
      <c r="A95" s="60"/>
      <c r="B95" s="422"/>
      <c r="C95" s="422"/>
      <c r="D95" s="422"/>
      <c r="E95" s="422"/>
      <c r="F95" s="422"/>
      <c r="G95" s="422"/>
      <c r="H95" s="60"/>
      <c r="I95" s="60"/>
      <c r="J95" s="60"/>
      <c r="K95" s="60"/>
      <c r="L95" s="60"/>
    </row>
    <row r="96" spans="1:29" ht="51.75" customHeight="1" x14ac:dyDescent="0.25">
      <c r="A96" s="60"/>
      <c r="B96" s="421"/>
      <c r="C96" s="421"/>
      <c r="D96" s="421"/>
      <c r="E96" s="421"/>
      <c r="F96" s="421"/>
      <c r="G96" s="421"/>
      <c r="H96" s="60"/>
      <c r="I96" s="60"/>
      <c r="J96" s="60"/>
      <c r="K96" s="60"/>
      <c r="L96" s="60"/>
    </row>
    <row r="97" spans="1:12" ht="21.75" customHeight="1" x14ac:dyDescent="0.25">
      <c r="A97" s="60"/>
      <c r="B97" s="419"/>
      <c r="C97" s="419"/>
      <c r="D97" s="419"/>
      <c r="E97" s="419"/>
      <c r="F97" s="419"/>
      <c r="G97" s="419"/>
      <c r="H97" s="60"/>
      <c r="I97" s="60"/>
      <c r="J97" s="60"/>
      <c r="K97" s="60"/>
      <c r="L97" s="60"/>
    </row>
    <row r="98" spans="1:12" ht="23.25" customHeight="1" x14ac:dyDescent="0.25">
      <c r="A98" s="60"/>
      <c r="B98" s="61"/>
      <c r="C98" s="61"/>
      <c r="D98" s="61"/>
      <c r="E98" s="61"/>
      <c r="F98" s="61"/>
      <c r="H98" s="60"/>
      <c r="I98" s="60"/>
      <c r="J98" s="60"/>
      <c r="K98" s="60"/>
      <c r="L98" s="60"/>
    </row>
    <row r="99" spans="1:12" ht="18.75" customHeight="1" x14ac:dyDescent="0.25">
      <c r="A99" s="60"/>
      <c r="B99" s="420"/>
      <c r="C99" s="420"/>
      <c r="D99" s="420"/>
      <c r="E99" s="420"/>
      <c r="F99" s="420"/>
      <c r="G99" s="420"/>
      <c r="H99" s="60"/>
      <c r="I99" s="60"/>
      <c r="J99" s="60"/>
      <c r="K99" s="60"/>
      <c r="L99" s="60"/>
    </row>
    <row r="100" spans="1:12" x14ac:dyDescent="0.25">
      <c r="A100" s="60"/>
      <c r="B100" s="60"/>
      <c r="C100" s="60"/>
      <c r="D100" s="60"/>
      <c r="E100" s="60"/>
      <c r="F100" s="60"/>
      <c r="H100" s="60"/>
      <c r="I100" s="60"/>
      <c r="J100" s="60"/>
      <c r="K100" s="60"/>
      <c r="L100" s="60"/>
    </row>
    <row r="101" spans="1:12" x14ac:dyDescent="0.25">
      <c r="A101" s="60"/>
      <c r="B101" s="60"/>
      <c r="C101" s="60"/>
      <c r="D101" s="60"/>
      <c r="E101" s="60"/>
      <c r="F101" s="60"/>
      <c r="H101" s="60"/>
      <c r="I101" s="60"/>
      <c r="J101" s="60"/>
      <c r="K101" s="60"/>
      <c r="L101" s="60"/>
    </row>
    <row r="102" spans="1:12" x14ac:dyDescent="0.25">
      <c r="G102" s="59"/>
    </row>
    <row r="103" spans="1:12" x14ac:dyDescent="0.25">
      <c r="G103" s="59"/>
    </row>
    <row r="104" spans="1:12" x14ac:dyDescent="0.25">
      <c r="G104" s="59"/>
    </row>
    <row r="105" spans="1:12" x14ac:dyDescent="0.25">
      <c r="G105" s="59"/>
    </row>
    <row r="106" spans="1:12" x14ac:dyDescent="0.25">
      <c r="G106" s="59"/>
    </row>
    <row r="107" spans="1:12" x14ac:dyDescent="0.25">
      <c r="G107" s="59"/>
    </row>
    <row r="108" spans="1:12" x14ac:dyDescent="0.25">
      <c r="G108" s="59"/>
    </row>
    <row r="109" spans="1:12" x14ac:dyDescent="0.25">
      <c r="G109" s="59"/>
    </row>
    <row r="110" spans="1:12" x14ac:dyDescent="0.25">
      <c r="G110" s="59"/>
    </row>
    <row r="111" spans="1:12" x14ac:dyDescent="0.25">
      <c r="G111" s="59"/>
    </row>
    <row r="112" spans="1:12" x14ac:dyDescent="0.25">
      <c r="G112" s="59"/>
    </row>
    <row r="113" spans="7:7" x14ac:dyDescent="0.25">
      <c r="G113" s="59"/>
    </row>
    <row r="114" spans="7:7" x14ac:dyDescent="0.25">
      <c r="G114" s="59"/>
    </row>
  </sheetData>
  <mergeCells count="39">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P20:S20"/>
    <mergeCell ref="L21:M21"/>
    <mergeCell ref="N21:O21"/>
    <mergeCell ref="P21:Q21"/>
    <mergeCell ref="R21:S21"/>
    <mergeCell ref="B97:G97"/>
    <mergeCell ref="B99:G99"/>
    <mergeCell ref="B88:G88"/>
    <mergeCell ref="B90:G90"/>
    <mergeCell ref="B92:G92"/>
    <mergeCell ref="B94:G94"/>
    <mergeCell ref="B95:G95"/>
    <mergeCell ref="B96:G96"/>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16" zoomScale="70" zoomScaleSheetLayoutView="70" workbookViewId="0">
      <selection activeCell="AQ30" sqref="AQ30"/>
    </sheetView>
  </sheetViews>
  <sheetFormatPr defaultColWidth="9.140625" defaultRowHeight="15" x14ac:dyDescent="0.25"/>
  <cols>
    <col min="1" max="1" width="14.7109375" style="19" customWidth="1"/>
    <col min="2" max="2" width="14.85546875" style="19" customWidth="1"/>
    <col min="3" max="3" width="19.5703125" style="19" customWidth="1"/>
    <col min="4" max="4" width="15.140625" style="19" customWidth="1"/>
    <col min="5" max="12" width="7.7109375" style="19" customWidth="1"/>
    <col min="13" max="13" width="10.7109375" style="19" customWidth="1"/>
    <col min="14" max="14" width="47"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6" style="19" customWidth="1"/>
    <col min="34" max="37" width="13.5703125" style="19" customWidth="1"/>
    <col min="38" max="38" width="12.28515625" style="19" customWidth="1"/>
    <col min="39" max="39" width="9.7109375" style="19" customWidth="1"/>
    <col min="40" max="40" width="12.140625" style="19" customWidth="1"/>
    <col min="41" max="41" width="13.57031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49.855468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1" t="s">
        <v>403</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1" t="str">
        <f>'1. паспорт местоположение'!A12:C12</f>
        <v>L_TP3300.PS.0115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1" t="str">
        <f>'1. паспорт местоположение'!A15:C15</f>
        <v>Модернизация систем компенсации емкостных токов на ПС 110 кВ Бурдун (4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1"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1" customFormat="1" ht="15.75" thickBot="1" x14ac:dyDescent="0.3">
      <c r="A21" s="450" t="s">
        <v>375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1" customFormat="1" ht="58.7" customHeight="1" x14ac:dyDescent="0.25">
      <c r="A22" s="451" t="s">
        <v>51</v>
      </c>
      <c r="B22" s="454" t="s">
        <v>23</v>
      </c>
      <c r="C22" s="453" t="s">
        <v>50</v>
      </c>
      <c r="D22" s="453" t="s">
        <v>49</v>
      </c>
      <c r="E22" s="456" t="s">
        <v>386</v>
      </c>
      <c r="F22" s="457"/>
      <c r="G22" s="457"/>
      <c r="H22" s="457"/>
      <c r="I22" s="457"/>
      <c r="J22" s="457"/>
      <c r="K22" s="457"/>
      <c r="L22" s="458"/>
      <c r="M22" s="453" t="s">
        <v>48</v>
      </c>
      <c r="N22" s="453" t="s">
        <v>47</v>
      </c>
      <c r="O22" s="453" t="s">
        <v>46</v>
      </c>
      <c r="P22" s="434" t="s">
        <v>193</v>
      </c>
      <c r="Q22" s="434" t="s">
        <v>45</v>
      </c>
      <c r="R22" s="434" t="s">
        <v>44</v>
      </c>
      <c r="S22" s="434" t="s">
        <v>43</v>
      </c>
      <c r="T22" s="434"/>
      <c r="U22" s="459" t="s">
        <v>42</v>
      </c>
      <c r="V22" s="459" t="s">
        <v>41</v>
      </c>
      <c r="W22" s="434" t="s">
        <v>40</v>
      </c>
      <c r="X22" s="434" t="s">
        <v>39</v>
      </c>
      <c r="Y22" s="434" t="s">
        <v>38</v>
      </c>
      <c r="Z22" s="442"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43" t="s">
        <v>24</v>
      </c>
    </row>
    <row r="23" spans="1:48" s="21" customFormat="1" ht="64.5" customHeight="1" x14ac:dyDescent="0.25">
      <c r="A23" s="452"/>
      <c r="B23" s="455"/>
      <c r="C23" s="441"/>
      <c r="D23" s="441"/>
      <c r="E23" s="446" t="s">
        <v>22</v>
      </c>
      <c r="F23" s="437" t="s">
        <v>130</v>
      </c>
      <c r="G23" s="437" t="s">
        <v>129</v>
      </c>
      <c r="H23" s="437" t="s">
        <v>128</v>
      </c>
      <c r="I23" s="439" t="s">
        <v>299</v>
      </c>
      <c r="J23" s="439" t="s">
        <v>300</v>
      </c>
      <c r="K23" s="439" t="s">
        <v>301</v>
      </c>
      <c r="L23" s="437" t="s">
        <v>79</v>
      </c>
      <c r="M23" s="441"/>
      <c r="N23" s="441"/>
      <c r="O23" s="441"/>
      <c r="P23" s="435"/>
      <c r="Q23" s="435"/>
      <c r="R23" s="435"/>
      <c r="S23" s="448" t="s">
        <v>1</v>
      </c>
      <c r="T23" s="448" t="s">
        <v>10</v>
      </c>
      <c r="U23" s="460"/>
      <c r="V23" s="460"/>
      <c r="W23" s="435"/>
      <c r="X23" s="435"/>
      <c r="Y23" s="435"/>
      <c r="Z23" s="435"/>
      <c r="AA23" s="435"/>
      <c r="AB23" s="435"/>
      <c r="AC23" s="435"/>
      <c r="AD23" s="435"/>
      <c r="AE23" s="435"/>
      <c r="AF23" s="435" t="s">
        <v>21</v>
      </c>
      <c r="AG23" s="435"/>
      <c r="AH23" s="435" t="s">
        <v>20</v>
      </c>
      <c r="AI23" s="435"/>
      <c r="AJ23" s="436" t="s">
        <v>19</v>
      </c>
      <c r="AK23" s="436" t="s">
        <v>18</v>
      </c>
      <c r="AL23" s="436" t="s">
        <v>17</v>
      </c>
      <c r="AM23" s="436" t="s">
        <v>16</v>
      </c>
      <c r="AN23" s="436" t="s">
        <v>15</v>
      </c>
      <c r="AO23" s="436" t="s">
        <v>14</v>
      </c>
      <c r="AP23" s="436" t="s">
        <v>13</v>
      </c>
      <c r="AQ23" s="461" t="s">
        <v>10</v>
      </c>
      <c r="AR23" s="435"/>
      <c r="AS23" s="435"/>
      <c r="AT23" s="435"/>
      <c r="AU23" s="435"/>
      <c r="AV23" s="444"/>
    </row>
    <row r="24" spans="1:48" s="21"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120" t="s">
        <v>12</v>
      </c>
      <c r="AG24" s="120" t="s">
        <v>11</v>
      </c>
      <c r="AH24" s="121" t="s">
        <v>1</v>
      </c>
      <c r="AI24" s="121" t="s">
        <v>10</v>
      </c>
      <c r="AJ24" s="441"/>
      <c r="AK24" s="441"/>
      <c r="AL24" s="441"/>
      <c r="AM24" s="441"/>
      <c r="AN24" s="441"/>
      <c r="AO24" s="441"/>
      <c r="AP24" s="441"/>
      <c r="AQ24" s="462"/>
      <c r="AR24" s="436"/>
      <c r="AS24" s="436"/>
      <c r="AT24" s="436"/>
      <c r="AU24" s="436"/>
      <c r="AV24" s="445"/>
    </row>
    <row r="25" spans="1:48" s="20" customFormat="1" ht="11.25" x14ac:dyDescent="0.2">
      <c r="A25" s="123">
        <v>1</v>
      </c>
      <c r="B25" s="123">
        <v>2</v>
      </c>
      <c r="C25" s="123">
        <v>4</v>
      </c>
      <c r="D25" s="123">
        <v>5</v>
      </c>
      <c r="E25" s="123">
        <v>6</v>
      </c>
      <c r="F25" s="123">
        <f>E25+1</f>
        <v>7</v>
      </c>
      <c r="G25" s="123">
        <f t="shared" ref="G25:H25" si="0">F25+1</f>
        <v>8</v>
      </c>
      <c r="H25" s="123">
        <f t="shared" si="0"/>
        <v>9</v>
      </c>
      <c r="I25" s="123">
        <f t="shared" ref="I25" si="1">H25+1</f>
        <v>10</v>
      </c>
      <c r="J25" s="123">
        <f t="shared" ref="J25" si="2">I25+1</f>
        <v>11</v>
      </c>
      <c r="K25" s="123">
        <f t="shared" ref="K25" si="3">J25+1</f>
        <v>12</v>
      </c>
      <c r="L25" s="123">
        <f t="shared" ref="L25" si="4">K25+1</f>
        <v>13</v>
      </c>
      <c r="M25" s="123">
        <f t="shared" ref="M25" si="5">L25+1</f>
        <v>14</v>
      </c>
      <c r="N25" s="123">
        <f t="shared" ref="N25" si="6">M25+1</f>
        <v>15</v>
      </c>
      <c r="O25" s="123">
        <f t="shared" ref="O25" si="7">N25+1</f>
        <v>16</v>
      </c>
      <c r="P25" s="123">
        <f t="shared" ref="P25" si="8">O25+1</f>
        <v>17</v>
      </c>
      <c r="Q25" s="123">
        <f t="shared" ref="Q25" si="9">P25+1</f>
        <v>18</v>
      </c>
      <c r="R25" s="123">
        <f t="shared" ref="R25" si="10">Q25+1</f>
        <v>19</v>
      </c>
      <c r="S25" s="123">
        <f t="shared" ref="S25" si="11">R25+1</f>
        <v>20</v>
      </c>
      <c r="T25" s="123">
        <f t="shared" ref="T25" si="12">S25+1</f>
        <v>21</v>
      </c>
      <c r="U25" s="123">
        <f t="shared" ref="U25" si="13">T25+1</f>
        <v>22</v>
      </c>
      <c r="V25" s="123">
        <f t="shared" ref="V25" si="14">U25+1</f>
        <v>23</v>
      </c>
      <c r="W25" s="123">
        <f t="shared" ref="W25" si="15">V25+1</f>
        <v>24</v>
      </c>
      <c r="X25" s="123">
        <f t="shared" ref="X25" si="16">W25+1</f>
        <v>25</v>
      </c>
      <c r="Y25" s="123">
        <f t="shared" ref="Y25" si="17">X25+1</f>
        <v>26</v>
      </c>
      <c r="Z25" s="123">
        <f t="shared" ref="Z25" si="18">Y25+1</f>
        <v>27</v>
      </c>
      <c r="AA25" s="123">
        <f t="shared" ref="AA25" si="19">Z25+1</f>
        <v>28</v>
      </c>
      <c r="AB25" s="123">
        <f t="shared" ref="AB25" si="20">AA25+1</f>
        <v>29</v>
      </c>
      <c r="AC25" s="123">
        <f t="shared" ref="AC25" si="21">AB25+1</f>
        <v>30</v>
      </c>
      <c r="AD25" s="123">
        <f t="shared" ref="AD25" si="22">AC25+1</f>
        <v>31</v>
      </c>
      <c r="AE25" s="123">
        <f t="shared" ref="AE25" si="23">AD25+1</f>
        <v>32</v>
      </c>
      <c r="AF25" s="123">
        <f t="shared" ref="AF25" si="24">AE25+1</f>
        <v>33</v>
      </c>
      <c r="AG25" s="123">
        <f t="shared" ref="AG25" si="25">AF25+1</f>
        <v>34</v>
      </c>
      <c r="AH25" s="123">
        <f t="shared" ref="AH25" si="26">AG25+1</f>
        <v>35</v>
      </c>
      <c r="AI25" s="123">
        <f t="shared" ref="AI25" si="27">AH25+1</f>
        <v>36</v>
      </c>
      <c r="AJ25" s="123">
        <f t="shared" ref="AJ25" si="28">AI25+1</f>
        <v>37</v>
      </c>
      <c r="AK25" s="123">
        <f t="shared" ref="AK25" si="29">AJ25+1</f>
        <v>38</v>
      </c>
      <c r="AL25" s="123">
        <f t="shared" ref="AL25" si="30">AK25+1</f>
        <v>39</v>
      </c>
      <c r="AM25" s="123">
        <f t="shared" ref="AM25" si="31">AL25+1</f>
        <v>40</v>
      </c>
      <c r="AN25" s="123">
        <f t="shared" ref="AN25" si="32">AM25+1</f>
        <v>41</v>
      </c>
      <c r="AO25" s="123">
        <f t="shared" ref="AO25" si="33">AN25+1</f>
        <v>42</v>
      </c>
      <c r="AP25" s="123">
        <f t="shared" ref="AP25" si="34">AO25+1</f>
        <v>43</v>
      </c>
      <c r="AQ25" s="123">
        <f t="shared" ref="AQ25" si="35">AP25+1</f>
        <v>44</v>
      </c>
      <c r="AR25" s="123">
        <f t="shared" ref="AR25" si="36">AQ25+1</f>
        <v>45</v>
      </c>
      <c r="AS25" s="123">
        <f t="shared" ref="AS25" si="37">AR25+1</f>
        <v>46</v>
      </c>
      <c r="AT25" s="123">
        <f t="shared" ref="AT25" si="38">AS25+1</f>
        <v>47</v>
      </c>
      <c r="AU25" s="123">
        <f t="shared" ref="AU25" si="39">AT25+1</f>
        <v>48</v>
      </c>
      <c r="AV25" s="123">
        <f t="shared" ref="AV25" si="40">AU25+1</f>
        <v>49</v>
      </c>
    </row>
    <row r="26" spans="1:48" s="122" customFormat="1" ht="135" x14ac:dyDescent="0.25">
      <c r="A26" s="246" t="s">
        <v>515</v>
      </c>
      <c r="B26" s="247" t="s">
        <v>516</v>
      </c>
      <c r="C26" s="248" t="s">
        <v>517</v>
      </c>
      <c r="D26" s="249" t="s">
        <v>518</v>
      </c>
      <c r="E26" s="249" t="s">
        <v>401</v>
      </c>
      <c r="F26" s="249" t="s">
        <v>401</v>
      </c>
      <c r="G26" s="249" t="s">
        <v>401</v>
      </c>
      <c r="H26" s="249" t="s">
        <v>401</v>
      </c>
      <c r="I26" s="249" t="s">
        <v>401</v>
      </c>
      <c r="J26" s="249" t="s">
        <v>401</v>
      </c>
      <c r="K26" s="249" t="s">
        <v>401</v>
      </c>
      <c r="L26" s="249" t="s">
        <v>401</v>
      </c>
      <c r="M26" s="248" t="s">
        <v>519</v>
      </c>
      <c r="N26" s="250" t="s">
        <v>520</v>
      </c>
      <c r="O26" s="247" t="s">
        <v>537</v>
      </c>
      <c r="P26" s="251">
        <v>6300</v>
      </c>
      <c r="Q26" s="248" t="s">
        <v>521</v>
      </c>
      <c r="R26" s="251">
        <v>6300</v>
      </c>
      <c r="S26" s="248" t="s">
        <v>522</v>
      </c>
      <c r="T26" s="248" t="s">
        <v>522</v>
      </c>
      <c r="U26" s="248">
        <v>4</v>
      </c>
      <c r="V26" s="248">
        <v>4</v>
      </c>
      <c r="W26" s="248" t="s">
        <v>523</v>
      </c>
      <c r="X26" s="251">
        <v>6300</v>
      </c>
      <c r="Y26" s="248"/>
      <c r="Z26" s="248">
        <v>1</v>
      </c>
      <c r="AA26" s="251">
        <v>3715</v>
      </c>
      <c r="AB26" s="251">
        <v>3715</v>
      </c>
      <c r="AC26" s="248" t="s">
        <v>523</v>
      </c>
      <c r="AD26" s="251">
        <v>3715</v>
      </c>
      <c r="AE26" s="251">
        <v>3715</v>
      </c>
      <c r="AF26" s="252" t="s">
        <v>524</v>
      </c>
      <c r="AG26" s="248" t="s">
        <v>525</v>
      </c>
      <c r="AH26" s="248" t="s">
        <v>526</v>
      </c>
      <c r="AI26" s="248" t="s">
        <v>527</v>
      </c>
      <c r="AJ26" s="248" t="s">
        <v>528</v>
      </c>
      <c r="AK26" s="248" t="s">
        <v>529</v>
      </c>
      <c r="AL26" s="249"/>
      <c r="AM26" s="249"/>
      <c r="AN26" s="249"/>
      <c r="AO26" s="249"/>
      <c r="AP26" s="248" t="s">
        <v>530</v>
      </c>
      <c r="AQ26" s="248" t="s">
        <v>531</v>
      </c>
      <c r="AR26" s="248" t="s">
        <v>530</v>
      </c>
      <c r="AS26" s="248" t="s">
        <v>531</v>
      </c>
      <c r="AT26" s="248" t="s">
        <v>532</v>
      </c>
      <c r="AU26" s="248"/>
      <c r="AV26" s="248" t="s">
        <v>533</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8" t="s">
        <v>534</v>
      </c>
      <c r="X27" s="251">
        <v>6300</v>
      </c>
      <c r="Y27" s="253"/>
      <c r="Z27" s="248"/>
      <c r="AA27" s="251">
        <v>3912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8" t="s">
        <v>535</v>
      </c>
      <c r="X28" s="251">
        <v>6300</v>
      </c>
      <c r="Y28" s="253"/>
      <c r="Z28" s="248"/>
      <c r="AA28" s="251">
        <v>5802</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48" t="s">
        <v>536</v>
      </c>
      <c r="X29" s="251">
        <v>6300</v>
      </c>
      <c r="Y29" s="253"/>
      <c r="Z29" s="248"/>
      <c r="AA29" s="251">
        <v>3686</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ht="60" x14ac:dyDescent="0.25">
      <c r="A30" s="246" t="s">
        <v>570</v>
      </c>
      <c r="B30" s="247" t="s">
        <v>516</v>
      </c>
      <c r="C30" s="248" t="s">
        <v>517</v>
      </c>
      <c r="D30" s="249" t="s">
        <v>518</v>
      </c>
      <c r="E30" s="249" t="s">
        <v>401</v>
      </c>
      <c r="F30" s="249" t="s">
        <v>401</v>
      </c>
      <c r="G30" s="249" t="s">
        <v>401</v>
      </c>
      <c r="H30" s="249" t="s">
        <v>401</v>
      </c>
      <c r="I30" s="249" t="s">
        <v>401</v>
      </c>
      <c r="J30" s="249" t="s">
        <v>401</v>
      </c>
      <c r="K30" s="249" t="s">
        <v>401</v>
      </c>
      <c r="L30" s="249" t="s">
        <v>401</v>
      </c>
      <c r="M30" s="248" t="s">
        <v>571</v>
      </c>
      <c r="N30" s="250" t="s">
        <v>572</v>
      </c>
      <c r="O30" s="247" t="s">
        <v>537</v>
      </c>
      <c r="P30" s="251">
        <v>104540</v>
      </c>
      <c r="Q30" s="248" t="s">
        <v>521</v>
      </c>
      <c r="R30" s="251">
        <v>104540</v>
      </c>
      <c r="S30" s="248" t="s">
        <v>573</v>
      </c>
      <c r="T30" s="248" t="s">
        <v>574</v>
      </c>
      <c r="U30" s="248">
        <v>1</v>
      </c>
      <c r="V30" s="248">
        <v>1</v>
      </c>
      <c r="W30" s="248" t="s">
        <v>575</v>
      </c>
      <c r="X30" s="251">
        <v>104540</v>
      </c>
      <c r="Y30" s="253"/>
      <c r="Z30" s="248">
        <v>1</v>
      </c>
      <c r="AA30" s="251">
        <v>104540</v>
      </c>
      <c r="AB30" s="251">
        <v>104540</v>
      </c>
      <c r="AC30" s="248" t="s">
        <v>575</v>
      </c>
      <c r="AD30" s="251">
        <v>125448</v>
      </c>
      <c r="AE30" s="251">
        <v>37634</v>
      </c>
      <c r="AF30" s="252" t="s">
        <v>581</v>
      </c>
      <c r="AG30" s="248" t="s">
        <v>576</v>
      </c>
      <c r="AH30" s="248" t="s">
        <v>577</v>
      </c>
      <c r="AI30" s="248" t="s">
        <v>578</v>
      </c>
      <c r="AJ30" s="248" t="s">
        <v>579</v>
      </c>
      <c r="AK30" s="248" t="s">
        <v>580</v>
      </c>
      <c r="AL30" s="248" t="s">
        <v>582</v>
      </c>
      <c r="AM30" s="248" t="s">
        <v>583</v>
      </c>
      <c r="AN30" s="248" t="s">
        <v>580</v>
      </c>
      <c r="AO30" s="252" t="s">
        <v>584</v>
      </c>
      <c r="AP30" s="248" t="s">
        <v>585</v>
      </c>
      <c r="AQ30" s="248" t="s">
        <v>586</v>
      </c>
      <c r="AR30" s="248" t="s">
        <v>585</v>
      </c>
      <c r="AS30" s="248" t="s">
        <v>587</v>
      </c>
      <c r="AT30" s="248" t="s">
        <v>588</v>
      </c>
      <c r="AU30" s="253"/>
      <c r="AV30"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6" zoomScale="90" zoomScaleNormal="90" zoomScaleSheetLayoutView="90" workbookViewId="0">
      <selection activeCell="A29" sqref="A29:B65"/>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241" t="s">
        <v>68</v>
      </c>
    </row>
    <row r="2" spans="1:8" ht="18.75" x14ac:dyDescent="0.3">
      <c r="B2" s="242" t="s">
        <v>9</v>
      </c>
    </row>
    <row r="3" spans="1:8" ht="18.75" x14ac:dyDescent="0.3">
      <c r="B3" s="242" t="s">
        <v>394</v>
      </c>
    </row>
    <row r="4" spans="1:8" x14ac:dyDescent="0.25">
      <c r="B4" s="42"/>
    </row>
    <row r="5" spans="1:8" ht="18.75" x14ac:dyDescent="0.3">
      <c r="A5" s="467" t="str">
        <f>'7. Паспорт отчет о закупке'!A5:AV5</f>
        <v>Год раскрытия информации: 2026 год</v>
      </c>
      <c r="B5" s="467"/>
      <c r="C5" s="67"/>
      <c r="D5" s="67"/>
      <c r="E5" s="67"/>
      <c r="F5" s="67"/>
      <c r="G5" s="67"/>
      <c r="H5" s="67"/>
    </row>
    <row r="6" spans="1:8" ht="18.75" x14ac:dyDescent="0.3">
      <c r="A6" s="225"/>
      <c r="B6" s="225"/>
      <c r="C6" s="225"/>
      <c r="D6" s="225"/>
      <c r="E6" s="225"/>
      <c r="F6" s="225"/>
      <c r="G6" s="225"/>
      <c r="H6" s="225"/>
    </row>
    <row r="7" spans="1:8" ht="18.75" x14ac:dyDescent="0.25">
      <c r="A7" s="468" t="s">
        <v>8</v>
      </c>
      <c r="B7" s="468"/>
      <c r="C7" s="243"/>
      <c r="D7" s="243"/>
      <c r="E7" s="243"/>
      <c r="F7" s="243"/>
      <c r="G7" s="243"/>
      <c r="H7" s="243"/>
    </row>
    <row r="8" spans="1:8" ht="18.75" x14ac:dyDescent="0.25">
      <c r="A8" s="243"/>
      <c r="B8" s="243"/>
      <c r="C8" s="243"/>
      <c r="D8" s="243"/>
      <c r="E8" s="243"/>
      <c r="F8" s="243"/>
      <c r="G8" s="243"/>
      <c r="H8" s="243"/>
    </row>
    <row r="9" spans="1:8" x14ac:dyDescent="0.25">
      <c r="A9" s="469" t="s">
        <v>403</v>
      </c>
      <c r="B9" s="469"/>
      <c r="C9" s="244"/>
      <c r="D9" s="244"/>
      <c r="E9" s="244"/>
      <c r="F9" s="244"/>
      <c r="G9" s="244"/>
      <c r="H9" s="244"/>
    </row>
    <row r="10" spans="1:8" x14ac:dyDescent="0.25">
      <c r="A10" s="464" t="s">
        <v>7</v>
      </c>
      <c r="B10" s="464"/>
      <c r="C10" s="245"/>
      <c r="D10" s="245"/>
      <c r="E10" s="245"/>
      <c r="F10" s="245"/>
      <c r="G10" s="245"/>
      <c r="H10" s="245"/>
    </row>
    <row r="11" spans="1:8" ht="18.75" x14ac:dyDescent="0.25">
      <c r="A11" s="243"/>
      <c r="B11" s="243"/>
      <c r="C11" s="243"/>
      <c r="D11" s="243"/>
      <c r="E11" s="243"/>
      <c r="F11" s="243"/>
      <c r="G11" s="243"/>
      <c r="H11" s="243"/>
    </row>
    <row r="12" spans="1:8" ht="30.75" customHeight="1" x14ac:dyDescent="0.25">
      <c r="A12" s="469" t="str">
        <f>'1. паспорт местоположение'!A12:C12</f>
        <v>L_TP3300.PS.0115</v>
      </c>
      <c r="B12" s="469"/>
      <c r="C12" s="244"/>
      <c r="D12" s="244"/>
      <c r="E12" s="244"/>
      <c r="F12" s="244"/>
      <c r="G12" s="244"/>
      <c r="H12" s="244"/>
    </row>
    <row r="13" spans="1:8" x14ac:dyDescent="0.25">
      <c r="A13" s="464" t="s">
        <v>6</v>
      </c>
      <c r="B13" s="464"/>
      <c r="C13" s="245"/>
      <c r="D13" s="245"/>
      <c r="E13" s="245"/>
      <c r="F13" s="245"/>
      <c r="G13" s="245"/>
      <c r="H13" s="245"/>
    </row>
    <row r="14" spans="1:8" ht="18.75" x14ac:dyDescent="0.25">
      <c r="A14" s="11"/>
      <c r="B14" s="11"/>
      <c r="C14" s="11"/>
      <c r="D14" s="11"/>
      <c r="E14" s="11"/>
      <c r="F14" s="11"/>
      <c r="G14" s="11"/>
      <c r="H14" s="11"/>
    </row>
    <row r="15" spans="1:8" ht="40.700000000000003" customHeight="1" x14ac:dyDescent="0.25">
      <c r="A15" s="463" t="str">
        <f>'1. паспорт местоположение'!A15:C15</f>
        <v>Модернизация систем компенсации емкостных токов на ПС 110 кВ Бурдун (4 шт.)</v>
      </c>
      <c r="B15" s="463"/>
      <c r="C15" s="244"/>
      <c r="D15" s="244"/>
      <c r="E15" s="244"/>
      <c r="F15" s="244"/>
      <c r="G15" s="244"/>
      <c r="H15" s="244"/>
    </row>
    <row r="16" spans="1:8" x14ac:dyDescent="0.25">
      <c r="A16" s="464" t="s">
        <v>5</v>
      </c>
      <c r="B16" s="464"/>
      <c r="C16" s="245"/>
      <c r="D16" s="245"/>
      <c r="E16" s="245"/>
      <c r="F16" s="245"/>
      <c r="G16" s="245"/>
      <c r="H16" s="245"/>
    </row>
    <row r="17" spans="1:2" x14ac:dyDescent="0.25">
      <c r="B17" s="98"/>
    </row>
    <row r="18" spans="1:2" ht="33.75" customHeight="1" x14ac:dyDescent="0.25">
      <c r="A18" s="465" t="s">
        <v>376</v>
      </c>
      <c r="B18" s="466"/>
    </row>
    <row r="19" spans="1:2" x14ac:dyDescent="0.25">
      <c r="B19" s="42"/>
    </row>
    <row r="20" spans="1:2" ht="16.5" thickBot="1" x14ac:dyDescent="0.3">
      <c r="B20" s="99"/>
    </row>
    <row r="21" spans="1:2" ht="30" x14ac:dyDescent="0.25">
      <c r="A21" s="254" t="s">
        <v>538</v>
      </c>
      <c r="B21" s="255" t="str">
        <f>A15</f>
        <v>Модернизация систем компенсации емкостных токов на ПС 110 кВ Бурдун (4 шт.)</v>
      </c>
    </row>
    <row r="22" spans="1:2" x14ac:dyDescent="0.25">
      <c r="A22" s="256" t="s">
        <v>268</v>
      </c>
      <c r="B22" s="257" t="str">
        <f>'1. паспорт местоположение'!C27</f>
        <v>Тюменский район</v>
      </c>
    </row>
    <row r="23" spans="1:2" x14ac:dyDescent="0.25">
      <c r="A23" s="256" t="s">
        <v>251</v>
      </c>
      <c r="B23" s="258" t="s">
        <v>539</v>
      </c>
    </row>
    <row r="24" spans="1:2" x14ac:dyDescent="0.25">
      <c r="A24" s="256" t="s">
        <v>269</v>
      </c>
      <c r="B24" s="259" t="s">
        <v>560</v>
      </c>
    </row>
    <row r="25" spans="1:2" x14ac:dyDescent="0.25">
      <c r="A25" s="260" t="s">
        <v>270</v>
      </c>
      <c r="B25" s="257">
        <v>2027</v>
      </c>
    </row>
    <row r="26" spans="1:2" x14ac:dyDescent="0.25">
      <c r="A26" s="260" t="s">
        <v>271</v>
      </c>
      <c r="B26" s="259" t="s">
        <v>565</v>
      </c>
    </row>
    <row r="27" spans="1:2" ht="28.5" x14ac:dyDescent="0.25">
      <c r="A27" s="261" t="s">
        <v>540</v>
      </c>
      <c r="B27" s="262">
        <v>163.9278175309054</v>
      </c>
    </row>
    <row r="28" spans="1:2" x14ac:dyDescent="0.25">
      <c r="A28" s="263" t="s">
        <v>272</v>
      </c>
      <c r="B28" s="259" t="s">
        <v>561</v>
      </c>
    </row>
    <row r="29" spans="1:2" ht="28.5" x14ac:dyDescent="0.25">
      <c r="A29" s="261" t="s">
        <v>273</v>
      </c>
      <c r="B29" s="262">
        <v>126.633</v>
      </c>
    </row>
    <row r="30" spans="1:2" ht="28.5" x14ac:dyDescent="0.25">
      <c r="A30" s="264" t="s">
        <v>274</v>
      </c>
      <c r="B30" s="265">
        <v>126.633</v>
      </c>
    </row>
    <row r="31" spans="1:2" x14ac:dyDescent="0.25">
      <c r="A31" s="263" t="s">
        <v>275</v>
      </c>
      <c r="B31" s="259"/>
    </row>
    <row r="32" spans="1:2" ht="29.25" thickBot="1" x14ac:dyDescent="0.3">
      <c r="A32" s="266" t="s">
        <v>404</v>
      </c>
      <c r="B32" s="267">
        <v>126.633</v>
      </c>
    </row>
    <row r="33" spans="1:2" ht="30" x14ac:dyDescent="0.25">
      <c r="A33" s="268" t="s">
        <v>541</v>
      </c>
      <c r="B33" s="269">
        <v>1.1850000000000001</v>
      </c>
    </row>
    <row r="34" spans="1:2" x14ac:dyDescent="0.25">
      <c r="A34" s="169" t="s">
        <v>276</v>
      </c>
      <c r="B34" s="170">
        <v>0.84</v>
      </c>
    </row>
    <row r="35" spans="1:2" x14ac:dyDescent="0.25">
      <c r="A35" s="169" t="s">
        <v>277</v>
      </c>
      <c r="B35" s="171">
        <v>1.1850000000000001</v>
      </c>
    </row>
    <row r="36" spans="1:2" x14ac:dyDescent="0.25">
      <c r="A36" s="169" t="s">
        <v>278</v>
      </c>
      <c r="B36" s="171">
        <v>1.1850000000000001</v>
      </c>
    </row>
    <row r="37" spans="1:2" ht="30" x14ac:dyDescent="0.25">
      <c r="A37" s="268" t="s">
        <v>568</v>
      </c>
      <c r="B37" s="269">
        <v>125.44799999999999</v>
      </c>
    </row>
    <row r="38" spans="1:2" x14ac:dyDescent="0.25">
      <c r="A38" s="169" t="s">
        <v>276</v>
      </c>
      <c r="B38" s="170">
        <v>89.17</v>
      </c>
    </row>
    <row r="39" spans="1:2" x14ac:dyDescent="0.25">
      <c r="A39" s="169" t="s">
        <v>277</v>
      </c>
      <c r="B39" s="171">
        <v>65.822000000000003</v>
      </c>
    </row>
    <row r="40" spans="1:2" x14ac:dyDescent="0.25">
      <c r="A40" s="169" t="s">
        <v>278</v>
      </c>
      <c r="B40" s="171">
        <v>41.182000000000002</v>
      </c>
    </row>
    <row r="41" spans="1:2" ht="29.25" thickBot="1" x14ac:dyDescent="0.3">
      <c r="A41" s="266" t="s">
        <v>542</v>
      </c>
      <c r="B41" s="267">
        <v>0</v>
      </c>
    </row>
    <row r="42" spans="1:2" x14ac:dyDescent="0.25">
      <c r="A42" s="169" t="s">
        <v>543</v>
      </c>
      <c r="B42" s="170" t="s">
        <v>397</v>
      </c>
    </row>
    <row r="43" spans="1:2" x14ac:dyDescent="0.25">
      <c r="A43" s="169" t="s">
        <v>276</v>
      </c>
      <c r="B43" s="170" t="s">
        <v>397</v>
      </c>
    </row>
    <row r="44" spans="1:2" x14ac:dyDescent="0.25">
      <c r="A44" s="169" t="s">
        <v>277</v>
      </c>
      <c r="B44" s="170" t="s">
        <v>397</v>
      </c>
    </row>
    <row r="45" spans="1:2" x14ac:dyDescent="0.25">
      <c r="A45" s="169" t="s">
        <v>278</v>
      </c>
      <c r="B45" s="170" t="s">
        <v>397</v>
      </c>
    </row>
    <row r="46" spans="1:2" ht="29.25" thickBot="1" x14ac:dyDescent="0.3">
      <c r="A46" s="266" t="s">
        <v>544</v>
      </c>
      <c r="B46" s="267">
        <v>0</v>
      </c>
    </row>
    <row r="47" spans="1:2" x14ac:dyDescent="0.25">
      <c r="A47" s="169" t="s">
        <v>543</v>
      </c>
      <c r="B47" s="170" t="s">
        <v>397</v>
      </c>
    </row>
    <row r="48" spans="1:2" x14ac:dyDescent="0.25">
      <c r="A48" s="169" t="s">
        <v>276</v>
      </c>
      <c r="B48" s="170" t="s">
        <v>397</v>
      </c>
    </row>
    <row r="49" spans="1:2" x14ac:dyDescent="0.25">
      <c r="A49" s="169" t="s">
        <v>277</v>
      </c>
      <c r="B49" s="170" t="s">
        <v>397</v>
      </c>
    </row>
    <row r="50" spans="1:2" x14ac:dyDescent="0.25">
      <c r="A50" s="169" t="s">
        <v>278</v>
      </c>
      <c r="B50" s="170" t="s">
        <v>397</v>
      </c>
    </row>
    <row r="51" spans="1:2" ht="29.25" thickBot="1" x14ac:dyDescent="0.3">
      <c r="A51" s="266" t="s">
        <v>279</v>
      </c>
      <c r="B51" s="270" t="s">
        <v>397</v>
      </c>
    </row>
    <row r="52" spans="1:2" x14ac:dyDescent="0.25">
      <c r="A52" s="169" t="s">
        <v>275</v>
      </c>
      <c r="B52" s="170" t="s">
        <v>397</v>
      </c>
    </row>
    <row r="53" spans="1:2" x14ac:dyDescent="0.25">
      <c r="A53" s="169" t="s">
        <v>545</v>
      </c>
      <c r="B53" s="170" t="s">
        <v>397</v>
      </c>
    </row>
    <row r="54" spans="1:2" x14ac:dyDescent="0.25">
      <c r="A54" s="169" t="s">
        <v>546</v>
      </c>
      <c r="B54" s="170" t="s">
        <v>397</v>
      </c>
    </row>
    <row r="55" spans="1:2" x14ac:dyDescent="0.25">
      <c r="A55" s="169" t="s">
        <v>547</v>
      </c>
      <c r="B55" s="170" t="s">
        <v>397</v>
      </c>
    </row>
    <row r="56" spans="1:2" ht="16.5" thickBot="1" x14ac:dyDescent="0.3">
      <c r="A56" s="266" t="s">
        <v>280</v>
      </c>
      <c r="B56" s="270">
        <v>47.8</v>
      </c>
    </row>
    <row r="57" spans="1:2" ht="16.5" thickBot="1" x14ac:dyDescent="0.3">
      <c r="A57" s="266" t="s">
        <v>281</v>
      </c>
      <c r="B57" s="267">
        <v>67.251999999999995</v>
      </c>
    </row>
    <row r="58" spans="1:2" ht="16.5" thickBot="1" x14ac:dyDescent="0.3">
      <c r="A58" s="266" t="s">
        <v>282</v>
      </c>
      <c r="B58" s="270">
        <v>36.35</v>
      </c>
    </row>
    <row r="59" spans="1:2" ht="16.5" thickBot="1" x14ac:dyDescent="0.3">
      <c r="A59" s="266" t="s">
        <v>283</v>
      </c>
      <c r="B59" s="267">
        <v>42.612000000000002</v>
      </c>
    </row>
    <row r="60" spans="1:2" ht="16.5" thickBot="1" x14ac:dyDescent="0.3">
      <c r="A60" s="266" t="s">
        <v>284</v>
      </c>
      <c r="B60" s="270" t="s">
        <v>397</v>
      </c>
    </row>
    <row r="61" spans="1:2" x14ac:dyDescent="0.25">
      <c r="A61" s="169" t="s">
        <v>285</v>
      </c>
      <c r="B61" s="170" t="s">
        <v>548</v>
      </c>
    </row>
    <row r="62" spans="1:2" x14ac:dyDescent="0.25">
      <c r="A62" s="169" t="s">
        <v>286</v>
      </c>
      <c r="B62" s="170" t="s">
        <v>549</v>
      </c>
    </row>
    <row r="63" spans="1:2" x14ac:dyDescent="0.25">
      <c r="A63" s="169" t="s">
        <v>287</v>
      </c>
      <c r="B63" s="170" t="s">
        <v>397</v>
      </c>
    </row>
    <row r="64" spans="1:2" x14ac:dyDescent="0.25">
      <c r="A64" s="169" t="s">
        <v>288</v>
      </c>
      <c r="B64" s="170" t="s">
        <v>569</v>
      </c>
    </row>
    <row r="65" spans="1:3" x14ac:dyDescent="0.25">
      <c r="A65" s="169" t="s">
        <v>289</v>
      </c>
      <c r="B65" s="170" t="s">
        <v>397</v>
      </c>
    </row>
    <row r="66" spans="1:3" ht="29.25" thickBot="1" x14ac:dyDescent="0.3">
      <c r="A66" s="266" t="s">
        <v>290</v>
      </c>
      <c r="B66" s="275" t="s">
        <v>591</v>
      </c>
      <c r="C66" s="277"/>
    </row>
    <row r="67" spans="1:3" ht="29.25" thickBot="1" x14ac:dyDescent="0.3">
      <c r="A67" s="266" t="s">
        <v>291</v>
      </c>
      <c r="B67" s="275" t="s">
        <v>591</v>
      </c>
      <c r="C67" s="277"/>
    </row>
    <row r="68" spans="1:3" x14ac:dyDescent="0.25">
      <c r="A68" s="169" t="s">
        <v>275</v>
      </c>
      <c r="B68" s="276" t="s">
        <v>397</v>
      </c>
      <c r="C68" s="277"/>
    </row>
    <row r="69" spans="1:3" x14ac:dyDescent="0.25">
      <c r="A69" s="169" t="s">
        <v>550</v>
      </c>
      <c r="B69" s="276" t="s">
        <v>397</v>
      </c>
      <c r="C69" s="278"/>
    </row>
    <row r="70" spans="1:3" x14ac:dyDescent="0.25">
      <c r="A70" s="169" t="s">
        <v>551</v>
      </c>
      <c r="B70" s="170" t="s">
        <v>397</v>
      </c>
    </row>
    <row r="71" spans="1:3" ht="16.5" thickBot="1" x14ac:dyDescent="0.3">
      <c r="A71" s="266" t="s">
        <v>292</v>
      </c>
      <c r="B71" s="97" t="s">
        <v>562</v>
      </c>
    </row>
    <row r="72" spans="1:3" ht="16.5" thickBot="1" x14ac:dyDescent="0.3">
      <c r="A72" s="280" t="s">
        <v>293</v>
      </c>
      <c r="B72" s="281" t="s">
        <v>397</v>
      </c>
    </row>
    <row r="73" spans="1:3" ht="28.5" customHeight="1" x14ac:dyDescent="0.25">
      <c r="A73" s="169" t="s">
        <v>552</v>
      </c>
      <c r="B73" s="271">
        <f>'6.1. Паспорт сетевой график'!H43</f>
        <v>46638</v>
      </c>
    </row>
    <row r="74" spans="1:3" x14ac:dyDescent="0.25">
      <c r="A74" s="169" t="s">
        <v>553</v>
      </c>
      <c r="B74" s="170" t="s">
        <v>397</v>
      </c>
    </row>
    <row r="75" spans="1:3" x14ac:dyDescent="0.25">
      <c r="A75" s="169" t="s">
        <v>554</v>
      </c>
      <c r="B75" s="170" t="s">
        <v>397</v>
      </c>
    </row>
    <row r="76" spans="1:3" ht="29.25" thickBot="1" x14ac:dyDescent="0.3">
      <c r="A76" s="266" t="s">
        <v>294</v>
      </c>
      <c r="B76" s="270" t="s">
        <v>592</v>
      </c>
    </row>
    <row r="77" spans="1:3" ht="29.25" thickBot="1" x14ac:dyDescent="0.3">
      <c r="A77" s="266" t="s">
        <v>295</v>
      </c>
      <c r="B77" s="270" t="s">
        <v>593</v>
      </c>
    </row>
    <row r="78" spans="1:3" x14ac:dyDescent="0.25">
      <c r="A78" s="169" t="s">
        <v>555</v>
      </c>
      <c r="B78" s="170" t="s">
        <v>397</v>
      </c>
    </row>
    <row r="79" spans="1:3" x14ac:dyDescent="0.25">
      <c r="A79" s="169" t="s">
        <v>556</v>
      </c>
      <c r="B79" s="170" t="s">
        <v>397</v>
      </c>
    </row>
    <row r="80" spans="1:3" x14ac:dyDescent="0.25">
      <c r="A80" s="169" t="s">
        <v>557</v>
      </c>
      <c r="B80" s="170" t="s">
        <v>397</v>
      </c>
    </row>
    <row r="81" spans="1:2" x14ac:dyDescent="0.25">
      <c r="A81" s="169" t="s">
        <v>558</v>
      </c>
      <c r="B81" s="170" t="s">
        <v>397</v>
      </c>
    </row>
    <row r="82" spans="1:2" x14ac:dyDescent="0.25">
      <c r="A82" s="169" t="s">
        <v>559</v>
      </c>
      <c r="B82" s="170" t="s">
        <v>397</v>
      </c>
    </row>
    <row r="83" spans="1:2" x14ac:dyDescent="0.25">
      <c r="B83" s="100"/>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2026-04-24T10:41:38Z</dcterms:modified>
</cp:coreProperties>
</file>