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TP3300.PS.0119\"/>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<sst xmlns="http://schemas.openxmlformats.org/spreadsheetml/2006/main" count="1135" uniqueCount="588">
  <si>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</si>
  <si>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</si>
  <si>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</si>
  <si>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</si>
  <si>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</si>
  <si>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</si>
  <si>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</si>
  <si>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</si>
  <si>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</si>
  <si>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</si>
  <si>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</si>
  <si>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</si>
  <si>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</si>
  <si>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</si>
  <si>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</si>
  <si>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</si>
  <si>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</si>
  <si>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</si>
  <si>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</si>
  <si>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</si>
  <si>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</si>
  <si>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</si>
  <si>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</si>
  <si>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</si>
  <si>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</si>
  <si>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</si>
  <si>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</si>
  <si>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</si>
  <si>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</si>
  <si>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</si>
  <si>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</si>
  <si>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</si>
  <si>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</si>
  <si>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</si>
  <si>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</si>
  <si>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</si>
  <si>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</si>
  <si>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</si>
  <si>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</si>
  <si>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</si>
  <si>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</si>
  <si>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</si>
  <si>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</si>
  <si>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</si>
  <si>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</si>
  <si>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</si>
  <si>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</si>
  <si>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</si>
  <si>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</si>
  <si>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</si>
  <si>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</si>
  <si>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</si>
  <si>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</si>
  <si>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</si>
  <si>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</si>
  <si>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</si>
  <si>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</si>
  <si>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</si>
  <si>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</si>
  <si>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</si>
  <si>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</si>
  <si>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</si>
  <si>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</si>
  <si>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</si>
  <si>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</si>
  <si>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</si>
  <si>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</si>
  <si>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</si>
  <si>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</si>
  <si>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</si>
  <si>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</si>
  <si>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</si>
  <si>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</si>
  <si>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</si>
  <si>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</si>
  <si>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</si>
  <si>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</si>
  <si>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</si>
  <si>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</si>
  <si>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</si>
  <si>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</si>
  <si>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</si>
  <si>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</si>
  <si>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</si>
  <si>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</si>
  <si>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</si>
  <si>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</si>
  <si>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</si>
  <si>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</si>
  <si>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</si>
  <si>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</si>
  <si>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</si>
  <si>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</si>
  <si>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</si>
  <si>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</si>
  <si>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</si>
  <si>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</si>
  <si>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</si>
  <si>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</si>
  <si>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</si>
  <si>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</si>
  <si>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</si>
  <si>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</si>
  <si>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</si>
  <si>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</si>
  <si>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</si>
  <si>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</si>
  <si>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</si>
  <si>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</si>
  <si>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</si>
  <si>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</si>
  <si>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</si>
  <si>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</si>
  <si>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</si>
  <si>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</si>
  <si>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</si>
  <si>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</si>
  <si>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</si>
  <si>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</si>
  <si>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</si>
  <si>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</si>
  <si>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</si>
  <si>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</si>
  <si>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</si>
  <si>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</si>
  <si>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</si>
  <si>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</si>
  <si>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</si>
  <si>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</si>
  <si>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</si>
  <si>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</si>
  <si>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</si>
  <si>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</si>
  <si>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</si>
  <si>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</si>
  <si>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</si>
  <si>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</si>
  <si>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</si>
  <si>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</si>
  <si>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</si>
  <si>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</si>
  <si>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</si>
  <si>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</si>
  <si>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</si>
  <si>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</si>
  <si>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</si>
  <si>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</si>
  <si>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</si>
  <si>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</si>
  <si>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</si>
  <si>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</si>
  <si>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</si>
  <si>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</si>
  <si>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</si>
  <si>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</si>
  <si>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</si>
  <si>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</si>
  <si>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</si>
  <si>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</si>
  <si>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</si>
  <si>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</si>
  <si>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</si>
  <si>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</si>
  <si>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</si>
  <si>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</si>
  <si>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</si>
  <si>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</si>
  <si>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</si>
  <si>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</si>
  <si>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</si>
  <si>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</si>
  <si>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</si>
  <si>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</si>
  <si>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</si>
  <si>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</si>
  <si>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</si>
  <si>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</si>
  <si>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</si>
  <si>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</si>
  <si>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</si>
  <si>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</si>
  <si>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</si>
  <si>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</si>
  <si>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</si>
  <si>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</si>
  <si>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</si>
  <si>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</si>
  <si>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</si>
  <si>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</si>
  <si>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</si>
  <si>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</si>
  <si>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</si>
  <si>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</si>
  <si>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</si>
  <si>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</si>
  <si>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</si>
  <si>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</si>
  <si>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</si>
  <si>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</si>
  <si>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</si>
  <si>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</si>
  <si>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</si>
  <si>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</si>
  <si>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</si>
  <si>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</si>
  <si>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</si>
  <si>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</si>
  <si>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</si>
  <si>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</si>
  <si>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</si>
  <si>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</si>
  <si>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</si>
  <si>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</si>
  <si>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</si>
  <si>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</si>
  <si>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</si>
  <si>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</si>
  <si>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</si>
  <si>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</si>
  <si>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</si>
  <si>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</si>
  <si>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</si>
  <si>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</si>
  <si>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</si>
  <si>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</si>
  <si>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</si>
  <si>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</si>
  <si>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</si>
  <si>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</si>
  <si>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</si>
  <si>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</si>
  <si>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</si>
  <si>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</si>
  <si>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</si>
  <si>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</si>
  <si>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</si>
  <si>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</si>
  <si>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</si>
  <si>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</si>
  <si>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</si>
  <si>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</si>
  <si>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</si>
  <si>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</si>
  <si>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</si>
  <si>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</si>
  <si>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</si>
  <si>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</si>
  <si>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</si>
  <si>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</si>
  <si>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</si>
  <si>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</si>
  <si>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</si>
  <si>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</si>
  <si>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</si>
  <si>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</si>
  <si>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</si>
  <si>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</si>
  <si>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</si>
  <si>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</si>
  <si>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</si>
  <si>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</si>
  <si>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</si>
  <si>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</si>
  <si>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</si>
  <si>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</si>
  <si>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</si>
  <si>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</si>
  <si>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</si>
  <si>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</si>
  <si>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</si>
  <si>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</si>
  <si>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</si>
  <si>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</si>
  <si>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</si>
  <si>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</si>
  <si>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</si>
  <si>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</si>
  <si>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</si>
  <si>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</si>
  <si>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</si>
  <si>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</si>
  <si>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</si>
  <si>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</si>
  <si>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</si>
  <si>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</si>
  <si>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</si>
  <si>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</si>
  <si>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</si>
  <si>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</si>
  <si>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</si>
  <si>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</si>
  <si>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</si>
  <si>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</si>
  <si>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</si>
  <si>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</si>
  <si>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</si>
  <si>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</si>
  <si>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</si>
  <si>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</si>
  <si>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</si>
  <si>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</si>
  <si>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</si>
  <si>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</si>
  <si>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</si>
  <si>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</si>
  <si>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</si>
  <si>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</si>
  <si>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</si>
  <si>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</si>
  <si>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</si>
  <si>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</si>
  <si>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</si>
  <si>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</si>
  <si>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</si>
  <si>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</si>
  <si>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</si>
  <si>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</si>
  <si>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</si>
  <si>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</si>
  <si>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</si>
  <si>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</si>
  <si>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</si>
  <si>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</si>
  <si>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</si>
  <si>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</si>
  <si>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</si>
  <si>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</si>
  <si>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</si>
  <si>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</si>
  <si>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</si>
  <si>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</si>
  <si>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</si>
  <si>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</si>
  <si>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</si>
  <si>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</si>
  <si>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</si>
  <si>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</si>
  <si>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</si>
  <si>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</si>
  <si>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</si>
  <si>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</si>
  <si>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</si>
  <si>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</si>
  <si>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</si>
  <si>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</si>
  <si>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</si>
  <si>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</si>
  <si>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</si>
  <si>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</si>
  <si>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</si>
  <si>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</si>
  <si>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</si>
  <si>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</si>
  <si>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</si>
  <si>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</si>
  <si>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</si>
  <si>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</si>
  <si>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</si>
  <si>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</si>
  <si>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</si>
  <si>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</si>
  <si>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</si>
  <si>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</si>
  <si>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</si>
  <si>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</si>
  <si>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</si>
  <si>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</si>
  <si>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</si>
  <si>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</si>
  <si>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</si>
  <si>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</si>
  <si>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</si>
  <si>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</si>
  <si>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</si>
  <si>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</si>
  <si>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</si>
  <si>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</si>
  <si>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</si>
  <si>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</si>
  <si>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</si>
  <si>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</si>
  <si>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</si>
  <si>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</si>
  <si>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</si>
  <si>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</si>
  <si>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</si>
  <si>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</si>
  <si>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</si>
  <si>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</si>
  <si>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</si>
  <si>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</si>
  <si>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</si>
  <si>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</si>
  <si>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</si>
  <si>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</si>
  <si>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</si>
  <si>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</si>
  <si>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</si>
  <si>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</si>
  <si>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</si>
  <si>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</si>
  <si>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</si>
  <si>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</si>
  <si>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</si>
  <si>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</si>
  <si>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</si>
  <si>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</si>
  <si>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</si>
  <si>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</si>
  <si>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</si>
  <si>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</si>
  <si>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</si>
  <si>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</si>
  <si>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</si>
  <si>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</si>
  <si>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</si>
  <si>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</si>
  <si>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</si>
  <si>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</si>
  <si>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</si>
  <si>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</si>
  <si>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</si>
  <si>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</si>
  <si>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</si>
  <si>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</si>
  <si>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</si>
  <si>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</si>
  <si>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</si>
  <si>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</si>
  <si>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</si>
  <si>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</si>
  <si>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</si>
  <si>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</si>
  <si>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</si>
  <si>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</si>
  <si>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</si>
  <si>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</si>
  <si>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</si>
  <si>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</si>
  <si>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</si>
  <si>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</si>
  <si>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</si>
  <si>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</si>
  <si>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</si>
  <si>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</si>
  <si>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</si>
  <si>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</si>
  <si>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</si>
  <si>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</si>
  <si>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</si>
  <si>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</si>
  <si>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</si>
  <si>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</si>
  <si>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</si>
  <si>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</si>
  <si>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</si>
  <si>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</si>
  <si>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</si>
  <si>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</si>
  <si>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</si>
  <si>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</si>
  <si>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</si>
  <si>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</si>
  <si>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</si>
  <si>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</si>
  <si>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</si>
  <si>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</si>
  <si>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</si>
  <si>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</si>
  <si>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</si>
  <si>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</si>
  <si>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</si>
  <si>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</si>
  <si>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</si>
  <si>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</si>
  <si>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</si>
  <si>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</si>
  <si>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</si>
  <si>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</si>
  <si>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</si>
  <si>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</si>
  <si>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</si>
  <si>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</si>
  <si>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</si>
  <si>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</si>
  <si>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</si>
  <si>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</si>
  <si>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</si>
  <si>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</si>
  <si>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</si>
  <si>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</si>
  <si>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</si>
  <si>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</si>
  <si>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</si>
  <si>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</si>
  <si>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</si>
  <si>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</si>
  <si>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</si>
  <si>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</si>
  <si>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</si>
  <si>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</si>
  <si>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</si>
  <si>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</si>
  <si>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</si>
  <si>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</si>
  <si>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</si>
  <si>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</si>
  <si>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</si>
  <si>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</si>
  <si>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</si>
  <si>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</si>
  <si>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</si>
  <si>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</si>
  <si>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</si>
  <si>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</si>
  <si>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</si>
  <si>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</si>
  <si>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</si>
  <si>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</si>
  <si>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</si>
  <si>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</si>
  <si>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</si>
  <si>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</si>
  <si>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</si>
  <si>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</si>
  <si>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</si>
  <si>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</si>
  <si>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</si>
  <si>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</si>
  <si>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</si>
  <si>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</si>
  <si>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</si>
  <si>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</si>
  <si>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2026</t>
  </si>
  <si>
    <t>Год 2027</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</si>
  <si>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</si>
  <si>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</si>
  <si>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</si>
  <si>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</si>
  <si>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</si>
  <si>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</si>
  <si>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</si>
  <si>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</si>
  <si>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6,3 МВА 9в том числе прирост 2,3 МВА)</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</si>
  <si>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</si>
  <si>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</si>
  <si>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</si>
  <si>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</si>
  <si>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</si>
  <si>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</si>
  <si>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</si>
  <si>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</si>
  <si>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</si>
  <si>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</si>
  <si>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</si>
  <si>
    <t>Год 2028</t>
  </si>
  <si>
    <t>нд</t>
  </si>
  <si>
    <t>Филиал АО "Россети Тюмень" НВЭС</t>
  </si>
  <si>
    <t>Реконструкция и техническое перевооружение электросетевых объектов</t>
  </si>
  <si>
    <t>12.2025</t>
  </si>
  <si>
    <t>н/д</t>
  </si>
  <si>
    <t>0,000</t>
  </si>
  <si>
    <t>СМР</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</si>
  <si>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</si>
  <si>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</si>
  <si>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</si>
  <si>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</si>
  <si>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</si>
  <si>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</si>
  <si>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</si>
  <si>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</si>
  <si>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</si>
  <si>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</si>
  <si>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Выполнение проектных и изыскательских работ по реконструкции ПС 21 Т Метелево 6/10 кВ в части замены силового
трансформатора с 4 МВА на 6,3 МВА для нужд филиала АО "Россети Тюмень" Тюменские электрические сети</t>
  </si>
  <si>
    <t>филиала АО "Россети Тюмень" Тюменские электрические сети</t>
  </si>
  <si>
    <t>ООО "М-Сетьстрой"</t>
  </si>
  <si>
    <t>ООО "ГЛОБУС"</t>
  </si>
  <si>
    <t>Срок реализации не наступил</t>
  </si>
  <si>
    <t>Проблемные вопросы отсутствуют</t>
  </si>
  <si>
    <t>Год 2029</t>
  </si>
  <si>
    <t>25.09.206</t>
  </si>
  <si>
    <t>Год раскрытия информации: 2026 год</t>
  </si>
  <si>
    <t>объем заключенного договора PD01.3000.2024.4012 от 07.10.2024 . АО "Тюменьэнерго Инжиниринг"    в ценах 2024 года с НДС, млн. руб</t>
  </si>
  <si>
    <t xml:space="preserve"> АО "Тюменьэнерго Инжиниринг"</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</si>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</sst>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 fillId="0" borderId="0"/>
    <xf numFmtId="0" fontId="74" fillId="0" borderId="0" applyNumberForma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8"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11" fillId="0" borderId="0" xfId="41" applyFont="1"/>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69" fontId="45" fillId="0" borderId="1" xfId="49" applyNumberFormat="1" applyFont="1" applyFill="1" applyBorder="1" applyAlignment="1">
      <alignment horizontal="center" vertical="center" wrapText="1"/>
    </xf>
    <xf numFmtId="169" fontId="45" fillId="24"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49" fontId="45" fillId="0" borderId="1" xfId="0" applyNumberFormat="1" applyFont="1" applyFill="1" applyBorder="1" applyAlignment="1">
      <alignment horizontal="center" vertical="center" wrapText="1"/>
    </xf>
    <xf numFmtId="3" fontId="60" fillId="0" borderId="1" xfId="101" applyNumberFormat="1" applyFont="1" applyFill="1" applyBorder="1" applyAlignment="1">
      <alignment horizontal="center" vertical="center" wrapText="1"/>
    </xf>
    <xf numFmtId="170" fontId="75" fillId="0" borderId="0" xfId="49" applyNumberFormat="1" applyFont="1" applyFill="1"/>
    <xf numFmtId="0" fontId="75" fillId="0" borderId="0" xfId="49" applyFont="1"/>
    <xf numFmtId="1" fontId="75" fillId="0" borderId="1" xfId="49" applyNumberFormat="1" applyFont="1" applyBorder="1" applyAlignment="1">
      <alignment horizontal="center" vertical="center"/>
    </xf>
    <xf numFmtId="0" fontId="75" fillId="0" borderId="1" xfId="49" applyFont="1" applyBorder="1"/>
    <xf numFmtId="49"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wrapText="1"/>
    </xf>
    <xf numFmtId="4" fontId="75" fillId="0" borderId="1" xfId="49" applyNumberFormat="1" applyFont="1" applyBorder="1" applyAlignment="1">
      <alignment horizontal="center" vertical="center"/>
    </xf>
    <xf numFmtId="14"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wrapText="1"/>
    </xf>
    <xf numFmtId="0" fontId="76" fillId="0" borderId="1" xfId="102" applyFont="1" applyBorder="1" applyAlignment="1">
      <alignment horizontal="center" vertical="center" wrapText="1"/>
    </xf>
    <xf numFmtId="0" fontId="42" fillId="0" borderId="10" xfId="41" applyFont="1" applyFill="1" applyBorder="1" applyAlignment="1">
      <alignment horizontal="center" vertical="center" wrapText="1"/>
    </xf>
    <xf numFmtId="0" fontId="40"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0" fillId="0" borderId="51" xfId="41" applyFont="1" applyFill="1" applyBorder="1" applyAlignment="1">
      <alignment horizontal="left" vertical="top" wrapText="1"/>
    </xf>
    <xf numFmtId="0" fontId="40" fillId="0" borderId="52" xfId="41" applyFont="1" applyFill="1" applyBorder="1" applyAlignment="1">
      <alignment horizontal="left" vertical="top" wrapText="1"/>
    </xf>
    <xf numFmtId="0" fontId="40" fillId="0" borderId="53" xfId="41" applyFont="1" applyFill="1" applyBorder="1" applyAlignment="1">
      <alignment horizontal="left" vertical="top"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4" fontId="45" fillId="29" borderId="1" xfId="49" applyNumberFormat="1" applyFont="1" applyFill="1" applyBorder="1" applyAlignment="1">
      <alignment horizontal="center" vertical="center"/>
    </xf>
  </cellXfs>
  <cellStyles count="103">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0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27" xfId="101"/>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60" workbookViewId="0">
      <selection activeCell="A6" sqref="A6"/>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581</v>
      </c>
      <c r="B5" s="278"/>
      <c r="C5" s="278"/>
      <c r="D5" s="111"/>
      <c r="E5" s="111"/>
      <c r="F5" s="111"/>
      <c r="G5" s="111"/>
      <c r="H5" s="111"/>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461</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535</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80" t="s">
        <v>527</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419</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55" t="s">
        <v>437</v>
      </c>
      <c r="D23" s="29"/>
      <c r="E23" s="29"/>
      <c r="F23" s="29"/>
      <c r="G23" s="28"/>
      <c r="H23" s="28"/>
      <c r="I23" s="28"/>
      <c r="J23" s="28"/>
      <c r="K23" s="28"/>
      <c r="L23" s="28"/>
      <c r="M23" s="28"/>
      <c r="N23" s="28"/>
      <c r="O23" s="28"/>
      <c r="P23" s="28"/>
      <c r="Q23" s="28"/>
      <c r="R23" s="27"/>
      <c r="S23" s="27"/>
      <c r="T23" s="27"/>
    </row>
    <row r="24" spans="1:20" s="3" customFormat="1" ht="18.75"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536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537</v>
      </c>
      <c r="C48" s="203">
        <v>8.3640199249524727</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538</v>
      </c>
      <c r="C49" s="203">
        <v>6.8991502555911959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
        <v>461</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L_TP3300.PS.0119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ПС 21Т Метелево 6/10 кВ в части замены силового трансформатора с 4 МВА на 6,3 МВА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393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99</v>
      </c>
      <c r="C19" s="289" t="s">
        <v>309</v>
      </c>
      <c r="D19" s="288" t="s">
        <v>308</v>
      </c>
      <c r="E19" s="288" t="s">
        <v>98</v>
      </c>
      <c r="F19" s="288" t="s">
        <v>97</v>
      </c>
      <c r="G19" s="288" t="s">
        <v>304</v>
      </c>
      <c r="H19" s="288" t="s">
        <v>96</v>
      </c>
      <c r="I19" s="288" t="s">
        <v>95</v>
      </c>
      <c r="J19" s="288" t="s">
        <v>94</v>
      </c>
      <c r="K19" s="288" t="s">
        <v>93</v>
      </c>
      <c r="L19" s="288" t="s">
        <v>92</v>
      </c>
      <c r="M19" s="288" t="s">
        <v>91</v>
      </c>
      <c r="N19" s="288" t="s">
        <v>90</v>
      </c>
      <c r="O19" s="288" t="s">
        <v>89</v>
      </c>
      <c r="P19" s="288" t="s">
        <v>88</v>
      </c>
      <c r="Q19" s="288" t="s">
        <v>307</v>
      </c>
      <c r="R19" s="288"/>
      <c r="S19" s="291" t="s">
        <v>387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305</v>
      </c>
      <c r="R20" s="42" t="s">
        <v>306</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
        <v>461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L_TP3300.PS.0119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ПС 21Т Метелево 6/10 кВ в части замены силового трансформатора с 4 МВА на 6,3 МВА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398</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220</v>
      </c>
      <c r="C21" s="301"/>
      <c r="D21" s="304" t="s">
        <v>121</v>
      </c>
      <c r="E21" s="300" t="s">
        <v>427</v>
      </c>
      <c r="F21" s="301"/>
      <c r="G21" s="300" t="s">
        <v>239</v>
      </c>
      <c r="H21" s="301"/>
      <c r="I21" s="300" t="s">
        <v>120</v>
      </c>
      <c r="J21" s="301"/>
      <c r="K21" s="304" t="s">
        <v>119</v>
      </c>
      <c r="L21" s="300" t="s">
        <v>118</v>
      </c>
      <c r="M21" s="301"/>
      <c r="N21" s="300" t="s">
        <v>423</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81" t="s">
        <v>114</v>
      </c>
      <c r="R22" s="81" t="s">
        <v>397</v>
      </c>
      <c r="S22" s="81" t="s">
        <v>113</v>
      </c>
      <c r="T22" s="81" t="s">
        <v>112</v>
      </c>
    </row>
    <row r="23" spans="1:113" ht="51.75" customHeight="1" x14ac:dyDescent="0.25">
      <c r="A23" s="299"/>
      <c r="B23" s="109" t="s">
        <v>110</v>
      </c>
      <c r="C23" s="109" t="s">
        <v>111</v>
      </c>
      <c r="D23" s="305"/>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42">
        <v>1</v>
      </c>
      <c r="B25" s="242" t="s">
        <v>497</v>
      </c>
      <c r="C25" s="242" t="s">
        <v>497</v>
      </c>
      <c r="D25" s="242" t="s">
        <v>547</v>
      </c>
      <c r="E25" s="242" t="s">
        <v>548</v>
      </c>
      <c r="F25" s="242" t="s">
        <v>549</v>
      </c>
      <c r="G25" s="242" t="s">
        <v>550</v>
      </c>
      <c r="H25" s="242" t="s">
        <v>550</v>
      </c>
      <c r="I25" s="242">
        <v>2013</v>
      </c>
      <c r="J25" s="243" t="s">
        <v>551</v>
      </c>
      <c r="K25" s="243" t="s">
        <v>552</v>
      </c>
      <c r="L25" s="243" t="s">
        <v>70</v>
      </c>
      <c r="M25" s="242">
        <v>10</v>
      </c>
      <c r="N25" s="242">
        <v>4</v>
      </c>
      <c r="O25" s="242">
        <v>6.3</v>
      </c>
      <c r="P25" s="243" t="s">
        <v>551</v>
      </c>
      <c r="Q25" s="243" t="s">
        <v>551</v>
      </c>
      <c r="R25" s="243" t="s">
        <v>551</v>
      </c>
      <c r="S25" s="243" t="s">
        <v>551</v>
      </c>
      <c r="T25" s="243" t="s">
        <v>551</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6" t="s">
        <v>431</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
        <v>461</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L_TP3300.PS.0119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ПС 21Т Метелево 6/10 кВ в части замены силового трансформатора с 4 МВА на 6,3 МВА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08" t="s">
        <v>4</v>
      </c>
      <c r="B21" s="311" t="s">
        <v>407</v>
      </c>
      <c r="C21" s="312"/>
      <c r="D21" s="311" t="s">
        <v>409</v>
      </c>
      <c r="E21" s="312"/>
      <c r="F21" s="292" t="s">
        <v>93</v>
      </c>
      <c r="G21" s="294"/>
      <c r="H21" s="294"/>
      <c r="I21" s="293"/>
      <c r="J21" s="308" t="s">
        <v>410</v>
      </c>
      <c r="K21" s="311" t="s">
        <v>411</v>
      </c>
      <c r="L21" s="312"/>
      <c r="M21" s="311" t="s">
        <v>412</v>
      </c>
      <c r="N21" s="312"/>
      <c r="O21" s="311" t="s">
        <v>399</v>
      </c>
      <c r="P21" s="312"/>
      <c r="Q21" s="311" t="s">
        <v>126</v>
      </c>
      <c r="R21" s="312"/>
      <c r="S21" s="308" t="s">
        <v>125</v>
      </c>
      <c r="T21" s="308" t="s">
        <v>413</v>
      </c>
      <c r="U21" s="308" t="s">
        <v>408</v>
      </c>
      <c r="V21" s="311" t="s">
        <v>124</v>
      </c>
      <c r="W21" s="312"/>
      <c r="X21" s="292" t="s">
        <v>116</v>
      </c>
      <c r="Y21" s="294"/>
      <c r="Z21" s="292" t="s">
        <v>115</v>
      </c>
      <c r="AA21" s="294"/>
    </row>
    <row r="22" spans="1:27" ht="216" customHeight="1" x14ac:dyDescent="0.25">
      <c r="A22" s="309"/>
      <c r="B22" s="313"/>
      <c r="C22" s="314"/>
      <c r="D22" s="313"/>
      <c r="E22" s="314"/>
      <c r="F22" s="292" t="s">
        <v>123</v>
      </c>
      <c r="G22" s="293"/>
      <c r="H22" s="292" t="s">
        <v>122</v>
      </c>
      <c r="I22" s="293"/>
      <c r="J22" s="310"/>
      <c r="K22" s="313"/>
      <c r="L22" s="314"/>
      <c r="M22" s="313"/>
      <c r="N22" s="314"/>
      <c r="O22" s="313"/>
      <c r="P22" s="314"/>
      <c r="Q22" s="313"/>
      <c r="R22" s="314"/>
      <c r="S22" s="310"/>
      <c r="T22" s="310"/>
      <c r="U22" s="310"/>
      <c r="V22" s="313"/>
      <c r="W22" s="314"/>
      <c r="X22" s="81" t="s">
        <v>114</v>
      </c>
      <c r="Y22" s="81" t="s">
        <v>397</v>
      </c>
      <c r="Z22" s="81" t="s">
        <v>113</v>
      </c>
      <c r="AA22" s="81" t="s">
        <v>112</v>
      </c>
    </row>
    <row r="23" spans="1:27" ht="60" customHeight="1" x14ac:dyDescent="0.25">
      <c r="A23" s="310"/>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F41" sqref="F41"/>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
        <v>461</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L_TP3300.PS.0119</v>
      </c>
      <c r="B12" s="283"/>
      <c r="C12" s="28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ПС 21Т Метелево 6/10 кВ в части замены силового трансформатора с 4 МВА на 6,3 МВА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392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546</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406</v>
      </c>
      <c r="C27" s="3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9" zoomScale="80" zoomScaleNormal="80" zoomScaleSheetLayoutView="80" workbookViewId="0">
      <selection activeCell="X27" sqref="X27"/>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'3.3 паспорт описание'!A5:C5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4"/>
      <c r="AB6" s="10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4"/>
      <c r="AB7" s="104"/>
    </row>
    <row r="8" spans="1:28" x14ac:dyDescent="0.25">
      <c r="A8" s="317" t="s">
        <v>461</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5"/>
      <c r="AB8" s="105"/>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06"/>
      <c r="AB9" s="10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4"/>
      <c r="AB10" s="104"/>
    </row>
    <row r="11" spans="1:28" x14ac:dyDescent="0.25">
      <c r="A11" s="317" t="str">
        <f>'1. паспорт местоположение'!A12:C12</f>
        <v>L_TP3300.PS.0119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5"/>
      <c r="AB11" s="105"/>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06"/>
      <c r="AB12" s="10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Реконструкция ПС 21Т Метелево 6/10 кВ в части замены силового трансформатора с 4 МВА на 6,3 МВА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5"/>
      <c r="AB14" s="105"/>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4"/>
      <c r="AB16" s="11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4"/>
      <c r="AB17" s="11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4"/>
      <c r="AB18" s="11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4"/>
      <c r="AB19" s="11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5"/>
      <c r="AB20" s="11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5"/>
      <c r="AB21" s="115"/>
    </row>
    <row r="22" spans="1:28" x14ac:dyDescent="0.25">
      <c r="A22" s="323" t="s">
        <v>424</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6"/>
      <c r="AB22" s="116"/>
    </row>
    <row r="23" spans="1:28" ht="32.25" customHeight="1" x14ac:dyDescent="0.25">
      <c r="A23" s="318" t="s">
        <v>301</v>
      </c>
      <c r="B23" s="319"/>
      <c r="C23" s="319"/>
      <c r="D23" s="319"/>
      <c r="E23" s="319"/>
      <c r="F23" s="319"/>
      <c r="G23" s="319"/>
      <c r="H23" s="319"/>
      <c r="I23" s="319"/>
      <c r="J23" s="319"/>
      <c r="K23" s="319"/>
      <c r="L23" s="320"/>
      <c r="M23" s="321" t="s">
        <v>302</v>
      </c>
      <c r="N23" s="321"/>
      <c r="O23" s="321"/>
      <c r="P23" s="321"/>
      <c r="Q23" s="321"/>
      <c r="R23" s="321"/>
      <c r="S23" s="321"/>
      <c r="T23" s="321"/>
      <c r="U23" s="321"/>
      <c r="V23" s="321"/>
      <c r="W23" s="321"/>
      <c r="X23" s="321"/>
      <c r="Y23" s="321"/>
      <c r="Z23" s="321"/>
    </row>
    <row r="24" spans="1:28" ht="151.5" customHeight="1" x14ac:dyDescent="0.25">
      <c r="A24" s="156" t="s">
        <v>230</v>
      </c>
      <c r="B24" s="79" t="s">
        <v>237</v>
      </c>
      <c r="C24" s="156" t="s">
        <v>295</v>
      </c>
      <c r="D24" s="156" t="s">
        <v>231</v>
      </c>
      <c r="E24" s="156" t="s">
        <v>296</v>
      </c>
      <c r="F24" s="156" t="s">
        <v>298</v>
      </c>
      <c r="G24" s="156" t="s">
        <v>297</v>
      </c>
      <c r="H24" s="156" t="s">
        <v>232</v>
      </c>
      <c r="I24" s="156" t="s">
        <v>299</v>
      </c>
      <c r="J24" s="156" t="s">
        <v>238</v>
      </c>
      <c r="K24" s="79" t="s">
        <v>236</v>
      </c>
      <c r="L24" s="79" t="s">
        <v>233</v>
      </c>
      <c r="M24" s="80" t="s">
        <v>245</v>
      </c>
      <c r="N24" s="79" t="s">
        <v>433</v>
      </c>
      <c r="O24" s="156" t="s">
        <v>243</v>
      </c>
      <c r="P24" s="156" t="s">
        <v>244</v>
      </c>
      <c r="Q24" s="156" t="s">
        <v>242</v>
      </c>
      <c r="R24" s="156" t="s">
        <v>232</v>
      </c>
      <c r="S24" s="156" t="s">
        <v>241</v>
      </c>
      <c r="T24" s="156" t="s">
        <v>240</v>
      </c>
      <c r="U24" s="156" t="s">
        <v>294</v>
      </c>
      <c r="V24" s="156" t="s">
        <v>242</v>
      </c>
      <c r="W24" s="93" t="s">
        <v>235</v>
      </c>
      <c r="X24" s="93" t="s">
        <v>247</v>
      </c>
      <c r="Y24" s="93" t="s">
        <v>248</v>
      </c>
      <c r="Z24" s="95" t="s">
        <v>246</v>
      </c>
    </row>
    <row r="25" spans="1:28" ht="16.5" customHeight="1" x14ac:dyDescent="0.25">
      <c r="A25" s="156">
        <v>1</v>
      </c>
      <c r="B25" s="79">
        <v>2</v>
      </c>
      <c r="C25" s="156">
        <v>3</v>
      </c>
      <c r="D25" s="79">
        <v>4</v>
      </c>
      <c r="E25" s="156">
        <v>5</v>
      </c>
      <c r="F25" s="79">
        <v>6</v>
      </c>
      <c r="G25" s="156">
        <v>7</v>
      </c>
      <c r="H25" s="79">
        <v>8</v>
      </c>
      <c r="I25" s="156">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s="159" customFormat="1" ht="45.75" customHeight="1" x14ac:dyDescent="0.25">
      <c r="A26" s="157" t="s">
        <v>496</v>
      </c>
      <c r="B26" s="158"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57"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
        <v>461</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L_TP3300.PS.0119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6" customHeight="1" x14ac:dyDescent="0.2">
      <c r="A15" s="295" t="str">
        <f>'1. паспорт местоположение'!A15:C15</f>
        <v>Реконструкция ПС 21Т Метелево 6/10 кВ в части замены силового трансформатора с 4 МВА на 6,3 МВА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401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P17" sqref="AP17"/>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'4. паспортбюджет'!A5:O5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96" t="s">
        <v>461</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96" t="str">
        <f>'1. паспорт местоположение'!A12:C12</f>
        <v>L_TP3300.PS.0119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98" t="str">
        <f>'1. паспорт местоположение'!A15:C15</f>
        <v>Реконструкция ПС 21Т Метелево 6/10 кВ в части замены силового трансформатора с 4 МВА на 6,3 МВА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99" t="s">
        <v>402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8"/>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92" t="s">
        <v>291</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174"/>
      <c r="AN24" s="174"/>
      <c r="AO24" s="175"/>
      <c r="AP24" s="175"/>
      <c r="AQ24" s="175"/>
      <c r="AR24" s="175"/>
    </row>
    <row r="25" spans="1:44" x14ac:dyDescent="0.2">
      <c r="A25" s="373" t="s">
        <v>504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76"/>
      <c r="AN25" s="393" t="s">
        <v>290</v>
      </c>
      <c r="AO25" s="393"/>
      <c r="AP25" s="393"/>
      <c r="AQ25" s="394"/>
      <c r="AR25" s="394"/>
    </row>
    <row r="26" spans="1:44" x14ac:dyDescent="0.25">
      <c r="A26" s="344" t="s">
        <v>289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6"/>
      <c r="AN26" s="389" t="s">
        <v>288</v>
      </c>
      <c r="AO26" s="390"/>
      <c r="AP26" s="391"/>
      <c r="AQ26" s="381"/>
      <c r="AR26" s="382"/>
    </row>
    <row r="27" spans="1:44" x14ac:dyDescent="0.25">
      <c r="A27" s="344" t="s">
        <v>287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6"/>
      <c r="AN27" s="389" t="s">
        <v>286</v>
      </c>
      <c r="AO27" s="390"/>
      <c r="AP27" s="391"/>
      <c r="AQ27" s="381"/>
      <c r="AR27" s="382"/>
    </row>
    <row r="28" spans="1:44" ht="16.5" thickBot="1" x14ac:dyDescent="0.3">
      <c r="A28" s="375" t="s">
        <v>285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62"/>
      <c r="AL28" s="362"/>
      <c r="AM28" s="176"/>
      <c r="AN28" s="378" t="s">
        <v>505</v>
      </c>
      <c r="AO28" s="379"/>
      <c r="AP28" s="380"/>
      <c r="AQ28" s="381"/>
      <c r="AR28" s="382"/>
    </row>
    <row r="29" spans="1:44" x14ac:dyDescent="0.2">
      <c r="A29" s="383" t="s">
        <v>284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2"/>
      <c r="AL29" s="372"/>
      <c r="AM29" s="176"/>
      <c r="AN29" s="386"/>
      <c r="AO29" s="387"/>
      <c r="AP29" s="387"/>
      <c r="AQ29" s="381"/>
      <c r="AR29" s="388"/>
    </row>
    <row r="30" spans="1:44" x14ac:dyDescent="0.25">
      <c r="A30" s="344" t="s">
        <v>506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6"/>
      <c r="AN30" s="171"/>
      <c r="AO30" s="171"/>
      <c r="AP30" s="171"/>
      <c r="AQ30" s="171"/>
      <c r="AR30" s="171"/>
    </row>
    <row r="31" spans="1:44" x14ac:dyDescent="0.2">
      <c r="A31" s="344" t="s">
        <v>283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6"/>
      <c r="AN31" s="176"/>
      <c r="AO31" s="177"/>
      <c r="AP31" s="177"/>
      <c r="AQ31" s="177"/>
      <c r="AR31" s="177"/>
    </row>
    <row r="32" spans="1:44" x14ac:dyDescent="0.2">
      <c r="A32" s="344" t="s">
        <v>262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6"/>
      <c r="AN32" s="176"/>
      <c r="AO32" s="176"/>
      <c r="AP32" s="176"/>
      <c r="AQ32" s="176"/>
      <c r="AR32" s="176"/>
    </row>
    <row r="33" spans="1:44" x14ac:dyDescent="0.2">
      <c r="A33" s="344" t="s">
        <v>282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176"/>
      <c r="AN33" s="176"/>
      <c r="AO33" s="176"/>
      <c r="AP33" s="176"/>
      <c r="AQ33" s="176"/>
      <c r="AR33" s="176"/>
    </row>
    <row r="34" spans="1:44" x14ac:dyDescent="0.2">
      <c r="A34" s="344" t="s">
        <v>281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6"/>
      <c r="AN34" s="176"/>
      <c r="AO34" s="176"/>
      <c r="AP34" s="176"/>
      <c r="AQ34" s="176"/>
      <c r="AR34" s="176"/>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6"/>
      <c r="AN35" s="176"/>
      <c r="AO35" s="176"/>
      <c r="AP35" s="176"/>
      <c r="AQ35" s="176"/>
      <c r="AR35" s="176"/>
    </row>
    <row r="36" spans="1:44" ht="16.5" thickBot="1" x14ac:dyDescent="0.25">
      <c r="A36" s="360" t="s">
        <v>255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76"/>
      <c r="AN36" s="176"/>
      <c r="AO36" s="176"/>
      <c r="AP36" s="176"/>
      <c r="AQ36" s="176"/>
      <c r="AR36" s="176"/>
    </row>
    <row r="37" spans="1:44" x14ac:dyDescent="0.2">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76"/>
      <c r="AN37" s="176"/>
      <c r="AO37" s="176"/>
      <c r="AP37" s="176"/>
      <c r="AQ37" s="176"/>
      <c r="AR37" s="176"/>
    </row>
    <row r="38" spans="1:44" x14ac:dyDescent="0.2">
      <c r="A38" s="344" t="s">
        <v>280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6"/>
      <c r="AN38" s="176"/>
      <c r="AO38" s="176"/>
      <c r="AP38" s="176"/>
      <c r="AQ38" s="176"/>
      <c r="AR38" s="176"/>
    </row>
    <row r="39" spans="1:44" ht="16.5" thickBot="1" x14ac:dyDescent="0.25">
      <c r="A39" s="360" t="s">
        <v>279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76"/>
      <c r="AN39" s="176"/>
      <c r="AO39" s="176"/>
      <c r="AP39" s="176"/>
      <c r="AQ39" s="176"/>
      <c r="AR39" s="176"/>
    </row>
    <row r="40" spans="1:44" x14ac:dyDescent="0.2">
      <c r="A40" s="373" t="s">
        <v>507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76"/>
      <c r="AN40" s="176"/>
      <c r="AO40" s="176"/>
      <c r="AP40" s="176"/>
      <c r="AQ40" s="176"/>
      <c r="AR40" s="176"/>
    </row>
    <row r="41" spans="1:44" x14ac:dyDescent="0.2">
      <c r="A41" s="344" t="s">
        <v>278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6"/>
      <c r="AN41" s="176"/>
      <c r="AO41" s="176"/>
      <c r="AP41" s="176"/>
      <c r="AQ41" s="176"/>
      <c r="AR41" s="176"/>
    </row>
    <row r="42" spans="1:44" x14ac:dyDescent="0.2">
      <c r="A42" s="344" t="s">
        <v>277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6"/>
      <c r="AN42" s="176"/>
      <c r="AO42" s="176"/>
      <c r="AP42" s="176"/>
      <c r="AQ42" s="176"/>
      <c r="AR42" s="176"/>
    </row>
    <row r="43" spans="1:44" x14ac:dyDescent="0.2">
      <c r="A43" s="344" t="s">
        <v>276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6"/>
      <c r="AN43" s="176"/>
      <c r="AO43" s="176"/>
      <c r="AP43" s="176"/>
      <c r="AQ43" s="176"/>
      <c r="AR43" s="176"/>
    </row>
    <row r="44" spans="1:44" x14ac:dyDescent="0.2">
      <c r="A44" s="344" t="s">
        <v>275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6"/>
      <c r="AN44" s="176"/>
      <c r="AO44" s="176"/>
      <c r="AP44" s="176"/>
      <c r="AQ44" s="176"/>
      <c r="AR44" s="176"/>
    </row>
    <row r="45" spans="1:44" x14ac:dyDescent="0.2">
      <c r="A45" s="344" t="s">
        <v>274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6"/>
      <c r="AN45" s="176"/>
      <c r="AO45" s="176"/>
      <c r="AP45" s="176"/>
      <c r="AQ45" s="176"/>
      <c r="AR45" s="176"/>
    </row>
    <row r="46" spans="1:44" ht="16.5" thickBot="1" x14ac:dyDescent="0.25">
      <c r="A46" s="366" t="s">
        <v>508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76"/>
      <c r="AN46" s="176"/>
      <c r="AO46" s="176"/>
      <c r="AP46" s="176"/>
      <c r="AQ46" s="176"/>
      <c r="AR46" s="176"/>
    </row>
    <row r="47" spans="1:44" x14ac:dyDescent="0.25">
      <c r="A47" s="369" t="s">
        <v>273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6" t="s">
        <v>509</v>
      </c>
      <c r="AN47" s="356"/>
      <c r="AO47" s="178" t="s">
        <v>510</v>
      </c>
      <c r="AP47" s="178" t="s">
        <v>511</v>
      </c>
      <c r="AQ47" s="179"/>
      <c r="AR47" s="171"/>
    </row>
    <row r="48" spans="1:44" x14ac:dyDescent="0.25">
      <c r="A48" s="344" t="s">
        <v>272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0"/>
      <c r="AP48" s="180"/>
      <c r="AQ48" s="179"/>
      <c r="AR48" s="171"/>
    </row>
    <row r="49" spans="1:44" x14ac:dyDescent="0.25">
      <c r="A49" s="344" t="s">
        <v>271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0"/>
      <c r="AP49" s="180"/>
      <c r="AQ49" s="179"/>
      <c r="AR49" s="171"/>
    </row>
    <row r="50" spans="1:44" ht="16.5" thickBot="1" x14ac:dyDescent="0.3">
      <c r="A50" s="360" t="s">
        <v>512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54" t="s">
        <v>270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509</v>
      </c>
      <c r="AN52" s="356"/>
      <c r="AO52" s="178" t="s">
        <v>510</v>
      </c>
      <c r="AP52" s="178" t="s">
        <v>511</v>
      </c>
      <c r="AQ52" s="179"/>
      <c r="AR52" s="171"/>
    </row>
    <row r="53" spans="1:44" x14ac:dyDescent="0.25">
      <c r="A53" s="363" t="s">
        <v>269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86"/>
      <c r="AP53" s="186"/>
      <c r="AQ53" s="179"/>
      <c r="AR53" s="171"/>
    </row>
    <row r="54" spans="1:44" x14ac:dyDescent="0.25">
      <c r="A54" s="344" t="s">
        <v>268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0"/>
      <c r="AP54" s="180"/>
      <c r="AQ54" s="179"/>
      <c r="AR54" s="171"/>
    </row>
    <row r="55" spans="1:44" x14ac:dyDescent="0.25">
      <c r="A55" s="344" t="s">
        <v>267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0"/>
      <c r="AP55" s="180"/>
      <c r="AQ55" s="179"/>
      <c r="AR55" s="171"/>
    </row>
    <row r="56" spans="1:44" ht="16.5" thickBot="1" x14ac:dyDescent="0.3">
      <c r="A56" s="360" t="s">
        <v>266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54" t="s">
        <v>513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509</v>
      </c>
      <c r="AN58" s="356"/>
      <c r="AO58" s="178" t="s">
        <v>510</v>
      </c>
      <c r="AP58" s="178" t="s">
        <v>511</v>
      </c>
      <c r="AQ58" s="179"/>
      <c r="AR58" s="171"/>
    </row>
    <row r="59" spans="1:44" x14ac:dyDescent="0.25">
      <c r="A59" s="357" t="s">
        <v>265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89"/>
      <c r="AP59" s="189"/>
      <c r="AQ59" s="190"/>
      <c r="AR59" s="171"/>
    </row>
    <row r="60" spans="1:44" x14ac:dyDescent="0.25">
      <c r="A60" s="344" t="s">
        <v>264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0"/>
      <c r="AP60" s="180"/>
      <c r="AQ60" s="179"/>
      <c r="AR60" s="171"/>
    </row>
    <row r="61" spans="1:44" x14ac:dyDescent="0.25">
      <c r="A61" s="344" t="s">
        <v>263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0"/>
      <c r="AP61" s="180"/>
      <c r="AQ61" s="179"/>
      <c r="AR61" s="171"/>
    </row>
    <row r="62" spans="1:44" x14ac:dyDescent="0.25">
      <c r="A62" s="344" t="s">
        <v>262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0"/>
      <c r="AP62" s="180"/>
      <c r="AQ62" s="179"/>
      <c r="AR62" s="171"/>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0"/>
      <c r="AP63" s="180"/>
      <c r="AQ63" s="179"/>
      <c r="AR63" s="171"/>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0"/>
      <c r="AP64" s="180"/>
      <c r="AQ64" s="179"/>
      <c r="AR64" s="171"/>
    </row>
    <row r="65" spans="1:44" x14ac:dyDescent="0.25">
      <c r="A65" s="344" t="s">
        <v>261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0"/>
      <c r="AP65" s="180"/>
      <c r="AQ65" s="179"/>
      <c r="AR65" s="171"/>
    </row>
    <row r="66" spans="1:44" x14ac:dyDescent="0.25">
      <c r="A66" s="339" t="s">
        <v>514</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91"/>
      <c r="AP66" s="191"/>
      <c r="AQ66" s="190"/>
      <c r="AR66" s="171"/>
    </row>
    <row r="67" spans="1:44" x14ac:dyDescent="0.25">
      <c r="A67" s="344" t="s">
        <v>257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0"/>
      <c r="AP67" s="180"/>
      <c r="AQ67" s="179"/>
      <c r="AR67" s="171"/>
    </row>
    <row r="68" spans="1:44" x14ac:dyDescent="0.25">
      <c r="A68" s="339" t="s">
        <v>515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91"/>
      <c r="AP68" s="191"/>
      <c r="AQ68" s="190"/>
      <c r="AR68" s="171"/>
    </row>
    <row r="69" spans="1:44" x14ac:dyDescent="0.25">
      <c r="A69" s="344" t="s">
        <v>256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0"/>
      <c r="AP69" s="180"/>
      <c r="AQ69" s="179"/>
      <c r="AR69" s="171"/>
    </row>
    <row r="70" spans="1:44" x14ac:dyDescent="0.25">
      <c r="A70" s="348" t="s">
        <v>260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191"/>
      <c r="AP70" s="191"/>
      <c r="AQ70" s="190"/>
      <c r="AR70" s="171"/>
    </row>
    <row r="71" spans="1:44" x14ac:dyDescent="0.25">
      <c r="A71" s="344" t="s">
        <v>255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0"/>
      <c r="AP71" s="180"/>
      <c r="AQ71" s="179"/>
      <c r="AR71" s="171"/>
    </row>
    <row r="72" spans="1:44" ht="16.5" thickBot="1" x14ac:dyDescent="0.3">
      <c r="A72" s="350" t="s">
        <v>259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54" t="s">
        <v>258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509</v>
      </c>
      <c r="AN74" s="356"/>
      <c r="AO74" s="178" t="s">
        <v>510</v>
      </c>
      <c r="AP74" s="178" t="s">
        <v>511</v>
      </c>
      <c r="AQ74" s="179"/>
      <c r="AR74" s="171"/>
    </row>
    <row r="75" spans="1:44" x14ac:dyDescent="0.25">
      <c r="A75" s="339" t="s">
        <v>515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93"/>
      <c r="AP75" s="193"/>
      <c r="AQ75" s="190"/>
      <c r="AR75" s="171"/>
    </row>
    <row r="76" spans="1:44" x14ac:dyDescent="0.25">
      <c r="A76" s="344" t="s">
        <v>257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94"/>
      <c r="AP76" s="194"/>
      <c r="AQ76" s="179"/>
      <c r="AR76" s="171"/>
    </row>
    <row r="77" spans="1:44" x14ac:dyDescent="0.25">
      <c r="A77" s="344" t="s">
        <v>256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94"/>
      <c r="AP77" s="194"/>
      <c r="AQ77" s="179"/>
      <c r="AR77" s="171"/>
    </row>
    <row r="78" spans="1:44" x14ac:dyDescent="0.25">
      <c r="A78" s="344" t="s">
        <v>255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94"/>
      <c r="AP78" s="194"/>
      <c r="AQ78" s="179"/>
      <c r="AR78" s="171"/>
    </row>
    <row r="79" spans="1:44" x14ac:dyDescent="0.25">
      <c r="A79" s="344" t="s">
        <v>254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94"/>
      <c r="AP79" s="194"/>
      <c r="AQ79" s="179"/>
      <c r="AR79" s="171"/>
    </row>
    <row r="80" spans="1:44" x14ac:dyDescent="0.25">
      <c r="A80" s="344" t="s">
        <v>253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94"/>
      <c r="AP80" s="194"/>
      <c r="AQ80" s="179"/>
      <c r="AR80" s="171"/>
    </row>
    <row r="81" spans="1:44" x14ac:dyDescent="0.25">
      <c r="A81" s="344" t="s">
        <v>252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94"/>
      <c r="AP81" s="194"/>
      <c r="AQ81" s="179"/>
      <c r="AR81" s="171"/>
    </row>
    <row r="82" spans="1:44" x14ac:dyDescent="0.25">
      <c r="A82" s="344" t="s">
        <v>251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94"/>
      <c r="AP82" s="194"/>
      <c r="AQ82" s="179"/>
      <c r="AR82" s="171"/>
    </row>
    <row r="83" spans="1:44" x14ac:dyDescent="0.25">
      <c r="A83" s="348" t="s">
        <v>250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193"/>
      <c r="AP83" s="193"/>
      <c r="AQ83" s="190"/>
      <c r="AR83" s="171"/>
    </row>
    <row r="84" spans="1:44" x14ac:dyDescent="0.25">
      <c r="A84" s="348" t="s">
        <v>516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193"/>
      <c r="AP84" s="193"/>
      <c r="AQ84" s="190"/>
      <c r="AR84" s="171"/>
    </row>
    <row r="85" spans="1:44" x14ac:dyDescent="0.25">
      <c r="A85" s="344" t="s">
        <v>249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94"/>
      <c r="AP85" s="194"/>
      <c r="AQ85" s="174"/>
      <c r="AR85" s="171"/>
    </row>
    <row r="86" spans="1:44" x14ac:dyDescent="0.25">
      <c r="A86" s="339" t="s">
        <v>517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93"/>
      <c r="AP86" s="193"/>
      <c r="AQ86" s="190"/>
      <c r="AR86" s="171"/>
    </row>
    <row r="87" spans="1:44" x14ac:dyDescent="0.25">
      <c r="A87" s="339" t="s">
        <v>518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93"/>
      <c r="AP87" s="193"/>
      <c r="AQ87" s="190"/>
      <c r="AR87" s="171"/>
    </row>
    <row r="88" spans="1:44" x14ac:dyDescent="0.25">
      <c r="A88" s="328" t="s">
        <v>519</v>
      </c>
      <c r="B88" s="329"/>
      <c r="C88" s="329"/>
      <c r="D88" s="330"/>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31"/>
      <c r="AL88" s="332"/>
      <c r="AM88" s="333"/>
      <c r="AN88" s="334"/>
      <c r="AO88" s="193"/>
      <c r="AP88" s="193"/>
      <c r="AQ88" s="190"/>
      <c r="AR88" s="171"/>
    </row>
    <row r="89" spans="1:44" x14ac:dyDescent="0.25">
      <c r="A89" s="328" t="s">
        <v>520</v>
      </c>
      <c r="B89" s="329"/>
      <c r="C89" s="329"/>
      <c r="D89" s="330"/>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31"/>
      <c r="AL89" s="332"/>
      <c r="AM89" s="333"/>
      <c r="AN89" s="334"/>
      <c r="AO89" s="193"/>
      <c r="AP89" s="193"/>
      <c r="AQ89" s="174"/>
      <c r="AR89" s="171"/>
    </row>
    <row r="90" spans="1:44" ht="16.5" thickBot="1" x14ac:dyDescent="0.3">
      <c r="A90" s="196" t="s">
        <v>521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5"/>
      <c r="AL90" s="336"/>
      <c r="AM90" s="337"/>
      <c r="AN90" s="338"/>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522</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523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524</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525</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526</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9" zoomScaleSheetLayoutView="100" workbookViewId="0">
      <selection activeCell="J35" sqref="J35"/>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
        <v>461</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L_TP3300.PS.0119</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42" customHeight="1" x14ac:dyDescent="0.25">
      <c r="A15" s="280" t="str">
        <f>'1. паспорт местоположение'!A15:C15</f>
        <v>Реконструкция ПС 21Т Метелево 6/10 кВ в части замены силового трансформатора с 4 МВА на 6,3 МВА</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0" t="s">
        <v>403</v>
      </c>
      <c r="B19" s="400"/>
      <c r="C19" s="400"/>
      <c r="D19" s="400"/>
      <c r="E19" s="400"/>
      <c r="F19" s="400"/>
      <c r="G19" s="400"/>
      <c r="H19" s="400"/>
      <c r="I19" s="400"/>
      <c r="J19" s="400"/>
      <c r="K19" s="400"/>
      <c r="L19" s="400"/>
    </row>
    <row r="20" spans="1:12" ht="15.75" customHeight="1" x14ac:dyDescent="0.25">
      <c r="A20" s="129"/>
      <c r="B20" s="129"/>
      <c r="C20" s="70"/>
      <c r="D20" s="70"/>
      <c r="E20" s="70"/>
      <c r="F20" s="70"/>
      <c r="G20" s="70"/>
      <c r="H20" s="70"/>
      <c r="I20" s="70"/>
      <c r="J20" s="70"/>
      <c r="K20" s="70"/>
      <c r="L20" s="70"/>
    </row>
    <row r="21" spans="1:12" ht="28.5" customHeight="1" x14ac:dyDescent="0.25">
      <c r="A21" s="401" t="s">
        <v>219</v>
      </c>
      <c r="B21" s="401" t="s">
        <v>218</v>
      </c>
      <c r="C21" s="404" t="s">
        <v>337</v>
      </c>
      <c r="D21" s="404"/>
      <c r="E21" s="404"/>
      <c r="F21" s="404"/>
      <c r="G21" s="404"/>
      <c r="H21" s="404"/>
      <c r="I21" s="402" t="s">
        <v>217</v>
      </c>
      <c r="J21" s="402" t="s">
        <v>339</v>
      </c>
      <c r="K21" s="401" t="s">
        <v>216</v>
      </c>
      <c r="L21" s="403" t="s">
        <v>338</v>
      </c>
    </row>
    <row r="22" spans="1:12" ht="58.7" customHeight="1" x14ac:dyDescent="0.25">
      <c r="A22" s="401"/>
      <c r="B22" s="401"/>
      <c r="C22" s="401" t="s">
        <v>1</v>
      </c>
      <c r="D22" s="401"/>
      <c r="E22" s="146"/>
      <c r="F22" s="146"/>
      <c r="G22" s="405" t="s">
        <v>530</v>
      </c>
      <c r="H22" s="406"/>
      <c r="I22" s="402"/>
      <c r="J22" s="402"/>
      <c r="K22" s="401"/>
      <c r="L22" s="403"/>
    </row>
    <row r="23" spans="1:12" ht="47.25" x14ac:dyDescent="0.25">
      <c r="A23" s="401"/>
      <c r="B23" s="401"/>
      <c r="C23" s="69" t="s">
        <v>215</v>
      </c>
      <c r="D23" s="69" t="s">
        <v>214</v>
      </c>
      <c r="E23" s="69" t="s">
        <v>215</v>
      </c>
      <c r="F23" s="69" t="s">
        <v>214</v>
      </c>
      <c r="G23" s="69" t="s">
        <v>215</v>
      </c>
      <c r="H23" s="69" t="s">
        <v>214</v>
      </c>
      <c r="I23" s="402"/>
      <c r="J23" s="402"/>
      <c r="K23" s="401"/>
      <c r="L23" s="403"/>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6">
        <v>1</v>
      </c>
      <c r="B25" s="67" t="s">
        <v>213</v>
      </c>
      <c r="C25" s="147"/>
      <c r="D25" s="147"/>
      <c r="E25" s="147"/>
      <c r="F25" s="147"/>
      <c r="G25" s="147"/>
      <c r="H25" s="147"/>
      <c r="I25" s="147"/>
      <c r="J25" s="147"/>
      <c r="K25" s="64"/>
      <c r="L25" s="78"/>
    </row>
    <row r="26" spans="1:12" ht="21.75" customHeight="1" x14ac:dyDescent="0.25">
      <c r="A26" s="66" t="s">
        <v>212</v>
      </c>
      <c r="B26" s="68" t="s">
        <v>344</v>
      </c>
      <c r="C26" s="154" t="s">
        <v>435</v>
      </c>
      <c r="D26" s="154"/>
      <c r="E26" s="154" t="s">
        <v>435</v>
      </c>
      <c r="F26" s="154" t="s">
        <v>435</v>
      </c>
      <c r="G26" s="154" t="s">
        <v>435</v>
      </c>
      <c r="H26" s="154"/>
      <c r="I26" s="148"/>
      <c r="J26" s="148"/>
      <c r="K26" s="64"/>
      <c r="L26" s="64"/>
    </row>
    <row r="27" spans="1:12" s="62" customFormat="1" ht="39.200000000000003" customHeight="1" x14ac:dyDescent="0.25">
      <c r="A27" s="66" t="s">
        <v>211</v>
      </c>
      <c r="B27" s="68" t="s">
        <v>346</v>
      </c>
      <c r="C27" s="154" t="s">
        <v>435</v>
      </c>
      <c r="D27" s="154"/>
      <c r="E27" s="154" t="s">
        <v>435</v>
      </c>
      <c r="F27" s="154" t="s">
        <v>435</v>
      </c>
      <c r="G27" s="154" t="s">
        <v>435</v>
      </c>
      <c r="H27" s="154"/>
      <c r="I27" s="148"/>
      <c r="J27" s="148"/>
      <c r="K27" s="64"/>
      <c r="L27" s="64"/>
    </row>
    <row r="28" spans="1:12" s="62" customFormat="1" ht="70.5" customHeight="1" x14ac:dyDescent="0.25">
      <c r="A28" s="66" t="s">
        <v>345</v>
      </c>
      <c r="B28" s="68" t="s">
        <v>350</v>
      </c>
      <c r="C28" s="154" t="s">
        <v>435</v>
      </c>
      <c r="D28" s="154"/>
      <c r="E28" s="154" t="s">
        <v>435</v>
      </c>
      <c r="F28" s="154" t="s">
        <v>435</v>
      </c>
      <c r="G28" s="154" t="s">
        <v>435</v>
      </c>
      <c r="H28" s="154"/>
      <c r="I28" s="148"/>
      <c r="J28" s="148"/>
      <c r="K28" s="64"/>
      <c r="L28" s="64"/>
    </row>
    <row r="29" spans="1:12" s="62" customFormat="1" ht="54" customHeight="1" x14ac:dyDescent="0.25">
      <c r="A29" s="66" t="s">
        <v>210</v>
      </c>
      <c r="B29" s="68" t="s">
        <v>349</v>
      </c>
      <c r="C29" s="154" t="s">
        <v>435</v>
      </c>
      <c r="D29" s="154"/>
      <c r="E29" s="154" t="s">
        <v>435</v>
      </c>
      <c r="F29" s="154" t="s">
        <v>435</v>
      </c>
      <c r="G29" s="154" t="s">
        <v>435</v>
      </c>
      <c r="H29" s="154"/>
      <c r="I29" s="148"/>
      <c r="J29" s="148"/>
      <c r="K29" s="64"/>
      <c r="L29" s="64"/>
    </row>
    <row r="30" spans="1:12" s="62" customFormat="1" ht="56.25" customHeight="1" x14ac:dyDescent="0.25">
      <c r="A30" s="66" t="s">
        <v>209</v>
      </c>
      <c r="B30" s="68" t="s">
        <v>351</v>
      </c>
      <c r="C30" s="154" t="s">
        <v>435</v>
      </c>
      <c r="D30" s="154"/>
      <c r="E30" s="154" t="s">
        <v>435</v>
      </c>
      <c r="F30" s="154" t="s">
        <v>435</v>
      </c>
      <c r="G30" s="154" t="s">
        <v>435</v>
      </c>
      <c r="H30" s="154"/>
      <c r="I30" s="148"/>
      <c r="J30" s="148"/>
      <c r="K30" s="64"/>
      <c r="L30" s="64"/>
    </row>
    <row r="31" spans="1:12" s="62" customFormat="1" ht="37.5" customHeight="1" x14ac:dyDescent="0.25">
      <c r="A31" s="66" t="s">
        <v>208</v>
      </c>
      <c r="B31" s="65" t="s">
        <v>347</v>
      </c>
      <c r="C31" s="161">
        <v>45566</v>
      </c>
      <c r="D31" s="161">
        <v>45572</v>
      </c>
      <c r="E31" s="148" t="s">
        <v>435</v>
      </c>
      <c r="F31" s="148" t="s">
        <v>435</v>
      </c>
      <c r="G31" s="161">
        <v>45566</v>
      </c>
      <c r="H31" s="161">
        <v>45572</v>
      </c>
      <c r="I31" s="149">
        <v>1</v>
      </c>
      <c r="J31" s="149">
        <v>1</v>
      </c>
      <c r="K31" s="244"/>
      <c r="L31" s="244"/>
    </row>
    <row r="32" spans="1:12" s="62" customFormat="1" ht="31.5" x14ac:dyDescent="0.25">
      <c r="A32" s="66" t="s">
        <v>206</v>
      </c>
      <c r="B32" s="65" t="s">
        <v>352</v>
      </c>
      <c r="C32" s="161">
        <v>45915</v>
      </c>
      <c r="D32" s="161">
        <v>45945</v>
      </c>
      <c r="E32" s="148" t="s">
        <v>435</v>
      </c>
      <c r="F32" s="148" t="s">
        <v>435</v>
      </c>
      <c r="G32" s="161">
        <v>45915</v>
      </c>
      <c r="H32" s="161">
        <v>46310</v>
      </c>
      <c r="I32" s="149">
        <v>0.3</v>
      </c>
      <c r="J32" s="149">
        <v>1</v>
      </c>
      <c r="K32" s="244"/>
      <c r="L32" s="244"/>
    </row>
    <row r="33" spans="1:12" s="62" customFormat="1" ht="37.5" customHeight="1" x14ac:dyDescent="0.25">
      <c r="A33" s="66" t="s">
        <v>363</v>
      </c>
      <c r="B33" s="65" t="s">
        <v>300</v>
      </c>
      <c r="C33" s="161" t="s">
        <v>435</v>
      </c>
      <c r="D33" s="161"/>
      <c r="E33" s="161" t="s">
        <v>435</v>
      </c>
      <c r="F33" s="161" t="s">
        <v>435</v>
      </c>
      <c r="G33" s="161" t="s">
        <v>435</v>
      </c>
      <c r="H33" s="161"/>
      <c r="I33" s="148"/>
      <c r="J33" s="148"/>
      <c r="K33" s="244"/>
      <c r="L33" s="244"/>
    </row>
    <row r="34" spans="1:12" s="62" customFormat="1" ht="47.25" customHeight="1" x14ac:dyDescent="0.25">
      <c r="A34" s="66" t="s">
        <v>364</v>
      </c>
      <c r="B34" s="65" t="s">
        <v>356</v>
      </c>
      <c r="C34" s="161" t="s">
        <v>435</v>
      </c>
      <c r="D34" s="161"/>
      <c r="E34" s="161" t="s">
        <v>435</v>
      </c>
      <c r="F34" s="161" t="s">
        <v>435</v>
      </c>
      <c r="G34" s="161" t="s">
        <v>435</v>
      </c>
      <c r="H34" s="161"/>
      <c r="I34" s="148"/>
      <c r="J34" s="148"/>
      <c r="K34" s="244"/>
      <c r="L34" s="244"/>
    </row>
    <row r="35" spans="1:12" s="62" customFormat="1" ht="49.7" customHeight="1" x14ac:dyDescent="0.25">
      <c r="A35" s="66" t="s">
        <v>365</v>
      </c>
      <c r="B35" s="65" t="s">
        <v>207</v>
      </c>
      <c r="C35" s="161">
        <v>45945</v>
      </c>
      <c r="D35" s="161">
        <v>45960</v>
      </c>
      <c r="E35" s="148" t="s">
        <v>435</v>
      </c>
      <c r="F35" s="148" t="s">
        <v>435</v>
      </c>
      <c r="G35" s="161">
        <v>46310</v>
      </c>
      <c r="H35" s="161">
        <v>46325</v>
      </c>
      <c r="I35" s="149"/>
      <c r="J35" s="149"/>
      <c r="K35" s="244"/>
      <c r="L35" s="244"/>
    </row>
    <row r="36" spans="1:12" ht="37.5" customHeight="1" x14ac:dyDescent="0.25">
      <c r="A36" s="66" t="s">
        <v>366</v>
      </c>
      <c r="B36" s="65" t="s">
        <v>348</v>
      </c>
      <c r="C36" s="161" t="s">
        <v>435</v>
      </c>
      <c r="D36" s="161"/>
      <c r="E36" s="161" t="s">
        <v>435</v>
      </c>
      <c r="F36" s="161" t="s">
        <v>435</v>
      </c>
      <c r="G36" s="161" t="s">
        <v>435</v>
      </c>
      <c r="H36" s="161"/>
      <c r="I36" s="148"/>
      <c r="J36" s="148"/>
      <c r="K36" s="244"/>
      <c r="L36" s="244"/>
    </row>
    <row r="37" spans="1:12" ht="25.5" x14ac:dyDescent="0.25">
      <c r="A37" s="66" t="s">
        <v>367</v>
      </c>
      <c r="B37" s="65" t="s">
        <v>205</v>
      </c>
      <c r="C37" s="161">
        <v>45962</v>
      </c>
      <c r="D37" s="161">
        <v>45991</v>
      </c>
      <c r="E37" s="148" t="s">
        <v>435</v>
      </c>
      <c r="F37" s="148" t="s">
        <v>435</v>
      </c>
      <c r="G37" s="161">
        <v>45962</v>
      </c>
      <c r="H37" s="161">
        <v>46356</v>
      </c>
      <c r="I37" s="149">
        <v>0.3</v>
      </c>
      <c r="J37" s="149">
        <v>1</v>
      </c>
      <c r="K37" s="244"/>
      <c r="L37" s="244"/>
    </row>
    <row r="38" spans="1:12" x14ac:dyDescent="0.25">
      <c r="A38" s="66" t="s">
        <v>528</v>
      </c>
      <c r="B38" s="67" t="s">
        <v>204</v>
      </c>
      <c r="C38" s="151"/>
      <c r="D38" s="151"/>
      <c r="E38" s="150"/>
      <c r="F38" s="150"/>
      <c r="G38" s="151"/>
      <c r="H38" s="151"/>
      <c r="I38" s="150"/>
      <c r="J38" s="150"/>
      <c r="K38" s="64"/>
      <c r="L38" s="64"/>
    </row>
    <row r="39" spans="1:12" ht="78.75" customHeight="1" x14ac:dyDescent="0.25">
      <c r="A39" s="66">
        <v>2</v>
      </c>
      <c r="B39" s="65" t="s">
        <v>353</v>
      </c>
      <c r="C39" s="161">
        <v>46200</v>
      </c>
      <c r="D39" s="161">
        <v>46260</v>
      </c>
      <c r="E39" s="152"/>
      <c r="F39" s="153"/>
      <c r="G39" s="161">
        <v>46565</v>
      </c>
      <c r="H39" s="161">
        <v>46625</v>
      </c>
      <c r="I39" s="149"/>
      <c r="J39" s="149"/>
      <c r="K39" s="244"/>
      <c r="L39" s="244"/>
    </row>
    <row r="40" spans="1:12" ht="33.75" customHeight="1" x14ac:dyDescent="0.25">
      <c r="A40" s="66" t="s">
        <v>203</v>
      </c>
      <c r="B40" s="65" t="s">
        <v>355</v>
      </c>
      <c r="C40" s="161">
        <v>46260</v>
      </c>
      <c r="D40" s="161">
        <v>46320</v>
      </c>
      <c r="E40" s="150"/>
      <c r="F40" s="150"/>
      <c r="G40" s="161">
        <v>46625</v>
      </c>
      <c r="H40" s="161">
        <v>46685</v>
      </c>
      <c r="I40" s="149"/>
      <c r="J40" s="149"/>
      <c r="K40" s="245"/>
      <c r="L40" s="245"/>
    </row>
    <row r="41" spans="1:12" ht="63" customHeight="1" x14ac:dyDescent="0.25">
      <c r="A41" s="66" t="s">
        <v>202</v>
      </c>
      <c r="B41" s="67" t="s">
        <v>432</v>
      </c>
      <c r="C41" s="139"/>
      <c r="D41" s="139"/>
      <c r="E41" s="150"/>
      <c r="F41" s="150"/>
      <c r="G41" s="139"/>
      <c r="H41" s="139"/>
      <c r="I41" s="150"/>
      <c r="J41" s="150"/>
      <c r="K41" s="245"/>
      <c r="L41" s="245"/>
    </row>
    <row r="42" spans="1:12" ht="36" customHeight="1" x14ac:dyDescent="0.25">
      <c r="A42" s="66">
        <v>3</v>
      </c>
      <c r="B42" s="65" t="s">
        <v>354</v>
      </c>
      <c r="C42" s="139">
        <v>46260</v>
      </c>
      <c r="D42" s="139" t="s">
        <v>580</v>
      </c>
      <c r="E42" s="150"/>
      <c r="F42" s="150"/>
      <c r="G42" s="139">
        <v>46625</v>
      </c>
      <c r="H42" s="139">
        <v>46655</v>
      </c>
      <c r="I42" s="149"/>
      <c r="J42" s="149"/>
      <c r="K42" s="245"/>
      <c r="L42" s="245"/>
    </row>
    <row r="43" spans="1:12" ht="34.5" customHeight="1" x14ac:dyDescent="0.25">
      <c r="A43" s="66" t="s">
        <v>201</v>
      </c>
      <c r="B43" s="65" t="s">
        <v>199</v>
      </c>
      <c r="C43" s="139">
        <v>46320</v>
      </c>
      <c r="D43" s="139">
        <v>46335</v>
      </c>
      <c r="E43" s="150"/>
      <c r="F43" s="150"/>
      <c r="G43" s="139">
        <v>46685</v>
      </c>
      <c r="H43" s="139">
        <v>46700</v>
      </c>
      <c r="I43" s="149"/>
      <c r="J43" s="149"/>
      <c r="K43" s="245"/>
      <c r="L43" s="245"/>
    </row>
    <row r="44" spans="1:12" ht="24.75" customHeight="1" x14ac:dyDescent="0.25">
      <c r="A44" s="66" t="s">
        <v>200</v>
      </c>
      <c r="B44" s="65" t="s">
        <v>197</v>
      </c>
      <c r="C44" s="139">
        <v>46335</v>
      </c>
      <c r="D44" s="139">
        <v>46365</v>
      </c>
      <c r="E44" s="150"/>
      <c r="F44" s="150"/>
      <c r="G44" s="139">
        <v>46700</v>
      </c>
      <c r="H44" s="139">
        <v>46730</v>
      </c>
      <c r="I44" s="149"/>
      <c r="J44" s="149"/>
      <c r="K44" s="245"/>
      <c r="L44" s="245"/>
    </row>
    <row r="45" spans="1:12" ht="90.75" customHeight="1" x14ac:dyDescent="0.25">
      <c r="A45" s="66" t="s">
        <v>198</v>
      </c>
      <c r="B45" s="65" t="s">
        <v>359</v>
      </c>
      <c r="C45" s="154" t="s">
        <v>435</v>
      </c>
      <c r="D45" s="154" t="s">
        <v>435</v>
      </c>
      <c r="E45" s="154" t="s">
        <v>435</v>
      </c>
      <c r="F45" s="154" t="s">
        <v>435</v>
      </c>
      <c r="G45" s="154" t="s">
        <v>435</v>
      </c>
      <c r="H45" s="154" t="s">
        <v>435</v>
      </c>
      <c r="I45" s="148"/>
      <c r="J45" s="148"/>
      <c r="K45" s="245"/>
      <c r="L45" s="245"/>
    </row>
    <row r="46" spans="1:12" ht="167.25" customHeight="1" x14ac:dyDescent="0.25">
      <c r="A46" s="66" t="s">
        <v>196</v>
      </c>
      <c r="B46" s="65" t="s">
        <v>357</v>
      </c>
      <c r="C46" s="154" t="s">
        <v>435</v>
      </c>
      <c r="D46" s="154" t="s">
        <v>435</v>
      </c>
      <c r="E46" s="154" t="s">
        <v>435</v>
      </c>
      <c r="F46" s="154" t="s">
        <v>435</v>
      </c>
      <c r="G46" s="154" t="s">
        <v>435</v>
      </c>
      <c r="H46" s="154" t="s">
        <v>435</v>
      </c>
      <c r="I46" s="148"/>
      <c r="J46" s="148"/>
      <c r="K46" s="245"/>
      <c r="L46" s="245"/>
    </row>
    <row r="47" spans="1:12" ht="30.75" customHeight="1" x14ac:dyDescent="0.25">
      <c r="A47" s="66" t="s">
        <v>194</v>
      </c>
      <c r="B47" s="65" t="s">
        <v>195</v>
      </c>
      <c r="C47" s="139">
        <v>46365</v>
      </c>
      <c r="D47" s="139">
        <v>46380</v>
      </c>
      <c r="E47" s="150"/>
      <c r="F47" s="150"/>
      <c r="G47" s="139">
        <v>46730</v>
      </c>
      <c r="H47" s="139">
        <v>46745</v>
      </c>
      <c r="I47" s="162"/>
      <c r="J47" s="149"/>
      <c r="K47" s="245"/>
      <c r="L47" s="245"/>
    </row>
    <row r="48" spans="1:12" ht="37.5" customHeight="1" x14ac:dyDescent="0.25">
      <c r="A48" s="66" t="s">
        <v>529</v>
      </c>
      <c r="B48" s="67" t="s">
        <v>193</v>
      </c>
      <c r="C48" s="139"/>
      <c r="D48" s="139"/>
      <c r="E48" s="150"/>
      <c r="F48" s="150"/>
      <c r="G48" s="139"/>
      <c r="H48" s="139"/>
      <c r="I48" s="150"/>
      <c r="J48" s="150"/>
      <c r="K48" s="246"/>
      <c r="L48" s="246"/>
    </row>
    <row r="49" spans="1:12" ht="35.450000000000003" customHeight="1" x14ac:dyDescent="0.25">
      <c r="A49" s="66">
        <v>4</v>
      </c>
      <c r="B49" s="65" t="s">
        <v>191</v>
      </c>
      <c r="C49" s="139">
        <v>46380</v>
      </c>
      <c r="D49" s="139">
        <v>46383</v>
      </c>
      <c r="E49" s="150"/>
      <c r="F49" s="150"/>
      <c r="G49" s="139">
        <v>46745</v>
      </c>
      <c r="H49" s="139">
        <v>46748</v>
      </c>
      <c r="I49" s="162"/>
      <c r="J49" s="149"/>
      <c r="K49" s="246"/>
      <c r="L49" s="246"/>
    </row>
    <row r="50" spans="1:12" ht="86.25" customHeight="1" x14ac:dyDescent="0.25">
      <c r="A50" s="66" t="s">
        <v>192</v>
      </c>
      <c r="B50" s="65" t="s">
        <v>358</v>
      </c>
      <c r="C50" s="139">
        <v>46383</v>
      </c>
      <c r="D50" s="139">
        <v>46386</v>
      </c>
      <c r="E50" s="150"/>
      <c r="F50" s="150"/>
      <c r="G50" s="139">
        <v>46748</v>
      </c>
      <c r="H50" s="139">
        <v>46751</v>
      </c>
      <c r="I50" s="162"/>
      <c r="J50" s="149"/>
      <c r="K50" s="246"/>
      <c r="L50" s="246"/>
    </row>
    <row r="51" spans="1:12" ht="77.25" customHeight="1" x14ac:dyDescent="0.25">
      <c r="A51" s="66" t="s">
        <v>190</v>
      </c>
      <c r="B51" s="65" t="s">
        <v>360</v>
      </c>
      <c r="C51" s="160">
        <v>46383</v>
      </c>
      <c r="D51" s="160">
        <v>46386</v>
      </c>
      <c r="E51" s="148" t="s">
        <v>435</v>
      </c>
      <c r="F51" s="148" t="s">
        <v>435</v>
      </c>
      <c r="G51" s="160">
        <v>46748</v>
      </c>
      <c r="H51" s="160">
        <v>46751</v>
      </c>
      <c r="I51" s="162"/>
      <c r="J51" s="149"/>
      <c r="K51" s="246"/>
      <c r="L51" s="246"/>
    </row>
    <row r="52" spans="1:12" ht="71.45" customHeight="1" x14ac:dyDescent="0.25">
      <c r="A52" s="66" t="s">
        <v>188</v>
      </c>
      <c r="B52" s="65" t="s">
        <v>189</v>
      </c>
      <c r="C52" s="148" t="s">
        <v>435</v>
      </c>
      <c r="D52" s="148" t="s">
        <v>435</v>
      </c>
      <c r="E52" s="148" t="s">
        <v>435</v>
      </c>
      <c r="F52" s="148" t="s">
        <v>435</v>
      </c>
      <c r="G52" s="148" t="s">
        <v>435</v>
      </c>
      <c r="H52" s="148" t="s">
        <v>435</v>
      </c>
      <c r="I52" s="148"/>
      <c r="J52" s="148"/>
      <c r="K52" s="246"/>
      <c r="L52" s="246"/>
    </row>
    <row r="53" spans="1:12" ht="48.2" customHeight="1" x14ac:dyDescent="0.25">
      <c r="A53" s="66" t="s">
        <v>186</v>
      </c>
      <c r="B53" s="204" t="s">
        <v>361</v>
      </c>
      <c r="C53" s="139">
        <v>46383</v>
      </c>
      <c r="D53" s="139">
        <v>46386</v>
      </c>
      <c r="E53" s="150"/>
      <c r="F53" s="150"/>
      <c r="G53" s="139">
        <v>46748</v>
      </c>
      <c r="H53" s="139">
        <v>46751</v>
      </c>
      <c r="I53" s="162"/>
      <c r="J53" s="149"/>
      <c r="K53" s="246"/>
      <c r="L53" s="246"/>
    </row>
    <row r="54" spans="1:12" ht="46.5" customHeight="1" x14ac:dyDescent="0.25">
      <c r="A54" s="66" t="s">
        <v>362</v>
      </c>
      <c r="B54" s="65" t="s">
        <v>187</v>
      </c>
      <c r="C54" s="148" t="s">
        <v>435</v>
      </c>
      <c r="D54" s="148" t="s">
        <v>435</v>
      </c>
      <c r="E54" s="148" t="s">
        <v>435</v>
      </c>
      <c r="F54" s="148" t="s">
        <v>435</v>
      </c>
      <c r="G54" s="148" t="s">
        <v>435</v>
      </c>
      <c r="H54" s="148" t="s">
        <v>435</v>
      </c>
      <c r="I54" s="148"/>
      <c r="J54" s="148"/>
      <c r="K54" s="246"/>
      <c r="L54" s="246"/>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1"/>
      <c r="B5" s="61"/>
      <c r="C5" s="119"/>
      <c r="D5" s="119"/>
      <c r="E5" s="119"/>
      <c r="F5" s="119"/>
      <c r="H5" s="119"/>
      <c r="I5" s="119"/>
      <c r="Y5" s="125"/>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81" t="s">
        <v>461</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81" t="str">
        <f>'1. паспорт местоположение'!A12:C12</f>
        <v>L_TP3300.PS.0119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80" t="str">
        <f>'1. паспорт местоположение'!A15:C15</f>
        <v>Реконструкция ПС 21Т Метелево 6/10 кВ в части замены силового трансформатора с 4 МВА на 6,3 МВА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16" t="s">
        <v>404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47" customFormat="1" ht="33" customHeight="1" x14ac:dyDescent="0.25">
      <c r="A20" s="409" t="s">
        <v>185</v>
      </c>
      <c r="B20" s="409" t="s">
        <v>184</v>
      </c>
      <c r="C20" s="407" t="s">
        <v>183</v>
      </c>
      <c r="D20" s="407"/>
      <c r="E20" s="412" t="s">
        <v>182</v>
      </c>
      <c r="F20" s="412"/>
      <c r="G20" s="417" t="s">
        <v>584</v>
      </c>
      <c r="H20" s="414" t="s">
        <v>533</v>
      </c>
      <c r="I20" s="415"/>
      <c r="J20" s="415"/>
      <c r="K20" s="415"/>
      <c r="L20" s="414" t="s">
        <v>534</v>
      </c>
      <c r="M20" s="415"/>
      <c r="N20" s="415"/>
      <c r="O20" s="415"/>
      <c r="P20" s="414" t="s">
        <v>555</v>
      </c>
      <c r="Q20" s="415"/>
      <c r="R20" s="415"/>
      <c r="S20" s="415"/>
      <c r="T20" s="414" t="s">
        <v>579</v>
      </c>
      <c r="U20" s="415"/>
      <c r="V20" s="415"/>
      <c r="W20" s="415"/>
      <c r="X20" s="414" t="s">
        <v>585</v>
      </c>
      <c r="Y20" s="415"/>
      <c r="Z20" s="415"/>
      <c r="AA20" s="415"/>
      <c r="AB20" s="420" t="s">
        <v>181</v>
      </c>
      <c r="AC20" s="420"/>
    </row>
    <row r="21" spans="1:35" s="247" customFormat="1" ht="81.75" customHeight="1" x14ac:dyDescent="0.25">
      <c r="A21" s="410"/>
      <c r="B21" s="410"/>
      <c r="C21" s="407"/>
      <c r="D21" s="407"/>
      <c r="E21" s="412"/>
      <c r="F21" s="412"/>
      <c r="G21" s="418"/>
      <c r="H21" s="413" t="s">
        <v>1</v>
      </c>
      <c r="I21" s="413"/>
      <c r="J21" s="413" t="s">
        <v>179</v>
      </c>
      <c r="K21" s="413"/>
      <c r="L21" s="413" t="s">
        <v>1</v>
      </c>
      <c r="M21" s="413"/>
      <c r="N21" s="413" t="s">
        <v>179</v>
      </c>
      <c r="O21" s="413"/>
      <c r="P21" s="413" t="s">
        <v>1</v>
      </c>
      <c r="Q21" s="413"/>
      <c r="R21" s="413" t="s">
        <v>179</v>
      </c>
      <c r="S21" s="413"/>
      <c r="T21" s="413" t="s">
        <v>1</v>
      </c>
      <c r="U21" s="413"/>
      <c r="V21" s="413" t="s">
        <v>179</v>
      </c>
      <c r="W21" s="413"/>
      <c r="X21" s="413" t="s">
        <v>1</v>
      </c>
      <c r="Y21" s="413"/>
      <c r="Z21" s="413" t="s">
        <v>179</v>
      </c>
      <c r="AA21" s="413"/>
      <c r="AB21" s="420"/>
      <c r="AC21" s="420"/>
    </row>
    <row r="22" spans="1:35" s="247" customFormat="1" ht="89.25" customHeight="1" x14ac:dyDescent="0.3">
      <c r="A22" s="411"/>
      <c r="B22" s="411"/>
      <c r="C22" s="271" t="s">
        <v>1</v>
      </c>
      <c r="D22" s="271" t="s">
        <v>179</v>
      </c>
      <c r="E22" s="218" t="s">
        <v>586</v>
      </c>
      <c r="F22" s="218" t="s">
        <v>587</v>
      </c>
      <c r="G22" s="419"/>
      <c r="H22" s="248" t="s">
        <v>385</v>
      </c>
      <c r="I22" s="248" t="s">
        <v>386</v>
      </c>
      <c r="J22" s="248" t="s">
        <v>385</v>
      </c>
      <c r="K22" s="248" t="s">
        <v>386</v>
      </c>
      <c r="L22" s="248" t="s">
        <v>385</v>
      </c>
      <c r="M22" s="248" t="s">
        <v>386</v>
      </c>
      <c r="N22" s="248" t="s">
        <v>385</v>
      </c>
      <c r="O22" s="248" t="s">
        <v>386</v>
      </c>
      <c r="P22" s="248" t="s">
        <v>385</v>
      </c>
      <c r="Q22" s="248" t="s">
        <v>386</v>
      </c>
      <c r="R22" s="248" t="s">
        <v>385</v>
      </c>
      <c r="S22" s="248" t="s">
        <v>386</v>
      </c>
      <c r="T22" s="248" t="s">
        <v>385</v>
      </c>
      <c r="U22" s="248" t="s">
        <v>386</v>
      </c>
      <c r="V22" s="248" t="s">
        <v>385</v>
      </c>
      <c r="W22" s="248" t="s">
        <v>386</v>
      </c>
      <c r="X22" s="248" t="s">
        <v>385</v>
      </c>
      <c r="Y22" s="248" t="s">
        <v>386</v>
      </c>
      <c r="Z22" s="248" t="s">
        <v>385</v>
      </c>
      <c r="AA22" s="248" t="s">
        <v>386</v>
      </c>
      <c r="AB22" s="271" t="s">
        <v>180</v>
      </c>
      <c r="AC22" s="271" t="s">
        <v>179</v>
      </c>
      <c r="AE22" s="219"/>
      <c r="AF22" s="219"/>
      <c r="AG22" s="219"/>
      <c r="AH22" s="219"/>
      <c r="AI22" s="217"/>
    </row>
    <row r="23" spans="1:35" s="247"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17"/>
      <c r="AF23" s="217"/>
      <c r="AG23" s="217"/>
      <c r="AH23" s="217"/>
      <c r="AI23" s="217"/>
    </row>
    <row r="24" spans="1:35" s="217" customFormat="1" ht="47.25" customHeight="1" x14ac:dyDescent="0.25">
      <c r="A24" s="209">
        <v>1</v>
      </c>
      <c r="B24" s="210" t="s">
        <v>178</v>
      </c>
      <c r="C24" s="220">
        <v>7.9497011999999998</v>
      </c>
      <c r="D24" s="220">
        <v>8.3640199249524727</v>
      </c>
      <c r="E24" s="220">
        <v>7.9497011999999998</v>
      </c>
      <c r="F24" s="220">
        <v>7.9497011999999998</v>
      </c>
      <c r="G24" s="220">
        <v>0</v>
      </c>
      <c r="H24" s="220">
        <v>7.9497011999999998</v>
      </c>
      <c r="I24" s="220"/>
      <c r="J24" s="220">
        <v>0</v>
      </c>
      <c r="K24" s="220"/>
      <c r="L24" s="220">
        <v>0</v>
      </c>
      <c r="M24" s="220"/>
      <c r="N24" s="220">
        <v>8.3640199249524727</v>
      </c>
      <c r="O24" s="220"/>
      <c r="P24" s="220">
        <v>0</v>
      </c>
      <c r="Q24" s="220"/>
      <c r="R24" s="220">
        <v>0</v>
      </c>
      <c r="S24" s="220"/>
      <c r="T24" s="220">
        <v>0</v>
      </c>
      <c r="U24" s="220"/>
      <c r="V24" s="220">
        <v>0</v>
      </c>
      <c r="W24" s="220"/>
      <c r="X24" s="220">
        <v>0</v>
      </c>
      <c r="Y24" s="220"/>
      <c r="Z24" s="220" t="s">
        <v>556</v>
      </c>
      <c r="AA24" s="220"/>
      <c r="AB24" s="220">
        <v>7.9497011999999998</v>
      </c>
      <c r="AC24" s="220">
        <v>8.3640199249524727</v>
      </c>
    </row>
    <row r="25" spans="1:35" s="217" customFormat="1" ht="24" customHeight="1" x14ac:dyDescent="0.25">
      <c r="A25" s="211" t="s">
        <v>177</v>
      </c>
      <c r="B25" s="212" t="s">
        <v>176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556</v>
      </c>
      <c r="AA25" s="220"/>
      <c r="AB25" s="220">
        <v>0</v>
      </c>
      <c r="AC25" s="220">
        <v>0</v>
      </c>
    </row>
    <row r="26" spans="1:35" s="217" customFormat="1" x14ac:dyDescent="0.25">
      <c r="A26" s="211" t="s">
        <v>175</v>
      </c>
      <c r="B26" s="212" t="s">
        <v>174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556</v>
      </c>
      <c r="AA26" s="220"/>
      <c r="AB26" s="220">
        <v>0</v>
      </c>
      <c r="AC26" s="220">
        <v>0</v>
      </c>
    </row>
    <row r="27" spans="1:35" s="217" customFormat="1" ht="38.25" customHeight="1" x14ac:dyDescent="0.25">
      <c r="A27" s="211" t="s">
        <v>173</v>
      </c>
      <c r="B27" s="212" t="s">
        <v>343</v>
      </c>
      <c r="C27" s="220"/>
      <c r="D27" s="220"/>
      <c r="E27" s="220"/>
      <c r="F27" s="220"/>
      <c r="G27" s="220">
        <v>0</v>
      </c>
      <c r="H27" s="220">
        <v>6.6634910000000005</v>
      </c>
      <c r="I27" s="220"/>
      <c r="J27" s="220">
        <v>0</v>
      </c>
      <c r="K27" s="220"/>
      <c r="L27" s="220">
        <v>0</v>
      </c>
      <c r="M27" s="220"/>
      <c r="N27" s="220">
        <v>6.899150255591195</v>
      </c>
      <c r="O27" s="220"/>
      <c r="P27" s="220">
        <v>0</v>
      </c>
      <c r="Q27" s="220"/>
      <c r="R27" s="220">
        <v>0</v>
      </c>
      <c r="S27" s="220"/>
      <c r="T27" s="220">
        <v>0</v>
      </c>
      <c r="U27" s="220"/>
      <c r="V27" s="220">
        <v>0</v>
      </c>
      <c r="W27" s="220"/>
      <c r="X27" s="220">
        <v>0</v>
      </c>
      <c r="Y27" s="220"/>
      <c r="Z27" s="220" t="s">
        <v>556</v>
      </c>
      <c r="AA27" s="220"/>
      <c r="AB27" s="220">
        <v>6.6634910000000005</v>
      </c>
      <c r="AC27" s="220">
        <v>6.899150255591195</v>
      </c>
    </row>
    <row r="28" spans="1:35" s="217" customFormat="1" x14ac:dyDescent="0.25">
      <c r="A28" s="211" t="s">
        <v>172</v>
      </c>
      <c r="B28" s="212" t="s">
        <v>171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17" customFormat="1" x14ac:dyDescent="0.25">
      <c r="A29" s="211" t="s">
        <v>170</v>
      </c>
      <c r="B29" s="213" t="s">
        <v>169</v>
      </c>
      <c r="C29" s="220"/>
      <c r="D29" s="220"/>
      <c r="E29" s="220"/>
      <c r="F29" s="220"/>
      <c r="G29" s="220">
        <v>0</v>
      </c>
      <c r="H29" s="220">
        <v>1.2862101999999993</v>
      </c>
      <c r="I29" s="220"/>
      <c r="J29" s="220">
        <v>0</v>
      </c>
      <c r="K29" s="220"/>
      <c r="L29" s="220">
        <v>0</v>
      </c>
      <c r="M29" s="220"/>
      <c r="N29" s="220">
        <v>1.4648696693612777</v>
      </c>
      <c r="O29" s="220"/>
      <c r="P29" s="220">
        <v>0</v>
      </c>
      <c r="Q29" s="220"/>
      <c r="R29" s="220">
        <v>0</v>
      </c>
      <c r="S29" s="220"/>
      <c r="T29" s="220">
        <v>0</v>
      </c>
      <c r="U29" s="220"/>
      <c r="V29" s="220">
        <v>0</v>
      </c>
      <c r="W29" s="220"/>
      <c r="X29" s="220">
        <v>0</v>
      </c>
      <c r="Y29" s="220"/>
      <c r="Z29" s="220" t="s">
        <v>556</v>
      </c>
      <c r="AA29" s="220"/>
      <c r="AB29" s="220">
        <v>1.2862101999999993</v>
      </c>
      <c r="AC29" s="220">
        <v>1.4648696693612777</v>
      </c>
    </row>
    <row r="30" spans="1:35" s="217" customFormat="1" ht="47.25" x14ac:dyDescent="0.25">
      <c r="A30" s="209" t="s">
        <v>62</v>
      </c>
      <c r="B30" s="210" t="s">
        <v>168</v>
      </c>
      <c r="C30" s="220">
        <v>6.6634909999999996</v>
      </c>
      <c r="D30" s="220">
        <v>6.8991502555911959</v>
      </c>
      <c r="E30" s="220">
        <v>6.6634909999999996</v>
      </c>
      <c r="F30" s="220">
        <v>6.6634909999999996</v>
      </c>
      <c r="G30" s="220">
        <v>0</v>
      </c>
      <c r="H30" s="220">
        <v>6.6634909999999996</v>
      </c>
      <c r="I30" s="220"/>
      <c r="J30" s="220">
        <v>0</v>
      </c>
      <c r="K30" s="220"/>
      <c r="L30" s="220">
        <v>0</v>
      </c>
      <c r="M30" s="220"/>
      <c r="N30" s="220">
        <v>6.8991502555911959</v>
      </c>
      <c r="O30" s="220"/>
      <c r="P30" s="220">
        <v>0</v>
      </c>
      <c r="Q30" s="220"/>
      <c r="R30" s="220">
        <v>0</v>
      </c>
      <c r="S30" s="220"/>
      <c r="T30" s="220">
        <v>0</v>
      </c>
      <c r="U30" s="220"/>
      <c r="V30" s="220">
        <v>0</v>
      </c>
      <c r="W30" s="220"/>
      <c r="X30" s="220">
        <v>0</v>
      </c>
      <c r="Y30" s="220"/>
      <c r="Z30" s="220" t="s">
        <v>556</v>
      </c>
      <c r="AA30" s="220"/>
      <c r="AB30" s="220">
        <v>6.6634909999999996</v>
      </c>
      <c r="AC30" s="220">
        <v>6.8991502555911959</v>
      </c>
    </row>
    <row r="31" spans="1:35" s="217" customFormat="1" x14ac:dyDescent="0.25">
      <c r="A31" s="209" t="s">
        <v>167</v>
      </c>
      <c r="B31" s="212" t="s">
        <v>166</v>
      </c>
      <c r="C31" s="220">
        <v>0.37869200000000003</v>
      </c>
      <c r="D31" s="220">
        <v>0.39208716616108352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9" t="s">
        <v>165</v>
      </c>
      <c r="B32" s="212" t="s">
        <v>164</v>
      </c>
      <c r="C32" s="220">
        <v>2.4255580000000001</v>
      </c>
      <c r="D32" s="220">
        <v>2.5113550344704962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9" t="s">
        <v>163</v>
      </c>
      <c r="B33" s="212" t="s">
        <v>162</v>
      </c>
      <c r="C33" s="220">
        <v>2.9980500000000001</v>
      </c>
      <c r="D33" s="220">
        <v>3.1040764105363463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9" t="s">
        <v>161</v>
      </c>
      <c r="B34" s="212" t="s">
        <v>160</v>
      </c>
      <c r="C34" s="220">
        <v>0.86119100000000004</v>
      </c>
      <c r="D34" s="220">
        <v>0.89163164442326903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9" t="s">
        <v>61</v>
      </c>
      <c r="B35" s="210" t="s">
        <v>159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1" t="s">
        <v>158</v>
      </c>
      <c r="B36" s="212" t="s">
        <v>464</v>
      </c>
      <c r="C36" s="220"/>
      <c r="D36" s="220"/>
      <c r="E36" s="220"/>
      <c r="F36" s="220"/>
      <c r="G36" s="220">
        <v>0</v>
      </c>
      <c r="H36" s="220">
        <v>0</v>
      </c>
      <c r="I36" s="221" t="s">
        <v>439</v>
      </c>
      <c r="J36" s="220">
        <v>0</v>
      </c>
      <c r="K36" s="221" t="s">
        <v>439</v>
      </c>
      <c r="L36" s="220">
        <v>0</v>
      </c>
      <c r="M36" s="221" t="s">
        <v>439</v>
      </c>
      <c r="N36" s="220">
        <v>0</v>
      </c>
      <c r="O36" s="221" t="s">
        <v>439</v>
      </c>
      <c r="P36" s="220">
        <v>0</v>
      </c>
      <c r="Q36" s="221" t="s">
        <v>439</v>
      </c>
      <c r="R36" s="220">
        <v>0</v>
      </c>
      <c r="S36" s="221" t="s">
        <v>439</v>
      </c>
      <c r="T36" s="220">
        <v>0</v>
      </c>
      <c r="U36" s="221" t="s">
        <v>439</v>
      </c>
      <c r="V36" s="220">
        <v>0</v>
      </c>
      <c r="W36" s="221" t="s">
        <v>439</v>
      </c>
      <c r="X36" s="220">
        <v>0</v>
      </c>
      <c r="Y36" s="221" t="s">
        <v>439</v>
      </c>
      <c r="Z36" s="220" t="s">
        <v>556</v>
      </c>
      <c r="AA36" s="221" t="s">
        <v>556</v>
      </c>
      <c r="AB36" s="220">
        <v>0</v>
      </c>
      <c r="AC36" s="220">
        <v>0</v>
      </c>
    </row>
    <row r="37" spans="1:29" s="217" customFormat="1" ht="31.5" x14ac:dyDescent="0.25">
      <c r="A37" s="211" t="s">
        <v>157</v>
      </c>
      <c r="B37" s="214" t="s">
        <v>462</v>
      </c>
      <c r="C37" s="220"/>
      <c r="D37" s="220"/>
      <c r="E37" s="220"/>
      <c r="F37" s="220"/>
      <c r="G37" s="220">
        <v>0</v>
      </c>
      <c r="H37" s="220">
        <v>6.3</v>
      </c>
      <c r="I37" s="221">
        <v>4</v>
      </c>
      <c r="J37" s="220">
        <v>0</v>
      </c>
      <c r="K37" s="221" t="s">
        <v>439</v>
      </c>
      <c r="L37" s="220">
        <v>0</v>
      </c>
      <c r="M37" s="221" t="s">
        <v>439</v>
      </c>
      <c r="N37" s="220">
        <v>6.3</v>
      </c>
      <c r="O37" s="221">
        <v>4</v>
      </c>
      <c r="P37" s="220">
        <v>0</v>
      </c>
      <c r="Q37" s="221" t="s">
        <v>439</v>
      </c>
      <c r="R37" s="220">
        <v>0</v>
      </c>
      <c r="S37" s="221" t="s">
        <v>439</v>
      </c>
      <c r="T37" s="220">
        <v>0</v>
      </c>
      <c r="U37" s="221" t="s">
        <v>439</v>
      </c>
      <c r="V37" s="220">
        <v>0</v>
      </c>
      <c r="W37" s="221" t="s">
        <v>439</v>
      </c>
      <c r="X37" s="220">
        <v>0</v>
      </c>
      <c r="Y37" s="221" t="s">
        <v>439</v>
      </c>
      <c r="Z37" s="220" t="s">
        <v>556</v>
      </c>
      <c r="AA37" s="221" t="s">
        <v>556</v>
      </c>
      <c r="AB37" s="220">
        <v>6.3</v>
      </c>
      <c r="AC37" s="220">
        <v>6.3</v>
      </c>
    </row>
    <row r="38" spans="1:29" s="217" customFormat="1" x14ac:dyDescent="0.25">
      <c r="A38" s="211" t="s">
        <v>156</v>
      </c>
      <c r="B38" s="214" t="s">
        <v>147</v>
      </c>
      <c r="C38" s="220"/>
      <c r="D38" s="220"/>
      <c r="E38" s="220"/>
      <c r="F38" s="220"/>
      <c r="G38" s="220">
        <v>0</v>
      </c>
      <c r="H38" s="220">
        <v>0</v>
      </c>
      <c r="I38" s="221" t="s">
        <v>439</v>
      </c>
      <c r="J38" s="220">
        <v>0</v>
      </c>
      <c r="K38" s="221" t="s">
        <v>439</v>
      </c>
      <c r="L38" s="220">
        <v>0</v>
      </c>
      <c r="M38" s="221" t="s">
        <v>439</v>
      </c>
      <c r="N38" s="220">
        <v>0</v>
      </c>
      <c r="O38" s="221" t="s">
        <v>439</v>
      </c>
      <c r="P38" s="220">
        <v>0</v>
      </c>
      <c r="Q38" s="221" t="s">
        <v>439</v>
      </c>
      <c r="R38" s="220">
        <v>0</v>
      </c>
      <c r="S38" s="221" t="s">
        <v>439</v>
      </c>
      <c r="T38" s="220">
        <v>0</v>
      </c>
      <c r="U38" s="221" t="s">
        <v>439</v>
      </c>
      <c r="V38" s="220">
        <v>0</v>
      </c>
      <c r="W38" s="221" t="s">
        <v>439</v>
      </c>
      <c r="X38" s="220">
        <v>0</v>
      </c>
      <c r="Y38" s="221" t="s">
        <v>439</v>
      </c>
      <c r="Z38" s="220" t="s">
        <v>556</v>
      </c>
      <c r="AA38" s="221" t="s">
        <v>556</v>
      </c>
      <c r="AB38" s="220">
        <v>0</v>
      </c>
      <c r="AC38" s="220">
        <v>0</v>
      </c>
    </row>
    <row r="39" spans="1:29" s="217" customFormat="1" x14ac:dyDescent="0.25">
      <c r="A39" s="211" t="s">
        <v>155</v>
      </c>
      <c r="B39" s="212" t="s">
        <v>494</v>
      </c>
      <c r="C39" s="220"/>
      <c r="D39" s="220"/>
      <c r="E39" s="220"/>
      <c r="F39" s="220"/>
      <c r="G39" s="220">
        <v>0</v>
      </c>
      <c r="H39" s="220">
        <v>0</v>
      </c>
      <c r="I39" s="221" t="s">
        <v>439</v>
      </c>
      <c r="J39" s="220">
        <v>0</v>
      </c>
      <c r="K39" s="221" t="s">
        <v>439</v>
      </c>
      <c r="L39" s="220">
        <v>0</v>
      </c>
      <c r="M39" s="221" t="s">
        <v>439</v>
      </c>
      <c r="N39" s="220">
        <v>0</v>
      </c>
      <c r="O39" s="221" t="s">
        <v>439</v>
      </c>
      <c r="P39" s="220">
        <v>0</v>
      </c>
      <c r="Q39" s="221" t="s">
        <v>439</v>
      </c>
      <c r="R39" s="220">
        <v>0</v>
      </c>
      <c r="S39" s="221" t="s">
        <v>439</v>
      </c>
      <c r="T39" s="220">
        <v>0</v>
      </c>
      <c r="U39" s="221" t="s">
        <v>439</v>
      </c>
      <c r="V39" s="220">
        <v>0</v>
      </c>
      <c r="W39" s="221" t="s">
        <v>439</v>
      </c>
      <c r="X39" s="220">
        <v>0</v>
      </c>
      <c r="Y39" s="221" t="s">
        <v>439</v>
      </c>
      <c r="Z39" s="220" t="s">
        <v>556</v>
      </c>
      <c r="AA39" s="221" t="s">
        <v>556</v>
      </c>
      <c r="AB39" s="220">
        <v>0</v>
      </c>
      <c r="AC39" s="220">
        <v>0</v>
      </c>
    </row>
    <row r="40" spans="1:29" s="217" customFormat="1" x14ac:dyDescent="0.25">
      <c r="A40" s="211" t="s">
        <v>154</v>
      </c>
      <c r="B40" s="212" t="s">
        <v>465</v>
      </c>
      <c r="C40" s="220"/>
      <c r="D40" s="220"/>
      <c r="E40" s="220"/>
      <c r="F40" s="220"/>
      <c r="G40" s="220">
        <v>0</v>
      </c>
      <c r="H40" s="220">
        <v>0</v>
      </c>
      <c r="I40" s="221" t="s">
        <v>439</v>
      </c>
      <c r="J40" s="220">
        <v>0</v>
      </c>
      <c r="K40" s="221" t="s">
        <v>439</v>
      </c>
      <c r="L40" s="220">
        <v>0</v>
      </c>
      <c r="M40" s="221" t="s">
        <v>439</v>
      </c>
      <c r="N40" s="220">
        <v>0</v>
      </c>
      <c r="O40" s="221" t="s">
        <v>439</v>
      </c>
      <c r="P40" s="220">
        <v>0</v>
      </c>
      <c r="Q40" s="221" t="s">
        <v>439</v>
      </c>
      <c r="R40" s="220">
        <v>0</v>
      </c>
      <c r="S40" s="221" t="s">
        <v>439</v>
      </c>
      <c r="T40" s="220">
        <v>0</v>
      </c>
      <c r="U40" s="221" t="s">
        <v>439</v>
      </c>
      <c r="V40" s="220">
        <v>0</v>
      </c>
      <c r="W40" s="221" t="s">
        <v>439</v>
      </c>
      <c r="X40" s="220">
        <v>0</v>
      </c>
      <c r="Y40" s="221" t="s">
        <v>439</v>
      </c>
      <c r="Z40" s="220" t="s">
        <v>556</v>
      </c>
      <c r="AA40" s="221" t="s">
        <v>556</v>
      </c>
      <c r="AB40" s="220">
        <v>0</v>
      </c>
      <c r="AC40" s="220">
        <v>0</v>
      </c>
    </row>
    <row r="41" spans="1:29" s="217" customFormat="1" x14ac:dyDescent="0.25">
      <c r="A41" s="211" t="s">
        <v>153</v>
      </c>
      <c r="B41" s="212" t="s">
        <v>466</v>
      </c>
      <c r="C41" s="220"/>
      <c r="D41" s="220"/>
      <c r="E41" s="220"/>
      <c r="F41" s="220"/>
      <c r="G41" s="220">
        <v>0</v>
      </c>
      <c r="H41" s="220">
        <v>0</v>
      </c>
      <c r="I41" s="221" t="s">
        <v>439</v>
      </c>
      <c r="J41" s="220">
        <v>0</v>
      </c>
      <c r="K41" s="221" t="s">
        <v>439</v>
      </c>
      <c r="L41" s="220">
        <v>0</v>
      </c>
      <c r="M41" s="221" t="s">
        <v>439</v>
      </c>
      <c r="N41" s="220">
        <v>0</v>
      </c>
      <c r="O41" s="221" t="s">
        <v>439</v>
      </c>
      <c r="P41" s="220">
        <v>0</v>
      </c>
      <c r="Q41" s="221" t="s">
        <v>439</v>
      </c>
      <c r="R41" s="220">
        <v>0</v>
      </c>
      <c r="S41" s="221" t="s">
        <v>439</v>
      </c>
      <c r="T41" s="220">
        <v>0</v>
      </c>
      <c r="U41" s="221" t="s">
        <v>439</v>
      </c>
      <c r="V41" s="220">
        <v>0</v>
      </c>
      <c r="W41" s="221" t="s">
        <v>439</v>
      </c>
      <c r="X41" s="220">
        <v>0</v>
      </c>
      <c r="Y41" s="221" t="s">
        <v>439</v>
      </c>
      <c r="Z41" s="220" t="s">
        <v>556</v>
      </c>
      <c r="AA41" s="221" t="s">
        <v>556</v>
      </c>
      <c r="AB41" s="220">
        <v>0</v>
      </c>
      <c r="AC41" s="220">
        <v>0</v>
      </c>
    </row>
    <row r="42" spans="1:29" s="217" customFormat="1" x14ac:dyDescent="0.25">
      <c r="A42" s="211" t="s">
        <v>152</v>
      </c>
      <c r="B42" s="212" t="s">
        <v>467</v>
      </c>
      <c r="C42" s="220"/>
      <c r="D42" s="220"/>
      <c r="E42" s="220"/>
      <c r="F42" s="220"/>
      <c r="G42" s="220">
        <v>0</v>
      </c>
      <c r="H42" s="220">
        <v>0</v>
      </c>
      <c r="I42" s="221" t="s">
        <v>439</v>
      </c>
      <c r="J42" s="220">
        <v>0</v>
      </c>
      <c r="K42" s="221" t="s">
        <v>439</v>
      </c>
      <c r="L42" s="220">
        <v>0</v>
      </c>
      <c r="M42" s="221" t="s">
        <v>439</v>
      </c>
      <c r="N42" s="220">
        <v>0</v>
      </c>
      <c r="O42" s="221" t="s">
        <v>439</v>
      </c>
      <c r="P42" s="220">
        <v>0</v>
      </c>
      <c r="Q42" s="221" t="s">
        <v>439</v>
      </c>
      <c r="R42" s="220">
        <v>0</v>
      </c>
      <c r="S42" s="221" t="s">
        <v>439</v>
      </c>
      <c r="T42" s="220">
        <v>0</v>
      </c>
      <c r="U42" s="221" t="s">
        <v>439</v>
      </c>
      <c r="V42" s="220">
        <v>0</v>
      </c>
      <c r="W42" s="221" t="s">
        <v>439</v>
      </c>
      <c r="X42" s="220">
        <v>0</v>
      </c>
      <c r="Y42" s="221" t="s">
        <v>439</v>
      </c>
      <c r="Z42" s="220" t="s">
        <v>556</v>
      </c>
      <c r="AA42" s="221" t="s">
        <v>556</v>
      </c>
      <c r="AB42" s="220">
        <v>0</v>
      </c>
      <c r="AC42" s="220">
        <v>0</v>
      </c>
    </row>
    <row r="43" spans="1:29" s="217" customFormat="1" x14ac:dyDescent="0.25">
      <c r="A43" s="211" t="s">
        <v>468</v>
      </c>
      <c r="B43" s="212" t="s">
        <v>469</v>
      </c>
      <c r="C43" s="220"/>
      <c r="D43" s="220"/>
      <c r="E43" s="220"/>
      <c r="F43" s="220"/>
      <c r="G43" s="220">
        <v>0</v>
      </c>
      <c r="H43" s="220">
        <v>0</v>
      </c>
      <c r="I43" s="221" t="s">
        <v>439</v>
      </c>
      <c r="J43" s="220">
        <v>0</v>
      </c>
      <c r="K43" s="221" t="s">
        <v>439</v>
      </c>
      <c r="L43" s="220">
        <v>0</v>
      </c>
      <c r="M43" s="221" t="s">
        <v>439</v>
      </c>
      <c r="N43" s="220">
        <v>0</v>
      </c>
      <c r="O43" s="221" t="s">
        <v>439</v>
      </c>
      <c r="P43" s="220">
        <v>0</v>
      </c>
      <c r="Q43" s="221" t="s">
        <v>439</v>
      </c>
      <c r="R43" s="220">
        <v>0</v>
      </c>
      <c r="S43" s="221" t="s">
        <v>439</v>
      </c>
      <c r="T43" s="220">
        <v>0</v>
      </c>
      <c r="U43" s="221" t="s">
        <v>439</v>
      </c>
      <c r="V43" s="220">
        <v>0</v>
      </c>
      <c r="W43" s="221" t="s">
        <v>439</v>
      </c>
      <c r="X43" s="220">
        <v>0</v>
      </c>
      <c r="Y43" s="221" t="s">
        <v>439</v>
      </c>
      <c r="Z43" s="220" t="s">
        <v>556</v>
      </c>
      <c r="AA43" s="221" t="s">
        <v>556</v>
      </c>
      <c r="AB43" s="220">
        <v>0</v>
      </c>
      <c r="AC43" s="220">
        <v>0</v>
      </c>
    </row>
    <row r="44" spans="1:29" s="217" customFormat="1" x14ac:dyDescent="0.25">
      <c r="A44" s="211" t="s">
        <v>470</v>
      </c>
      <c r="B44" s="212" t="s">
        <v>471</v>
      </c>
      <c r="C44" s="220"/>
      <c r="D44" s="220"/>
      <c r="E44" s="220"/>
      <c r="F44" s="220"/>
      <c r="G44" s="220">
        <v>0</v>
      </c>
      <c r="H44" s="220">
        <v>0</v>
      </c>
      <c r="I44" s="221" t="s">
        <v>439</v>
      </c>
      <c r="J44" s="220">
        <v>0</v>
      </c>
      <c r="K44" s="221" t="s">
        <v>439</v>
      </c>
      <c r="L44" s="220">
        <v>0</v>
      </c>
      <c r="M44" s="221" t="s">
        <v>439</v>
      </c>
      <c r="N44" s="220">
        <v>0</v>
      </c>
      <c r="O44" s="221" t="s">
        <v>439</v>
      </c>
      <c r="P44" s="220">
        <v>0</v>
      </c>
      <c r="Q44" s="221" t="s">
        <v>439</v>
      </c>
      <c r="R44" s="220">
        <v>0</v>
      </c>
      <c r="S44" s="221" t="s">
        <v>439</v>
      </c>
      <c r="T44" s="220">
        <v>0</v>
      </c>
      <c r="U44" s="221" t="s">
        <v>439</v>
      </c>
      <c r="V44" s="220">
        <v>0</v>
      </c>
      <c r="W44" s="221" t="s">
        <v>439</v>
      </c>
      <c r="X44" s="220">
        <v>0</v>
      </c>
      <c r="Y44" s="221" t="s">
        <v>439</v>
      </c>
      <c r="Z44" s="220" t="s">
        <v>556</v>
      </c>
      <c r="AA44" s="221" t="s">
        <v>556</v>
      </c>
      <c r="AB44" s="220">
        <v>0</v>
      </c>
      <c r="AC44" s="220">
        <v>0</v>
      </c>
    </row>
    <row r="45" spans="1:29" s="217" customFormat="1" x14ac:dyDescent="0.25">
      <c r="A45" s="211" t="s">
        <v>472</v>
      </c>
      <c r="B45" s="212" t="s">
        <v>473</v>
      </c>
      <c r="C45" s="220"/>
      <c r="D45" s="220"/>
      <c r="E45" s="220"/>
      <c r="F45" s="220"/>
      <c r="G45" s="220">
        <v>0</v>
      </c>
      <c r="H45" s="220">
        <v>0</v>
      </c>
      <c r="I45" s="221" t="s">
        <v>439</v>
      </c>
      <c r="J45" s="220">
        <v>0</v>
      </c>
      <c r="K45" s="221" t="s">
        <v>439</v>
      </c>
      <c r="L45" s="220">
        <v>0</v>
      </c>
      <c r="M45" s="221" t="s">
        <v>439</v>
      </c>
      <c r="N45" s="220">
        <v>0</v>
      </c>
      <c r="O45" s="221" t="s">
        <v>439</v>
      </c>
      <c r="P45" s="220">
        <v>0</v>
      </c>
      <c r="Q45" s="221" t="s">
        <v>439</v>
      </c>
      <c r="R45" s="220">
        <v>0</v>
      </c>
      <c r="S45" s="221" t="s">
        <v>439</v>
      </c>
      <c r="T45" s="220">
        <v>0</v>
      </c>
      <c r="U45" s="221" t="s">
        <v>439</v>
      </c>
      <c r="V45" s="220">
        <v>0</v>
      </c>
      <c r="W45" s="221" t="s">
        <v>439</v>
      </c>
      <c r="X45" s="220">
        <v>0</v>
      </c>
      <c r="Y45" s="221" t="s">
        <v>439</v>
      </c>
      <c r="Z45" s="220" t="s">
        <v>556</v>
      </c>
      <c r="AA45" s="221" t="s">
        <v>556</v>
      </c>
      <c r="AB45" s="220">
        <v>0</v>
      </c>
      <c r="AC45" s="220">
        <v>0</v>
      </c>
    </row>
    <row r="46" spans="1:29" s="217" customFormat="1" x14ac:dyDescent="0.25">
      <c r="A46" s="211" t="s">
        <v>474</v>
      </c>
      <c r="B46" s="212" t="s">
        <v>475</v>
      </c>
      <c r="C46" s="220"/>
      <c r="D46" s="220"/>
      <c r="E46" s="220"/>
      <c r="F46" s="220"/>
      <c r="G46" s="220">
        <v>0</v>
      </c>
      <c r="H46" s="220">
        <v>0</v>
      </c>
      <c r="I46" s="221" t="s">
        <v>439</v>
      </c>
      <c r="J46" s="220"/>
      <c r="K46" s="221" t="s">
        <v>439</v>
      </c>
      <c r="L46" s="220">
        <v>0</v>
      </c>
      <c r="M46" s="221" t="s">
        <v>439</v>
      </c>
      <c r="N46" s="220"/>
      <c r="O46" s="221" t="s">
        <v>439</v>
      </c>
      <c r="P46" s="220">
        <v>0</v>
      </c>
      <c r="Q46" s="221" t="s">
        <v>439</v>
      </c>
      <c r="R46" s="220"/>
      <c r="S46" s="221" t="s">
        <v>439</v>
      </c>
      <c r="T46" s="220">
        <v>0</v>
      </c>
      <c r="U46" s="221" t="s">
        <v>439</v>
      </c>
      <c r="V46" s="220"/>
      <c r="W46" s="221" t="s">
        <v>439</v>
      </c>
      <c r="X46" s="220"/>
      <c r="Y46" s="221" t="s">
        <v>439</v>
      </c>
      <c r="Z46" s="220"/>
      <c r="AA46" s="221" t="s">
        <v>439</v>
      </c>
      <c r="AB46" s="220">
        <v>0</v>
      </c>
      <c r="AC46" s="220">
        <v>0</v>
      </c>
    </row>
    <row r="47" spans="1:29" s="217" customFormat="1" x14ac:dyDescent="0.25">
      <c r="A47" s="209" t="s">
        <v>60</v>
      </c>
      <c r="B47" s="210" t="s">
        <v>151</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217" customFormat="1" ht="33.75" customHeight="1" x14ac:dyDescent="0.25">
      <c r="A48" s="211" t="s">
        <v>150</v>
      </c>
      <c r="B48" s="212" t="s">
        <v>464</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556</v>
      </c>
      <c r="AA48" s="220"/>
      <c r="AB48" s="220">
        <v>0</v>
      </c>
      <c r="AC48" s="220">
        <v>0</v>
      </c>
    </row>
    <row r="49" spans="1:29" s="217" customFormat="1" ht="31.5" x14ac:dyDescent="0.25">
      <c r="A49" s="211" t="s">
        <v>149</v>
      </c>
      <c r="B49" s="214" t="s">
        <v>462</v>
      </c>
      <c r="C49" s="220">
        <v>6.3</v>
      </c>
      <c r="D49" s="220">
        <v>6.3</v>
      </c>
      <c r="E49" s="220"/>
      <c r="F49" s="220"/>
      <c r="G49" s="220">
        <v>0</v>
      </c>
      <c r="H49" s="220">
        <v>6.3</v>
      </c>
      <c r="I49" s="220"/>
      <c r="J49" s="220">
        <v>0</v>
      </c>
      <c r="K49" s="220"/>
      <c r="L49" s="220">
        <v>0</v>
      </c>
      <c r="M49" s="220"/>
      <c r="N49" s="220">
        <v>6.3</v>
      </c>
      <c r="O49" s="220"/>
      <c r="P49" s="220">
        <v>0</v>
      </c>
      <c r="Q49" s="220"/>
      <c r="R49" s="220">
        <v>0</v>
      </c>
      <c r="S49" s="220"/>
      <c r="T49" s="220">
        <v>0</v>
      </c>
      <c r="U49" s="220"/>
      <c r="V49" s="220">
        <v>0</v>
      </c>
      <c r="W49" s="220"/>
      <c r="X49" s="220">
        <v>0</v>
      </c>
      <c r="Y49" s="220"/>
      <c r="Z49" s="220" t="s">
        <v>556</v>
      </c>
      <c r="AA49" s="220"/>
      <c r="AB49" s="220">
        <v>6.3</v>
      </c>
      <c r="AC49" s="220">
        <v>6.3</v>
      </c>
    </row>
    <row r="50" spans="1:29" s="217" customFormat="1" x14ac:dyDescent="0.25">
      <c r="A50" s="211" t="s">
        <v>148</v>
      </c>
      <c r="B50" s="214" t="s">
        <v>147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556</v>
      </c>
      <c r="AA50" s="220"/>
      <c r="AB50" s="220">
        <v>0</v>
      </c>
      <c r="AC50" s="220">
        <v>0</v>
      </c>
    </row>
    <row r="51" spans="1:29" s="217" customFormat="1" ht="31.5" x14ac:dyDescent="0.25">
      <c r="A51" s="211" t="s">
        <v>146</v>
      </c>
      <c r="B51" s="212" t="s">
        <v>145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556</v>
      </c>
      <c r="AA51" s="220"/>
      <c r="AB51" s="220">
        <v>0</v>
      </c>
      <c r="AC51" s="220">
        <v>0</v>
      </c>
    </row>
    <row r="52" spans="1:29" s="217" customFormat="1" ht="31.5" x14ac:dyDescent="0.25">
      <c r="A52" s="211" t="s">
        <v>144</v>
      </c>
      <c r="B52" s="212"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556</v>
      </c>
      <c r="AA52" s="220"/>
      <c r="AB52" s="220">
        <v>0</v>
      </c>
      <c r="AC52" s="220">
        <v>0</v>
      </c>
    </row>
    <row r="53" spans="1:29" s="217" customFormat="1" x14ac:dyDescent="0.25">
      <c r="A53" s="211" t="s">
        <v>142</v>
      </c>
      <c r="B53" s="212" t="s">
        <v>141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556</v>
      </c>
      <c r="AA53" s="220"/>
      <c r="AB53" s="220">
        <v>0</v>
      </c>
      <c r="AC53" s="220">
        <v>0</v>
      </c>
    </row>
    <row r="54" spans="1:29" s="217" customFormat="1" x14ac:dyDescent="0.25">
      <c r="A54" s="211" t="s">
        <v>140</v>
      </c>
      <c r="B54" s="212" t="s">
        <v>465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556</v>
      </c>
      <c r="AA54" s="220"/>
      <c r="AB54" s="220">
        <v>0</v>
      </c>
      <c r="AC54" s="220">
        <v>0</v>
      </c>
    </row>
    <row r="55" spans="1:29" s="217" customFormat="1" x14ac:dyDescent="0.25">
      <c r="A55" s="211" t="s">
        <v>476</v>
      </c>
      <c r="B55" s="212" t="s">
        <v>466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556</v>
      </c>
      <c r="AA55" s="220"/>
      <c r="AB55" s="220">
        <v>0</v>
      </c>
      <c r="AC55" s="220">
        <v>0</v>
      </c>
    </row>
    <row r="56" spans="1:29" s="217" customFormat="1" x14ac:dyDescent="0.25">
      <c r="A56" s="211" t="s">
        <v>477</v>
      </c>
      <c r="B56" s="212" t="s">
        <v>467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556</v>
      </c>
      <c r="AA56" s="220"/>
      <c r="AB56" s="220">
        <v>0</v>
      </c>
      <c r="AC56" s="220">
        <v>0</v>
      </c>
    </row>
    <row r="57" spans="1:29" s="217" customFormat="1" x14ac:dyDescent="0.25">
      <c r="A57" s="211" t="s">
        <v>478</v>
      </c>
      <c r="B57" s="212" t="s">
        <v>469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556</v>
      </c>
      <c r="AA57" s="220"/>
      <c r="AB57" s="220">
        <v>0</v>
      </c>
      <c r="AC57" s="220">
        <v>0</v>
      </c>
    </row>
    <row r="58" spans="1:29" s="217" customFormat="1" x14ac:dyDescent="0.25">
      <c r="A58" s="211" t="s">
        <v>479</v>
      </c>
      <c r="B58" s="212" t="s">
        <v>471</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556</v>
      </c>
      <c r="AA58" s="220"/>
      <c r="AB58" s="220">
        <v>0</v>
      </c>
      <c r="AC58" s="220">
        <v>0</v>
      </c>
    </row>
    <row r="59" spans="1:29" s="217" customFormat="1" x14ac:dyDescent="0.25">
      <c r="A59" s="211" t="s">
        <v>480</v>
      </c>
      <c r="B59" s="212" t="s">
        <v>473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556</v>
      </c>
      <c r="AA59" s="220"/>
      <c r="AB59" s="220">
        <v>0</v>
      </c>
      <c r="AC59" s="220">
        <v>0</v>
      </c>
    </row>
    <row r="60" spans="1:29" s="217" customFormat="1" x14ac:dyDescent="0.25">
      <c r="A60" s="211" t="s">
        <v>481</v>
      </c>
      <c r="B60" s="212" t="s">
        <v>475</v>
      </c>
      <c r="C60" s="220">
        <v>0</v>
      </c>
      <c r="D60" s="220">
        <v>0</v>
      </c>
      <c r="E60" s="220"/>
      <c r="F60" s="220"/>
      <c r="G60" s="220">
        <v>6.3</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217" customFormat="1" ht="35.450000000000003" customHeight="1" x14ac:dyDescent="0.25">
      <c r="A61" s="209" t="s">
        <v>58</v>
      </c>
      <c r="B61" s="210" t="s">
        <v>139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1" t="s">
        <v>138</v>
      </c>
      <c r="B62" s="212" t="s">
        <v>137</v>
      </c>
      <c r="C62" s="220">
        <v>6.6634909999999996</v>
      </c>
      <c r="D62" s="220">
        <v>6.8991502555911959</v>
      </c>
      <c r="E62" s="220"/>
      <c r="F62" s="220"/>
      <c r="G62" s="220">
        <v>0</v>
      </c>
      <c r="H62" s="220">
        <v>6.6634909999999996</v>
      </c>
      <c r="I62" s="220"/>
      <c r="J62" s="220">
        <v>0</v>
      </c>
      <c r="K62" s="220"/>
      <c r="L62" s="220">
        <v>0</v>
      </c>
      <c r="M62" s="220"/>
      <c r="N62" s="220">
        <v>6.8991502555911959</v>
      </c>
      <c r="O62" s="220"/>
      <c r="P62" s="220">
        <v>0</v>
      </c>
      <c r="Q62" s="220"/>
      <c r="R62" s="220">
        <v>0</v>
      </c>
      <c r="S62" s="220"/>
      <c r="T62" s="220">
        <v>0</v>
      </c>
      <c r="U62" s="220"/>
      <c r="V62" s="220">
        <v>0</v>
      </c>
      <c r="W62" s="220"/>
      <c r="X62" s="220">
        <v>0</v>
      </c>
      <c r="Y62" s="220"/>
      <c r="Z62" s="220" t="s">
        <v>556</v>
      </c>
      <c r="AA62" s="220"/>
      <c r="AB62" s="220">
        <v>6.6634909999999996</v>
      </c>
      <c r="AC62" s="220">
        <v>6.8991502555911959</v>
      </c>
    </row>
    <row r="63" spans="1:29" s="217" customFormat="1" x14ac:dyDescent="0.25">
      <c r="A63" s="211" t="s">
        <v>136</v>
      </c>
      <c r="B63" s="214"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556</v>
      </c>
      <c r="AA63" s="220"/>
      <c r="AB63" s="220">
        <v>0</v>
      </c>
      <c r="AC63" s="220">
        <v>0</v>
      </c>
    </row>
    <row r="64" spans="1:29" s="217" customFormat="1" x14ac:dyDescent="0.25">
      <c r="A64" s="211" t="s">
        <v>135</v>
      </c>
      <c r="B64" s="212" t="s">
        <v>129</v>
      </c>
      <c r="C64" s="220"/>
      <c r="D64" s="220"/>
      <c r="E64" s="220"/>
      <c r="F64" s="220"/>
      <c r="G64" s="220">
        <v>0</v>
      </c>
      <c r="H64" s="220">
        <v>6.3</v>
      </c>
      <c r="I64" s="220"/>
      <c r="J64" s="220">
        <v>0</v>
      </c>
      <c r="K64" s="220"/>
      <c r="L64" s="220">
        <v>0</v>
      </c>
      <c r="M64" s="220"/>
      <c r="N64" s="220">
        <v>6.3</v>
      </c>
      <c r="O64" s="220"/>
      <c r="P64" s="220">
        <v>0</v>
      </c>
      <c r="Q64" s="220"/>
      <c r="R64" s="220">
        <v>0</v>
      </c>
      <c r="S64" s="220"/>
      <c r="T64" s="220">
        <v>0</v>
      </c>
      <c r="U64" s="220"/>
      <c r="V64" s="220">
        <v>0</v>
      </c>
      <c r="W64" s="220"/>
      <c r="X64" s="220">
        <v>0</v>
      </c>
      <c r="Y64" s="220"/>
      <c r="Z64" s="220" t="s">
        <v>556</v>
      </c>
      <c r="AA64" s="220"/>
      <c r="AB64" s="220">
        <v>6.3</v>
      </c>
      <c r="AC64" s="220">
        <v>6.3</v>
      </c>
    </row>
    <row r="65" spans="1:29" s="217" customFormat="1" x14ac:dyDescent="0.25">
      <c r="A65" s="211" t="s">
        <v>134</v>
      </c>
      <c r="B65" s="214"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556</v>
      </c>
      <c r="AA65" s="220"/>
      <c r="AB65" s="220">
        <v>0</v>
      </c>
      <c r="AC65" s="220">
        <v>0</v>
      </c>
    </row>
    <row r="66" spans="1:29" s="217" customFormat="1" x14ac:dyDescent="0.25">
      <c r="A66" s="211" t="s">
        <v>133</v>
      </c>
      <c r="B66" s="214"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556</v>
      </c>
      <c r="AA66" s="220"/>
      <c r="AB66" s="220">
        <v>0</v>
      </c>
      <c r="AC66" s="220">
        <v>0</v>
      </c>
    </row>
    <row r="67" spans="1:29" s="217" customFormat="1" x14ac:dyDescent="0.25">
      <c r="A67" s="211" t="s">
        <v>132</v>
      </c>
      <c r="B67" s="212" t="s">
        <v>465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556</v>
      </c>
      <c r="AA67" s="220"/>
      <c r="AB67" s="220">
        <v>0</v>
      </c>
      <c r="AC67" s="220">
        <v>0</v>
      </c>
    </row>
    <row r="68" spans="1:29" s="217" customFormat="1" x14ac:dyDescent="0.25">
      <c r="A68" s="211" t="s">
        <v>482</v>
      </c>
      <c r="B68" s="212" t="s">
        <v>466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556</v>
      </c>
      <c r="AA68" s="220"/>
      <c r="AB68" s="220">
        <v>0</v>
      </c>
      <c r="AC68" s="220">
        <v>0</v>
      </c>
    </row>
    <row r="69" spans="1:29" s="217" customFormat="1" x14ac:dyDescent="0.25">
      <c r="A69" s="211" t="s">
        <v>483</v>
      </c>
      <c r="B69" s="212" t="s">
        <v>467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556</v>
      </c>
      <c r="AA69" s="220"/>
      <c r="AB69" s="220">
        <v>0</v>
      </c>
      <c r="AC69" s="220">
        <v>0</v>
      </c>
    </row>
    <row r="70" spans="1:29" s="217" customFormat="1" x14ac:dyDescent="0.25">
      <c r="A70" s="211" t="s">
        <v>484</v>
      </c>
      <c r="B70" s="212" t="s">
        <v>469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556</v>
      </c>
      <c r="AA70" s="220"/>
      <c r="AB70" s="220">
        <v>0</v>
      </c>
      <c r="AC70" s="220">
        <v>0</v>
      </c>
    </row>
    <row r="71" spans="1:29" s="217" customFormat="1" x14ac:dyDescent="0.25">
      <c r="A71" s="211" t="s">
        <v>485</v>
      </c>
      <c r="B71" s="212" t="s">
        <v>471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556</v>
      </c>
      <c r="AA71" s="220"/>
      <c r="AB71" s="220">
        <v>0</v>
      </c>
      <c r="AC71" s="220">
        <v>0</v>
      </c>
    </row>
    <row r="72" spans="1:29" s="217" customFormat="1" x14ac:dyDescent="0.25">
      <c r="A72" s="211" t="s">
        <v>486</v>
      </c>
      <c r="B72" s="212" t="s">
        <v>473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556</v>
      </c>
      <c r="AA72" s="220"/>
      <c r="AB72" s="220">
        <v>0</v>
      </c>
      <c r="AC72" s="220">
        <v>0</v>
      </c>
    </row>
    <row r="73" spans="1:29" s="217" customFormat="1" x14ac:dyDescent="0.25">
      <c r="A73" s="211" t="s">
        <v>487</v>
      </c>
      <c r="B73" s="212" t="s">
        <v>475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217" customFormat="1" ht="36.75" customHeight="1" x14ac:dyDescent="0.25">
      <c r="A74" s="209" t="s">
        <v>57</v>
      </c>
      <c r="B74" s="215" t="s">
        <v>226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556</v>
      </c>
      <c r="AA74" s="220"/>
      <c r="AB74" s="220">
        <v>0</v>
      </c>
      <c r="AC74" s="220">
        <v>0</v>
      </c>
    </row>
    <row r="75" spans="1:29" s="217" customFormat="1" x14ac:dyDescent="0.25">
      <c r="A75" s="209" t="s">
        <v>55</v>
      </c>
      <c r="B75" s="210"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1" t="s">
        <v>221</v>
      </c>
      <c r="B76" s="212" t="s">
        <v>464</v>
      </c>
      <c r="C76" s="216"/>
      <c r="D76" s="144"/>
      <c r="E76" s="205"/>
      <c r="F76" s="205"/>
      <c r="G76" s="220">
        <v>0</v>
      </c>
      <c r="H76" s="220">
        <v>0</v>
      </c>
      <c r="I76" s="205"/>
      <c r="J76" s="220">
        <v>0</v>
      </c>
      <c r="K76" s="144"/>
      <c r="L76" s="220">
        <v>0</v>
      </c>
      <c r="M76" s="144"/>
      <c r="N76" s="220">
        <v>0</v>
      </c>
      <c r="O76" s="144"/>
      <c r="P76" s="220">
        <v>0</v>
      </c>
      <c r="Q76" s="144"/>
      <c r="R76" s="220">
        <v>0</v>
      </c>
      <c r="S76" s="144"/>
      <c r="T76" s="220">
        <v>0</v>
      </c>
      <c r="U76" s="144"/>
      <c r="V76" s="220">
        <v>0</v>
      </c>
      <c r="W76" s="144"/>
      <c r="X76" s="220">
        <v>0</v>
      </c>
      <c r="Y76" s="144"/>
      <c r="Z76" s="220" t="s">
        <v>556</v>
      </c>
      <c r="AA76" s="144"/>
      <c r="AB76" s="220">
        <v>0</v>
      </c>
      <c r="AC76" s="220">
        <v>0</v>
      </c>
    </row>
    <row r="77" spans="1:29" s="217" customFormat="1" ht="39.75" customHeight="1" x14ac:dyDescent="0.25">
      <c r="A77" s="211" t="s">
        <v>222</v>
      </c>
      <c r="B77" s="214" t="s">
        <v>462</v>
      </c>
      <c r="C77" s="220"/>
      <c r="D77" s="220"/>
      <c r="E77" s="220"/>
      <c r="F77" s="220"/>
      <c r="G77" s="220">
        <v>0</v>
      </c>
      <c r="H77" s="220">
        <v>4</v>
      </c>
      <c r="I77" s="220"/>
      <c r="J77" s="220">
        <v>0</v>
      </c>
      <c r="K77" s="220"/>
      <c r="L77" s="220">
        <v>0</v>
      </c>
      <c r="M77" s="220"/>
      <c r="N77" s="220">
        <v>4</v>
      </c>
      <c r="O77" s="220"/>
      <c r="P77" s="220">
        <v>0</v>
      </c>
      <c r="Q77" s="220"/>
      <c r="R77" s="220">
        <v>0</v>
      </c>
      <c r="S77" s="220"/>
      <c r="T77" s="220">
        <v>0</v>
      </c>
      <c r="U77" s="220"/>
      <c r="V77" s="220">
        <v>0</v>
      </c>
      <c r="W77" s="220"/>
      <c r="X77" s="220">
        <v>0</v>
      </c>
      <c r="Y77" s="220"/>
      <c r="Z77" s="220" t="s">
        <v>556</v>
      </c>
      <c r="AA77" s="220"/>
      <c r="AB77" s="220">
        <v>4</v>
      </c>
      <c r="AC77" s="220">
        <v>4</v>
      </c>
    </row>
    <row r="78" spans="1:29" s="217" customFormat="1" x14ac:dyDescent="0.25">
      <c r="A78" s="211" t="s">
        <v>223</v>
      </c>
      <c r="B78" s="214" t="s">
        <v>147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556</v>
      </c>
      <c r="AA78" s="220"/>
      <c r="AB78" s="220">
        <v>0</v>
      </c>
      <c r="AC78" s="220">
        <v>0</v>
      </c>
    </row>
    <row r="79" spans="1:29" s="217" customFormat="1" x14ac:dyDescent="0.25">
      <c r="A79" s="211" t="s">
        <v>224</v>
      </c>
      <c r="B79" s="212" t="s">
        <v>463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556</v>
      </c>
      <c r="AA79" s="220"/>
      <c r="AB79" s="220">
        <v>0</v>
      </c>
      <c r="AC79" s="220">
        <v>0</v>
      </c>
    </row>
    <row r="80" spans="1:29" s="217" customFormat="1" x14ac:dyDescent="0.25">
      <c r="A80" s="211" t="s">
        <v>225</v>
      </c>
      <c r="B80" s="212" t="s">
        <v>465</v>
      </c>
      <c r="C80" s="216"/>
      <c r="D80" s="144"/>
      <c r="E80" s="205"/>
      <c r="F80" s="205"/>
      <c r="G80" s="220">
        <v>0</v>
      </c>
      <c r="H80" s="220">
        <v>0</v>
      </c>
      <c r="I80" s="205"/>
      <c r="J80" s="220">
        <v>0</v>
      </c>
      <c r="K80" s="144"/>
      <c r="L80" s="220">
        <v>0</v>
      </c>
      <c r="M80" s="144"/>
      <c r="N80" s="220">
        <v>0</v>
      </c>
      <c r="O80" s="144"/>
      <c r="P80" s="220">
        <v>0</v>
      </c>
      <c r="Q80" s="144"/>
      <c r="R80" s="220">
        <v>0</v>
      </c>
      <c r="S80" s="144"/>
      <c r="T80" s="220">
        <v>0</v>
      </c>
      <c r="U80" s="144"/>
      <c r="V80" s="220">
        <v>0</v>
      </c>
      <c r="W80" s="144"/>
      <c r="X80" s="220">
        <v>0</v>
      </c>
      <c r="Y80" s="144"/>
      <c r="Z80" s="220" t="s">
        <v>556</v>
      </c>
      <c r="AA80" s="144"/>
      <c r="AB80" s="220">
        <v>0</v>
      </c>
      <c r="AC80" s="220">
        <v>0</v>
      </c>
    </row>
    <row r="81" spans="1:29" s="217" customFormat="1" x14ac:dyDescent="0.25">
      <c r="A81" s="211" t="s">
        <v>488</v>
      </c>
      <c r="B81" s="212" t="s">
        <v>466</v>
      </c>
      <c r="C81" s="216"/>
      <c r="D81" s="144"/>
      <c r="E81" s="205"/>
      <c r="F81" s="205"/>
      <c r="G81" s="220">
        <v>0</v>
      </c>
      <c r="H81" s="220">
        <v>0</v>
      </c>
      <c r="I81" s="205"/>
      <c r="J81" s="220">
        <v>0</v>
      </c>
      <c r="K81" s="144"/>
      <c r="L81" s="220">
        <v>0</v>
      </c>
      <c r="M81" s="144"/>
      <c r="N81" s="220">
        <v>0</v>
      </c>
      <c r="O81" s="144"/>
      <c r="P81" s="220">
        <v>0</v>
      </c>
      <c r="Q81" s="144"/>
      <c r="R81" s="220">
        <v>0</v>
      </c>
      <c r="S81" s="144"/>
      <c r="T81" s="220">
        <v>0</v>
      </c>
      <c r="U81" s="144"/>
      <c r="V81" s="220">
        <v>0</v>
      </c>
      <c r="W81" s="144"/>
      <c r="X81" s="220">
        <v>0</v>
      </c>
      <c r="Y81" s="144"/>
      <c r="Z81" s="220" t="s">
        <v>556</v>
      </c>
      <c r="AA81" s="144"/>
      <c r="AB81" s="220">
        <v>0</v>
      </c>
      <c r="AC81" s="220">
        <v>0</v>
      </c>
    </row>
    <row r="82" spans="1:29" s="217" customFormat="1" x14ac:dyDescent="0.25">
      <c r="A82" s="211" t="s">
        <v>489</v>
      </c>
      <c r="B82" s="212" t="s">
        <v>467</v>
      </c>
      <c r="C82" s="216"/>
      <c r="D82" s="144"/>
      <c r="E82" s="205"/>
      <c r="F82" s="205"/>
      <c r="G82" s="220">
        <v>0</v>
      </c>
      <c r="H82" s="220">
        <v>0</v>
      </c>
      <c r="I82" s="205"/>
      <c r="J82" s="220">
        <v>0</v>
      </c>
      <c r="K82" s="144"/>
      <c r="L82" s="220">
        <v>0</v>
      </c>
      <c r="M82" s="144"/>
      <c r="N82" s="220">
        <v>0</v>
      </c>
      <c r="O82" s="144"/>
      <c r="P82" s="220">
        <v>0</v>
      </c>
      <c r="Q82" s="144"/>
      <c r="R82" s="220">
        <v>0</v>
      </c>
      <c r="S82" s="144"/>
      <c r="T82" s="220">
        <v>0</v>
      </c>
      <c r="U82" s="144"/>
      <c r="V82" s="220">
        <v>0</v>
      </c>
      <c r="W82" s="144"/>
      <c r="X82" s="220">
        <v>0</v>
      </c>
      <c r="Y82" s="144"/>
      <c r="Z82" s="220" t="s">
        <v>556</v>
      </c>
      <c r="AA82" s="144"/>
      <c r="AB82" s="220">
        <v>0</v>
      </c>
      <c r="AC82" s="220">
        <v>0</v>
      </c>
    </row>
    <row r="83" spans="1:29" s="217" customFormat="1" x14ac:dyDescent="0.25">
      <c r="A83" s="211" t="s">
        <v>490</v>
      </c>
      <c r="B83" s="212" t="s">
        <v>469</v>
      </c>
      <c r="C83" s="216"/>
      <c r="D83" s="144"/>
      <c r="E83" s="205"/>
      <c r="F83" s="205"/>
      <c r="G83" s="220">
        <v>0</v>
      </c>
      <c r="H83" s="220">
        <v>0</v>
      </c>
      <c r="I83" s="205"/>
      <c r="J83" s="220">
        <v>0</v>
      </c>
      <c r="K83" s="144"/>
      <c r="L83" s="220">
        <v>0</v>
      </c>
      <c r="M83" s="144"/>
      <c r="N83" s="220">
        <v>0</v>
      </c>
      <c r="O83" s="144"/>
      <c r="P83" s="220">
        <v>0</v>
      </c>
      <c r="Q83" s="144"/>
      <c r="R83" s="220">
        <v>0</v>
      </c>
      <c r="S83" s="144"/>
      <c r="T83" s="220">
        <v>0</v>
      </c>
      <c r="U83" s="144"/>
      <c r="V83" s="220">
        <v>0</v>
      </c>
      <c r="W83" s="144"/>
      <c r="X83" s="220">
        <v>0</v>
      </c>
      <c r="Y83" s="144"/>
      <c r="Z83" s="220" t="s">
        <v>556</v>
      </c>
      <c r="AA83" s="144"/>
      <c r="AB83" s="220">
        <v>0</v>
      </c>
      <c r="AC83" s="220">
        <v>0</v>
      </c>
    </row>
    <row r="84" spans="1:29" s="217" customFormat="1" x14ac:dyDescent="0.25">
      <c r="A84" s="211" t="s">
        <v>491</v>
      </c>
      <c r="B84" s="212" t="s">
        <v>471</v>
      </c>
      <c r="C84" s="216"/>
      <c r="D84" s="144"/>
      <c r="E84" s="205"/>
      <c r="F84" s="205"/>
      <c r="G84" s="220">
        <v>0</v>
      </c>
      <c r="H84" s="220">
        <v>0</v>
      </c>
      <c r="I84" s="205"/>
      <c r="J84" s="220">
        <v>0</v>
      </c>
      <c r="K84" s="144"/>
      <c r="L84" s="220">
        <v>0</v>
      </c>
      <c r="M84" s="144"/>
      <c r="N84" s="220">
        <v>0</v>
      </c>
      <c r="O84" s="144"/>
      <c r="P84" s="220">
        <v>0</v>
      </c>
      <c r="Q84" s="144"/>
      <c r="R84" s="220">
        <v>0</v>
      </c>
      <c r="S84" s="144"/>
      <c r="T84" s="220">
        <v>0</v>
      </c>
      <c r="U84" s="144"/>
      <c r="V84" s="220">
        <v>0</v>
      </c>
      <c r="W84" s="144"/>
      <c r="X84" s="220">
        <v>0</v>
      </c>
      <c r="Y84" s="144"/>
      <c r="Z84" s="220" t="s">
        <v>556</v>
      </c>
      <c r="AA84" s="144"/>
      <c r="AB84" s="220">
        <v>0</v>
      </c>
      <c r="AC84" s="220">
        <v>0</v>
      </c>
    </row>
    <row r="85" spans="1:29" s="217" customFormat="1" x14ac:dyDescent="0.25">
      <c r="A85" s="211" t="s">
        <v>492</v>
      </c>
      <c r="B85" s="212" t="s">
        <v>473</v>
      </c>
      <c r="C85" s="216"/>
      <c r="D85" s="144"/>
      <c r="E85" s="205"/>
      <c r="F85" s="205"/>
      <c r="G85" s="220">
        <v>0</v>
      </c>
      <c r="H85" s="220">
        <v>0</v>
      </c>
      <c r="I85" s="205"/>
      <c r="J85" s="220">
        <v>0</v>
      </c>
      <c r="K85" s="144"/>
      <c r="L85" s="220">
        <v>0</v>
      </c>
      <c r="M85" s="144"/>
      <c r="N85" s="220">
        <v>0</v>
      </c>
      <c r="O85" s="144"/>
      <c r="P85" s="220">
        <v>0</v>
      </c>
      <c r="Q85" s="144"/>
      <c r="R85" s="220">
        <v>0</v>
      </c>
      <c r="S85" s="144"/>
      <c r="T85" s="220">
        <v>0</v>
      </c>
      <c r="U85" s="144"/>
      <c r="V85" s="220">
        <v>0</v>
      </c>
      <c r="W85" s="144"/>
      <c r="X85" s="220">
        <v>0</v>
      </c>
      <c r="Y85" s="144"/>
      <c r="Z85" s="220" t="s">
        <v>556</v>
      </c>
      <c r="AA85" s="144"/>
      <c r="AB85" s="220">
        <v>0</v>
      </c>
      <c r="AC85" s="220">
        <v>0</v>
      </c>
    </row>
    <row r="86" spans="1:29" s="217" customFormat="1" x14ac:dyDescent="0.25">
      <c r="A86" s="211" t="s">
        <v>493</v>
      </c>
      <c r="B86" s="212" t="s">
        <v>475</v>
      </c>
      <c r="C86" s="206"/>
      <c r="D86" s="144"/>
      <c r="E86" s="205"/>
      <c r="F86" s="205"/>
      <c r="G86" s="220">
        <v>0</v>
      </c>
      <c r="H86" s="220">
        <v>0</v>
      </c>
      <c r="I86" s="205"/>
      <c r="J86" s="220">
        <v>0</v>
      </c>
      <c r="K86" s="144"/>
      <c r="L86" s="220">
        <v>0</v>
      </c>
      <c r="M86" s="144"/>
      <c r="N86" s="220">
        <v>0</v>
      </c>
      <c r="O86" s="144"/>
      <c r="P86" s="220">
        <v>0</v>
      </c>
      <c r="Q86" s="144"/>
      <c r="R86" s="220">
        <v>0</v>
      </c>
      <c r="S86" s="144"/>
      <c r="T86" s="220">
        <v>0</v>
      </c>
      <c r="U86" s="144"/>
      <c r="V86" s="220">
        <v>0</v>
      </c>
      <c r="W86" s="144"/>
      <c r="X86" s="220">
        <v>0</v>
      </c>
      <c r="Y86" s="144"/>
      <c r="Z86" s="220" t="s">
        <v>556</v>
      </c>
      <c r="AA86" s="144"/>
      <c r="AB86" s="220">
        <v>0</v>
      </c>
      <c r="AC86" s="220">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F11" zoomScale="85" zoomScaleSheetLayoutView="85" workbookViewId="0">
      <selection activeCell="AK23" sqref="AK23:AK24"/>
    </sheetView>
  </sheetViews>
  <sheetFormatPr defaultColWidth="9.140625" defaultRowHeight="15" x14ac:dyDescent="0.25"/>
  <cols>
    <col min="1" max="1" width="11.5703125" style="19" customWidth="1"/>
    <col min="2" max="2" width="16.7109375" style="19" customWidth="1"/>
    <col min="3" max="3" width="17.2851562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4.28515625" style="19" customWidth="1"/>
    <col min="33" max="33" width="14.7109375" style="19" customWidth="1"/>
    <col min="34" max="35" width="14.5703125" style="19" customWidth="1"/>
    <col min="36" max="36" width="13.85546875" style="19" customWidth="1"/>
    <col min="37" max="37" width="13.5703125" style="19" customWidth="1"/>
    <col min="38" max="38" width="17.140625" style="19" customWidth="1"/>
    <col min="39" max="39" width="19.28515625" style="19" customWidth="1"/>
    <col min="40" max="40" width="13.85546875" style="19" customWidth="1"/>
    <col min="41" max="41" width="14.2851562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59.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'6.2. Паспорт фин осв ввод'!A4:Y4</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
        <v>461</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7" t="str">
        <f>'1. паспорт местоположение'!A12:C12</f>
        <v>L_TP3300.PS.0119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Реконструкция ПС 21Т Метелево 6/10 кВ в части замены силового трансформатора с 4 МВА на 6,3 МВА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37" t="s">
        <v>417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7" customHeight="1" x14ac:dyDescent="0.25">
      <c r="A22" s="422" t="s">
        <v>51</v>
      </c>
      <c r="B22" s="439" t="s">
        <v>23</v>
      </c>
      <c r="C22" s="422" t="s">
        <v>50</v>
      </c>
      <c r="D22" s="422" t="s">
        <v>49</v>
      </c>
      <c r="E22" s="442" t="s">
        <v>428</v>
      </c>
      <c r="F22" s="443"/>
      <c r="G22" s="443"/>
      <c r="H22" s="443"/>
      <c r="I22" s="443"/>
      <c r="J22" s="443"/>
      <c r="K22" s="443"/>
      <c r="L22" s="444"/>
      <c r="M22" s="422" t="s">
        <v>48</v>
      </c>
      <c r="N22" s="422" t="s">
        <v>47</v>
      </c>
      <c r="O22" s="422" t="s">
        <v>46</v>
      </c>
      <c r="P22" s="421" t="s">
        <v>234</v>
      </c>
      <c r="Q22" s="421" t="s">
        <v>45</v>
      </c>
      <c r="R22" s="421" t="s">
        <v>44</v>
      </c>
      <c r="S22" s="421" t="s">
        <v>43</v>
      </c>
      <c r="T22" s="421"/>
      <c r="U22" s="436" t="s">
        <v>42</v>
      </c>
      <c r="V22" s="436" t="s">
        <v>41</v>
      </c>
      <c r="W22" s="421" t="s">
        <v>40</v>
      </c>
      <c r="X22" s="421" t="s">
        <v>39</v>
      </c>
      <c r="Y22" s="421" t="s">
        <v>38</v>
      </c>
      <c r="Z22" s="445"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4" t="s">
        <v>24</v>
      </c>
    </row>
    <row r="23" spans="1:49" s="22" customFormat="1" ht="64.5" customHeight="1" x14ac:dyDescent="0.25">
      <c r="A23" s="438"/>
      <c r="B23" s="440"/>
      <c r="C23" s="438"/>
      <c r="D23" s="438"/>
      <c r="E23" s="428" t="s">
        <v>22</v>
      </c>
      <c r="F23" s="430" t="s">
        <v>130</v>
      </c>
      <c r="G23" s="430" t="s">
        <v>129</v>
      </c>
      <c r="H23" s="430" t="s">
        <v>128</v>
      </c>
      <c r="I23" s="432" t="s">
        <v>340</v>
      </c>
      <c r="J23" s="432" t="s">
        <v>341</v>
      </c>
      <c r="K23" s="432" t="s">
        <v>342</v>
      </c>
      <c r="L23" s="430" t="s">
        <v>79</v>
      </c>
      <c r="M23" s="438"/>
      <c r="N23" s="438"/>
      <c r="O23" s="438"/>
      <c r="P23" s="421"/>
      <c r="Q23" s="421"/>
      <c r="R23" s="421"/>
      <c r="S23" s="434" t="s">
        <v>1</v>
      </c>
      <c r="T23" s="434" t="s">
        <v>10</v>
      </c>
      <c r="U23" s="436"/>
      <c r="V23" s="436"/>
      <c r="W23" s="421"/>
      <c r="X23" s="421"/>
      <c r="Y23" s="421"/>
      <c r="Z23" s="421"/>
      <c r="AA23" s="421"/>
      <c r="AB23" s="421"/>
      <c r="AC23" s="421"/>
      <c r="AD23" s="421"/>
      <c r="AE23" s="421"/>
      <c r="AF23" s="421" t="s">
        <v>21</v>
      </c>
      <c r="AG23" s="421"/>
      <c r="AH23" s="421" t="s">
        <v>20</v>
      </c>
      <c r="AI23" s="421"/>
      <c r="AJ23" s="422" t="s">
        <v>19</v>
      </c>
      <c r="AK23" s="422" t="s">
        <v>18</v>
      </c>
      <c r="AL23" s="422" t="s">
        <v>17</v>
      </c>
      <c r="AM23" s="422" t="s">
        <v>16</v>
      </c>
      <c r="AN23" s="422" t="s">
        <v>15</v>
      </c>
      <c r="AO23" s="422" t="s">
        <v>14</v>
      </c>
      <c r="AP23" s="422" t="s">
        <v>13</v>
      </c>
      <c r="AQ23" s="426" t="s">
        <v>10</v>
      </c>
      <c r="AR23" s="421"/>
      <c r="AS23" s="421"/>
      <c r="AT23" s="421"/>
      <c r="AU23" s="421"/>
      <c r="AV23" s="425"/>
    </row>
    <row r="24" spans="1:49" s="22"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40" t="s">
        <v>12</v>
      </c>
      <c r="AG24" s="140" t="s">
        <v>11</v>
      </c>
      <c r="AH24" s="100" t="s">
        <v>1</v>
      </c>
      <c r="AI24" s="100" t="s">
        <v>10</v>
      </c>
      <c r="AJ24" s="423"/>
      <c r="AK24" s="423"/>
      <c r="AL24" s="423"/>
      <c r="AM24" s="423"/>
      <c r="AN24" s="423"/>
      <c r="AO24" s="423"/>
      <c r="AP24" s="423"/>
      <c r="AQ24" s="427"/>
      <c r="AR24" s="421"/>
      <c r="AS24" s="421"/>
      <c r="AT24" s="421"/>
      <c r="AU24" s="421"/>
      <c r="AV24" s="425"/>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1" customFormat="1" ht="76.5" x14ac:dyDescent="0.2">
      <c r="A26" s="250">
        <v>1</v>
      </c>
      <c r="B26" s="258" t="s">
        <v>574</v>
      </c>
      <c r="C26" s="251" t="s">
        <v>558</v>
      </c>
      <c r="D26" s="258" t="s">
        <v>559</v>
      </c>
      <c r="E26" s="133" t="s">
        <v>560</v>
      </c>
      <c r="F26" s="131" t="s">
        <v>561</v>
      </c>
      <c r="G26" s="131" t="s">
        <v>561</v>
      </c>
      <c r="H26" s="133" t="s">
        <v>560</v>
      </c>
      <c r="I26" s="131" t="s">
        <v>561</v>
      </c>
      <c r="J26" s="131" t="s">
        <v>561</v>
      </c>
      <c r="K26" s="131" t="s">
        <v>561</v>
      </c>
      <c r="L26" s="133" t="s">
        <v>560</v>
      </c>
      <c r="M26" s="258" t="s">
        <v>562</v>
      </c>
      <c r="N26" s="251" t="s">
        <v>573</v>
      </c>
      <c r="O26" s="258" t="s">
        <v>557</v>
      </c>
      <c r="P26" s="252" t="s">
        <v>563</v>
      </c>
      <c r="Q26" s="253" t="s">
        <v>564</v>
      </c>
      <c r="R26" s="252" t="s">
        <v>565</v>
      </c>
      <c r="S26" s="252" t="s">
        <v>566</v>
      </c>
      <c r="T26" s="252" t="s">
        <v>566</v>
      </c>
      <c r="U26" s="254">
        <v>3</v>
      </c>
      <c r="V26" s="254">
        <v>3</v>
      </c>
      <c r="W26" s="252" t="s">
        <v>567</v>
      </c>
      <c r="X26" s="259">
        <v>1953</v>
      </c>
      <c r="Y26" s="252" t="s">
        <v>568</v>
      </c>
      <c r="Z26" s="252" t="s">
        <v>569</v>
      </c>
      <c r="AA26" s="252" t="s">
        <v>303</v>
      </c>
      <c r="AB26" s="259">
        <v>1953</v>
      </c>
      <c r="AC26" s="252" t="s">
        <v>567</v>
      </c>
      <c r="AD26" s="255">
        <v>2345</v>
      </c>
      <c r="AE26" s="255">
        <v>2345</v>
      </c>
      <c r="AF26" s="252" t="s">
        <v>570</v>
      </c>
      <c r="AG26" s="252" t="s">
        <v>570</v>
      </c>
      <c r="AH26" s="252" t="s">
        <v>570</v>
      </c>
      <c r="AI26" s="252" t="s">
        <v>570</v>
      </c>
      <c r="AJ26" s="252" t="s">
        <v>570</v>
      </c>
      <c r="AK26" s="252" t="s">
        <v>570</v>
      </c>
      <c r="AL26" s="252" t="s">
        <v>571</v>
      </c>
      <c r="AM26" s="252" t="s">
        <v>571</v>
      </c>
      <c r="AN26" s="252" t="s">
        <v>571</v>
      </c>
      <c r="AO26" s="252" t="s">
        <v>571</v>
      </c>
      <c r="AP26" s="252" t="s">
        <v>568</v>
      </c>
      <c r="AQ26" s="455">
        <v>45377</v>
      </c>
      <c r="AR26" s="252" t="s">
        <v>563</v>
      </c>
      <c r="AS26" s="256">
        <v>45380</v>
      </c>
      <c r="AT26" s="256">
        <v>45565</v>
      </c>
      <c r="AU26" s="257"/>
      <c r="AV26" s="251" t="s">
        <v>572</v>
      </c>
      <c r="AW26" s="260"/>
    </row>
    <row r="27" spans="1:49" s="261" customFormat="1" ht="12.75" x14ac:dyDescent="0.2">
      <c r="A27" s="262"/>
      <c r="B27" s="131"/>
      <c r="C27" s="133"/>
      <c r="D27" s="263"/>
      <c r="E27" s="262"/>
      <c r="F27" s="262"/>
      <c r="G27" s="262"/>
      <c r="H27" s="262"/>
      <c r="I27" s="262"/>
      <c r="J27" s="262"/>
      <c r="K27" s="262"/>
      <c r="L27" s="262"/>
      <c r="M27" s="264"/>
      <c r="N27" s="265"/>
      <c r="O27" s="131"/>
      <c r="P27" s="266"/>
      <c r="Q27" s="265"/>
      <c r="R27" s="266"/>
      <c r="S27" s="264"/>
      <c r="T27" s="264"/>
      <c r="U27" s="262"/>
      <c r="V27" s="262"/>
      <c r="W27" s="131" t="s">
        <v>575</v>
      </c>
      <c r="X27" s="132">
        <v>3958</v>
      </c>
      <c r="Y27" s="264"/>
      <c r="Z27" s="267"/>
      <c r="AA27" s="132"/>
      <c r="AB27" s="268"/>
      <c r="AC27" s="269"/>
      <c r="AD27" s="268"/>
      <c r="AE27" s="268"/>
      <c r="AF27" s="262"/>
      <c r="AG27" s="270"/>
      <c r="AH27" s="267"/>
      <c r="AI27" s="267"/>
      <c r="AJ27" s="267"/>
      <c r="AK27" s="267"/>
      <c r="AL27" s="264"/>
      <c r="AM27" s="264"/>
      <c r="AN27" s="267"/>
      <c r="AO27" s="264"/>
      <c r="AP27" s="267"/>
      <c r="AQ27" s="267"/>
      <c r="AR27" s="267"/>
      <c r="AS27" s="267"/>
      <c r="AT27" s="267"/>
      <c r="AU27" s="264"/>
      <c r="AV27" s="264"/>
    </row>
    <row r="28" spans="1:49" s="261" customFormat="1" ht="12.75" x14ac:dyDescent="0.2">
      <c r="A28" s="263"/>
      <c r="B28" s="263"/>
      <c r="C28" s="263"/>
      <c r="D28" s="263"/>
      <c r="E28" s="263"/>
      <c r="F28" s="263"/>
      <c r="G28" s="263"/>
      <c r="H28" s="263"/>
      <c r="I28" s="263"/>
      <c r="J28" s="263"/>
      <c r="K28" s="263"/>
      <c r="L28" s="263"/>
      <c r="M28" s="263"/>
      <c r="N28" s="263"/>
      <c r="O28" s="263"/>
      <c r="P28" s="263"/>
      <c r="Q28" s="263"/>
      <c r="R28" s="263"/>
      <c r="S28" s="263"/>
      <c r="T28" s="263"/>
      <c r="U28" s="263"/>
      <c r="V28" s="263"/>
      <c r="W28" s="131" t="s">
        <v>576</v>
      </c>
      <c r="X28" s="132">
        <v>2467</v>
      </c>
      <c r="Y28" s="263"/>
      <c r="Z28" s="263"/>
      <c r="AA28" s="132"/>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topLeftCell="A25" zoomScale="90" zoomScaleNormal="85" zoomScaleSheetLayoutView="90" workbookViewId="0">
      <selection activeCell="A33" sqref="A33"/>
    </sheetView>
  </sheetViews>
  <sheetFormatPr defaultColWidth="9.140625" defaultRowHeight="15" x14ac:dyDescent="0.25"/>
  <cols>
    <col min="1" max="2" width="66.140625" style="223" customWidth="1"/>
    <col min="3" max="16384" width="9.140625" style="223"/>
  </cols>
  <sheetData>
    <row r="1" spans="1:2" ht="18.75" x14ac:dyDescent="0.25">
      <c r="A1" s="98"/>
      <c r="B1" s="222" t="s">
        <v>68</v>
      </c>
    </row>
    <row r="2" spans="1:2" ht="18.75" x14ac:dyDescent="0.3">
      <c r="A2" s="98"/>
      <c r="B2" s="224" t="s">
        <v>9</v>
      </c>
    </row>
    <row r="3" spans="1:2" ht="18.75" x14ac:dyDescent="0.3">
      <c r="A3" s="98"/>
      <c r="B3" s="224" t="s">
        <v>434</v>
      </c>
    </row>
    <row r="4" spans="1:2" ht="15.75" x14ac:dyDescent="0.25">
      <c r="A4" s="98"/>
      <c r="B4" s="43"/>
    </row>
    <row r="5" spans="1:2" ht="18.75" x14ac:dyDescent="0.3">
      <c r="A5" s="452" t="str">
        <f>'1. паспорт местоположение'!A5:C5</f>
        <v>Год раскрытия информации: 2026 год</v>
      </c>
      <c r="B5" s="452"/>
    </row>
    <row r="6" spans="1:2" ht="18.75" x14ac:dyDescent="0.3">
      <c r="A6" s="208"/>
      <c r="B6" s="208"/>
    </row>
    <row r="7" spans="1:2" ht="18.75" x14ac:dyDescent="0.25">
      <c r="A7" s="453" t="s">
        <v>8</v>
      </c>
      <c r="B7" s="453"/>
    </row>
    <row r="8" spans="1:2" ht="18.75" x14ac:dyDescent="0.25">
      <c r="A8" s="225"/>
      <c r="B8" s="225"/>
    </row>
    <row r="9" spans="1:2" ht="18.75" x14ac:dyDescent="0.25">
      <c r="A9" s="454" t="s">
        <v>461</v>
      </c>
      <c r="B9" s="454"/>
    </row>
    <row r="10" spans="1:2" ht="15.75" x14ac:dyDescent="0.25">
      <c r="A10" s="450" t="s">
        <v>7</v>
      </c>
      <c r="B10" s="450"/>
    </row>
    <row r="11" spans="1:2" ht="18.75" x14ac:dyDescent="0.25">
      <c r="A11" s="225"/>
      <c r="B11" s="225"/>
    </row>
    <row r="12" spans="1:2" ht="18.75" x14ac:dyDescent="0.25">
      <c r="A12" s="449" t="str">
        <f>'1. паспорт местоположение'!A12:C12</f>
        <v>L_TP3300.PS.0119</v>
      </c>
      <c r="B12" s="449"/>
    </row>
    <row r="13" spans="1:2" ht="15.75" x14ac:dyDescent="0.25">
      <c r="A13" s="450" t="s">
        <v>6</v>
      </c>
      <c r="B13" s="450"/>
    </row>
    <row r="14" spans="1:2" ht="18.75" x14ac:dyDescent="0.25">
      <c r="A14" s="11"/>
      <c r="B14" s="11"/>
    </row>
    <row r="15" spans="1:2" ht="51.75" customHeight="1" x14ac:dyDescent="0.25">
      <c r="A15" s="449" t="str">
        <f>'1. паспорт местоположение'!A15:C15</f>
        <v>Реконструкция ПС 21Т Метелево 6/10 кВ в части замены силового трансформатора с 4 МВА на 6,3 МВА</v>
      </c>
      <c r="B15" s="449"/>
    </row>
    <row r="16" spans="1:2" ht="15.75" x14ac:dyDescent="0.25">
      <c r="A16" s="450" t="s">
        <v>5</v>
      </c>
      <c r="B16" s="450"/>
    </row>
    <row r="17" spans="1:2" ht="15.75" x14ac:dyDescent="0.25">
      <c r="A17" s="98"/>
      <c r="B17" s="99"/>
    </row>
    <row r="18" spans="1:2" ht="15" customHeight="1" x14ac:dyDescent="0.25">
      <c r="A18" s="451" t="s">
        <v>418</v>
      </c>
      <c r="B18" s="451"/>
    </row>
    <row r="19" spans="1:2" ht="15" customHeight="1" x14ac:dyDescent="0.25">
      <c r="A19" s="207"/>
      <c r="B19" s="207"/>
    </row>
    <row r="20" spans="1:2" ht="15.75" thickBot="1" x14ac:dyDescent="0.3"/>
    <row r="21" spans="1:2" ht="55.5" customHeight="1" x14ac:dyDescent="0.25">
      <c r="A21" s="135" t="s">
        <v>441</v>
      </c>
      <c r="B21" s="226" t="str">
        <f>A15</f>
        <v>Реконструкция ПС 21Т Метелево 6/10 кВ в части замены силового трансформатора с 4 МВА на 6,3 МВА</v>
      </c>
    </row>
    <row r="22" spans="1:2" x14ac:dyDescent="0.25">
      <c r="A22" s="136" t="s">
        <v>310</v>
      </c>
      <c r="B22" s="227" t="str">
        <f>'1. паспорт местоположение'!C27</f>
        <v>г. Тюмень</v>
      </c>
    </row>
    <row r="23" spans="1:2" x14ac:dyDescent="0.25">
      <c r="A23" s="136" t="s">
        <v>292</v>
      </c>
      <c r="B23" s="228" t="s">
        <v>539</v>
      </c>
    </row>
    <row r="24" spans="1:2" x14ac:dyDescent="0.25">
      <c r="A24" s="136" t="s">
        <v>311</v>
      </c>
      <c r="B24" s="229" t="s">
        <v>543</v>
      </c>
    </row>
    <row r="25" spans="1:2" x14ac:dyDescent="0.25">
      <c r="A25" s="137" t="s">
        <v>312</v>
      </c>
      <c r="B25" s="227">
        <v>2027</v>
      </c>
    </row>
    <row r="26" spans="1:2" x14ac:dyDescent="0.25">
      <c r="A26" s="137" t="s">
        <v>313</v>
      </c>
      <c r="B26" s="229" t="s">
        <v>531</v>
      </c>
    </row>
    <row r="27" spans="1:2" ht="28.5" x14ac:dyDescent="0.25">
      <c r="A27" s="138" t="s">
        <v>541</v>
      </c>
      <c r="B27" s="230">
        <v>8.3640199249524727</v>
      </c>
    </row>
    <row r="28" spans="1:2" x14ac:dyDescent="0.25">
      <c r="A28" s="134" t="s">
        <v>314</v>
      </c>
      <c r="B28" s="229" t="s">
        <v>542</v>
      </c>
    </row>
    <row r="29" spans="1:2" ht="28.5" x14ac:dyDescent="0.25">
      <c r="A29" s="138" t="s">
        <v>315</v>
      </c>
      <c r="B29" s="230">
        <v>2.3450000000000002</v>
      </c>
    </row>
    <row r="30" spans="1:2" ht="28.5" x14ac:dyDescent="0.25">
      <c r="A30" s="231" t="s">
        <v>316</v>
      </c>
      <c r="B30" s="232">
        <v>2.3450000000000002</v>
      </c>
    </row>
    <row r="31" spans="1:2" x14ac:dyDescent="0.25">
      <c r="A31" s="134" t="s">
        <v>317</v>
      </c>
      <c r="B31" s="229"/>
    </row>
    <row r="32" spans="1:2" ht="29.25" thickBot="1" x14ac:dyDescent="0.3">
      <c r="A32" s="233" t="s">
        <v>442</v>
      </c>
      <c r="B32" s="234">
        <v>2.3450000000000002</v>
      </c>
    </row>
    <row r="33" spans="1:2" ht="30" x14ac:dyDescent="0.25">
      <c r="A33" s="272" t="s">
        <v>582</v>
      </c>
      <c r="B33" s="273">
        <v>2.3450000000000002</v>
      </c>
    </row>
    <row r="34" spans="1:2" x14ac:dyDescent="0.25">
      <c r="A34" s="142" t="s">
        <v>318</v>
      </c>
      <c r="B34" s="143">
        <v>29.5</v>
      </c>
    </row>
    <row r="35" spans="1:2" x14ac:dyDescent="0.25">
      <c r="A35" s="142" t="s">
        <v>319</v>
      </c>
      <c r="B35" s="274">
        <v>0</v>
      </c>
    </row>
    <row r="36" spans="1:2" x14ac:dyDescent="0.25">
      <c r="A36" s="142" t="s">
        <v>320</v>
      </c>
      <c r="B36" s="274">
        <v>0</v>
      </c>
    </row>
    <row r="37" spans="1:2" ht="29.25" thickBot="1" x14ac:dyDescent="0.3">
      <c r="A37" s="233" t="s">
        <v>443</v>
      </c>
      <c r="B37" s="234">
        <v>0</v>
      </c>
    </row>
    <row r="38" spans="1:2" x14ac:dyDescent="0.25">
      <c r="A38" s="142" t="s">
        <v>444</v>
      </c>
      <c r="B38" s="143" t="s">
        <v>439</v>
      </c>
    </row>
    <row r="39" spans="1:2" x14ac:dyDescent="0.25">
      <c r="A39" s="142" t="s">
        <v>318</v>
      </c>
      <c r="B39" s="143" t="s">
        <v>439</v>
      </c>
    </row>
    <row r="40" spans="1:2" x14ac:dyDescent="0.25">
      <c r="A40" s="142" t="s">
        <v>319</v>
      </c>
      <c r="B40" s="143" t="s">
        <v>439</v>
      </c>
    </row>
    <row r="41" spans="1:2" x14ac:dyDescent="0.25">
      <c r="A41" s="142" t="s">
        <v>320</v>
      </c>
      <c r="B41" s="143" t="s">
        <v>439</v>
      </c>
    </row>
    <row r="42" spans="1:2" ht="29.25" thickBot="1" x14ac:dyDescent="0.3">
      <c r="A42" s="233" t="s">
        <v>445</v>
      </c>
      <c r="B42" s="234">
        <v>0</v>
      </c>
    </row>
    <row r="43" spans="1:2" x14ac:dyDescent="0.25">
      <c r="A43" s="142" t="s">
        <v>444</v>
      </c>
      <c r="B43" s="143" t="s">
        <v>439</v>
      </c>
    </row>
    <row r="44" spans="1:2" x14ac:dyDescent="0.25">
      <c r="A44" s="142" t="s">
        <v>318</v>
      </c>
      <c r="B44" s="143" t="s">
        <v>439</v>
      </c>
    </row>
    <row r="45" spans="1:2" x14ac:dyDescent="0.25">
      <c r="A45" s="142" t="s">
        <v>319</v>
      </c>
      <c r="B45" s="143" t="s">
        <v>439</v>
      </c>
    </row>
    <row r="46" spans="1:2" x14ac:dyDescent="0.25">
      <c r="A46" s="142" t="s">
        <v>320</v>
      </c>
      <c r="B46" s="143" t="s">
        <v>439</v>
      </c>
    </row>
    <row r="47" spans="1:2" ht="29.25" thickBot="1" x14ac:dyDescent="0.3">
      <c r="A47" s="233" t="s">
        <v>321</v>
      </c>
      <c r="B47" s="235" t="s">
        <v>439</v>
      </c>
    </row>
    <row r="48" spans="1:2" x14ac:dyDescent="0.25">
      <c r="A48" s="142" t="s">
        <v>317</v>
      </c>
      <c r="B48" s="143" t="s">
        <v>439</v>
      </c>
    </row>
    <row r="49" spans="1:2" x14ac:dyDescent="0.25">
      <c r="A49" s="142" t="s">
        <v>446</v>
      </c>
      <c r="B49" s="143" t="s">
        <v>439</v>
      </c>
    </row>
    <row r="50" spans="1:2" x14ac:dyDescent="0.25">
      <c r="A50" s="142" t="s">
        <v>447</v>
      </c>
      <c r="B50" s="143" t="s">
        <v>439</v>
      </c>
    </row>
    <row r="51" spans="1:2" x14ac:dyDescent="0.25">
      <c r="A51" s="142" t="s">
        <v>448</v>
      </c>
      <c r="B51" s="143" t="s">
        <v>439</v>
      </c>
    </row>
    <row r="52" spans="1:2" ht="15.75" thickBot="1" x14ac:dyDescent="0.3">
      <c r="A52" s="233" t="s">
        <v>322</v>
      </c>
      <c r="B52" s="235">
        <v>0</v>
      </c>
    </row>
    <row r="53" spans="1:2" ht="15.75" thickBot="1" x14ac:dyDescent="0.3">
      <c r="A53" s="233" t="s">
        <v>323</v>
      </c>
      <c r="B53" s="234">
        <v>0</v>
      </c>
    </row>
    <row r="54" spans="1:2" ht="15.75" thickBot="1" x14ac:dyDescent="0.3">
      <c r="A54" s="233" t="s">
        <v>324</v>
      </c>
      <c r="B54" s="235">
        <v>0</v>
      </c>
    </row>
    <row r="55" spans="1:2" ht="15.75" thickBot="1" x14ac:dyDescent="0.3">
      <c r="A55" s="233" t="s">
        <v>325</v>
      </c>
      <c r="B55" s="234">
        <v>0</v>
      </c>
    </row>
    <row r="56" spans="1:2" ht="15.75" thickBot="1" x14ac:dyDescent="0.3">
      <c r="A56" s="233" t="s">
        <v>326</v>
      </c>
      <c r="B56" s="235" t="s">
        <v>439</v>
      </c>
    </row>
    <row r="57" spans="1:2" x14ac:dyDescent="0.25">
      <c r="A57" s="142" t="s">
        <v>327</v>
      </c>
      <c r="B57" s="143" t="s">
        <v>540</v>
      </c>
    </row>
    <row r="58" spans="1:2" x14ac:dyDescent="0.25">
      <c r="A58" s="142" t="s">
        <v>328</v>
      </c>
      <c r="B58" s="143" t="s">
        <v>583</v>
      </c>
    </row>
    <row r="59" spans="1:2" x14ac:dyDescent="0.25">
      <c r="A59" s="142" t="s">
        <v>329</v>
      </c>
      <c r="B59" s="143" t="s">
        <v>439</v>
      </c>
    </row>
    <row r="60" spans="1:2" x14ac:dyDescent="0.25">
      <c r="A60" s="142" t="s">
        <v>532</v>
      </c>
      <c r="B60" s="143" t="s">
        <v>439</v>
      </c>
    </row>
    <row r="61" spans="1:2" x14ac:dyDescent="0.25">
      <c r="A61" s="142" t="s">
        <v>330</v>
      </c>
      <c r="B61" s="143" t="s">
        <v>439</v>
      </c>
    </row>
    <row r="62" spans="1:2" ht="29.25" thickBot="1" x14ac:dyDescent="0.3">
      <c r="A62" s="233" t="s">
        <v>331</v>
      </c>
      <c r="B62" s="236" t="s">
        <v>435</v>
      </c>
    </row>
    <row r="63" spans="1:2" ht="29.25" thickBot="1" x14ac:dyDescent="0.3">
      <c r="A63" s="233" t="s">
        <v>332</v>
      </c>
      <c r="B63" s="237" t="s">
        <v>577</v>
      </c>
    </row>
    <row r="64" spans="1:2" x14ac:dyDescent="0.25">
      <c r="A64" s="142" t="s">
        <v>317</v>
      </c>
      <c r="B64" s="238" t="s">
        <v>303</v>
      </c>
    </row>
    <row r="65" spans="1:2" x14ac:dyDescent="0.25">
      <c r="A65" s="142" t="s">
        <v>449</v>
      </c>
      <c r="B65" s="239" t="s">
        <v>303</v>
      </c>
    </row>
    <row r="66" spans="1:2" x14ac:dyDescent="0.25">
      <c r="A66" s="142" t="s">
        <v>450</v>
      </c>
      <c r="B66" s="239" t="s">
        <v>303</v>
      </c>
    </row>
    <row r="67" spans="1:2" ht="15.75" thickBot="1" x14ac:dyDescent="0.3">
      <c r="A67" s="233" t="s">
        <v>333</v>
      </c>
      <c r="B67" s="236" t="s">
        <v>544</v>
      </c>
    </row>
    <row r="68" spans="1:2" ht="15.75" thickBot="1" x14ac:dyDescent="0.3">
      <c r="A68" s="233" t="s">
        <v>334</v>
      </c>
      <c r="B68" s="237"/>
    </row>
    <row r="69" spans="1:2" x14ac:dyDescent="0.25">
      <c r="A69" s="142" t="s">
        <v>451</v>
      </c>
      <c r="B69" s="240">
        <f>'6.1. Паспорт сетевой график'!H43</f>
        <v>46700</v>
      </c>
    </row>
    <row r="70" spans="1:2" x14ac:dyDescent="0.25">
      <c r="A70" s="142" t="s">
        <v>452</v>
      </c>
      <c r="B70" s="239" t="s">
        <v>303</v>
      </c>
    </row>
    <row r="71" spans="1:2" ht="15.75" thickBot="1" x14ac:dyDescent="0.3">
      <c r="A71" s="142" t="s">
        <v>453</v>
      </c>
      <c r="B71" s="236" t="s">
        <v>303</v>
      </c>
    </row>
    <row r="72" spans="1:2" ht="29.25" thickBot="1" x14ac:dyDescent="0.3">
      <c r="A72" s="233" t="s">
        <v>335</v>
      </c>
      <c r="B72" s="241" t="s">
        <v>545</v>
      </c>
    </row>
    <row r="73" spans="1:2" ht="29.25" thickBot="1" x14ac:dyDescent="0.3">
      <c r="A73" s="233" t="s">
        <v>336</v>
      </c>
      <c r="B73" s="446" t="s">
        <v>578</v>
      </c>
    </row>
    <row r="74" spans="1:2" x14ac:dyDescent="0.25">
      <c r="A74" s="142" t="s">
        <v>454</v>
      </c>
      <c r="B74" s="447"/>
    </row>
    <row r="75" spans="1:2" x14ac:dyDescent="0.25">
      <c r="A75" s="142" t="s">
        <v>455</v>
      </c>
      <c r="B75" s="447"/>
    </row>
    <row r="76" spans="1:2" x14ac:dyDescent="0.25">
      <c r="A76" s="142" t="s">
        <v>456</v>
      </c>
      <c r="B76" s="447"/>
    </row>
    <row r="77" spans="1:2" x14ac:dyDescent="0.25">
      <c r="A77" s="142" t="s">
        <v>457</v>
      </c>
      <c r="B77" s="447"/>
    </row>
    <row r="78" spans="1:2" ht="15.75" thickBot="1" x14ac:dyDescent="0.3">
      <c r="A78" s="142" t="s">
        <v>458</v>
      </c>
      <c r="B78" s="448"/>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2020-02-14T04:19:57Z</cp:lastPrinted>
  <dcterms:created xsi:type="dcterms:W3CDTF">2015-08-16T15:31:05Z</dcterms:created>
  <dcterms:modified xsi:type="dcterms:W3CDTF">2026-04-24T09:41:13Z</dcterms:modified>
</cp:coreProperties>
</file>