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VL.0093\"/>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D39" i="31" l="1"/>
  <c r="C42" i="31" s="1"/>
  <c r="D42" i="31" s="1"/>
  <c r="C47" i="31" s="1"/>
  <c r="D47" i="31" s="1"/>
  <c r="C49" i="31" s="1"/>
  <c r="D49" i="31" s="1"/>
  <c r="C50" i="31" s="1"/>
  <c r="D50" i="31" s="1"/>
  <c r="C53" i="31" s="1"/>
  <c r="C37" i="31"/>
  <c r="D32" i="31" s="1"/>
  <c r="C35" i="31"/>
  <c r="C32" i="31" l="1"/>
  <c r="C30" i="31"/>
  <c r="G42" i="31" l="1"/>
  <c r="B25" i="30" l="1"/>
  <c r="H39" i="31"/>
  <c r="G47" i="31" l="1"/>
  <c r="H47" i="31" s="1"/>
  <c r="G49" i="31" s="1"/>
  <c r="H49" i="31" s="1"/>
  <c r="G35" i="31"/>
  <c r="H32" i="31"/>
  <c r="G32" i="31" s="1"/>
  <c r="G37" i="31"/>
  <c r="G50" i="31" l="1"/>
  <c r="H50" i="31" s="1"/>
  <c r="G53" i="31" s="1"/>
  <c r="G30" i="31"/>
  <c r="A5" i="34" l="1"/>
  <c r="B24" i="34"/>
  <c r="B22" i="34"/>
  <c r="A15" i="34" l="1"/>
  <c r="B21" i="34" s="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B85" i="30" l="1"/>
  <c r="C85" i="30" s="1"/>
  <c r="C89" i="30" s="1"/>
  <c r="C92" i="30" s="1"/>
  <c r="B89" i="30" l="1"/>
  <c r="D85" i="30"/>
  <c r="C94" i="30"/>
  <c r="C90" i="30"/>
  <c r="B94" i="30"/>
  <c r="B90" i="30"/>
  <c r="B95" i="30" s="1"/>
  <c r="B92" i="30"/>
  <c r="D89" i="30" l="1"/>
  <c r="E85" i="30"/>
  <c r="F85" i="30"/>
  <c r="F89" i="30" s="1"/>
  <c r="F92" i="30" s="1"/>
  <c r="C93" i="30"/>
  <c r="B93" i="30"/>
  <c r="B96" i="30" s="1"/>
  <c r="C95" i="30"/>
  <c r="G85" i="30" l="1"/>
  <c r="H85" i="30" s="1"/>
  <c r="H89" i="30" s="1"/>
  <c r="H92" i="30" s="1"/>
  <c r="E89" i="30"/>
  <c r="E92" i="30" s="1"/>
  <c r="D92" i="30"/>
  <c r="D94" i="30"/>
  <c r="D90" i="30"/>
  <c r="D95" i="30" s="1"/>
  <c r="C96" i="30"/>
  <c r="F90" i="30" l="1"/>
  <c r="E94" i="30"/>
  <c r="F93" i="30"/>
  <c r="E93" i="30"/>
  <c r="D93" i="30"/>
  <c r="D96" i="30" s="1"/>
  <c r="G89" i="30"/>
  <c r="E90" i="30"/>
  <c r="E95" i="30" s="1"/>
  <c r="F94" i="30"/>
  <c r="I85" i="30"/>
  <c r="J85" i="30" s="1"/>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K92" i="30" l="1"/>
  <c r="K93" i="30" s="1"/>
  <c r="K96" i="30" s="1"/>
  <c r="K90" i="30"/>
  <c r="K95" i="30" s="1"/>
  <c r="L89" i="30"/>
  <c r="L92" i="30" s="1"/>
  <c r="M85" i="30"/>
  <c r="H96" i="30"/>
  <c r="I93" i="30"/>
  <c r="I96" i="30" s="1"/>
  <c r="L94" i="30"/>
  <c r="K94" i="30"/>
  <c r="L93" i="30" l="1"/>
  <c r="L96" i="30" s="1"/>
  <c r="M89" i="30"/>
  <c r="N85" i="30"/>
  <c r="J96" i="30"/>
  <c r="L90" i="30"/>
  <c r="L95" i="30" s="1"/>
  <c r="M92" i="30" l="1"/>
  <c r="M90" i="30"/>
  <c r="M95" i="30" s="1"/>
  <c r="M94" i="30"/>
  <c r="N89" i="30"/>
  <c r="O85" i="30"/>
  <c r="O89" i="30" l="1"/>
  <c r="P85" i="30"/>
  <c r="M93" i="30"/>
  <c r="M96" i="30" s="1"/>
  <c r="N92" i="30"/>
  <c r="N90" i="30"/>
  <c r="N95" i="30" s="1"/>
  <c r="N94" i="30"/>
  <c r="N93" i="30" l="1"/>
  <c r="N96" i="30" s="1"/>
  <c r="O92" i="30"/>
  <c r="O93" i="30" s="1"/>
  <c r="O96" i="30" s="1"/>
  <c r="O94" i="30"/>
  <c r="O90" i="30"/>
  <c r="O95"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4" i="30"/>
  <c r="AZ95" i="30" l="1"/>
  <c r="F28" i="30" s="1"/>
  <c r="AZ93" i="30"/>
  <c r="F30" i="30" l="1"/>
  <c r="F31" i="30" s="1"/>
  <c r="AZ96" i="30"/>
  <c r="F29" i="30" s="1"/>
</calcChain>
</file>

<file path=xl/sharedStrings.xml><?xml version="1.0" encoding="utf-8"?>
<sst xmlns="http://schemas.openxmlformats.org/spreadsheetml/2006/main" count="1159" uniqueCount="604">
  <si>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</si>
  <si>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</si>
  <si>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</si>
  <si>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</si>
  <si>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</si>
  <si>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</si>
  <si>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</si>
  <si>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</si>
  <si>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</si>
  <si>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</si>
  <si>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</si>
  <si>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</si>
  <si>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</si>
  <si>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</si>
  <si>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</si>
  <si>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</si>
  <si>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</si>
  <si>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</si>
  <si>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</si>
  <si>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</si>
  <si>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</si>
  <si>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</si>
  <si>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</si>
  <si>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</si>
  <si>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</si>
  <si>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</si>
  <si>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</si>
  <si>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</si>
  <si>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</si>
  <si>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</si>
  <si>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</si>
  <si>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</si>
  <si>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</si>
  <si>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</si>
  <si>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</si>
  <si>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</si>
  <si>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</si>
  <si>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</si>
  <si>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</si>
  <si>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</si>
  <si>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</si>
  <si>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</si>
  <si>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</si>
  <si>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</si>
  <si>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</si>
  <si>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</si>
  <si>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</si>
  <si>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</si>
  <si>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</si>
  <si>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</si>
  <si>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</si>
  <si>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</si>
  <si>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</si>
  <si>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</si>
  <si>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</si>
  <si>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</si>
  <si>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</si>
  <si>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</si>
  <si>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</si>
  <si>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</si>
  <si>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</si>
  <si>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</si>
  <si>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</si>
  <si>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</si>
  <si>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</si>
  <si>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</si>
  <si>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</si>
  <si>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</si>
  <si>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</si>
  <si>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</si>
  <si>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</si>
  <si>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</si>
  <si>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</si>
  <si>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</si>
  <si>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</si>
  <si>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</si>
  <si>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</si>
  <si>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</si>
  <si>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</si>
  <si>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</si>
  <si>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</si>
  <si>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</si>
  <si>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</si>
  <si>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</si>
  <si>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</si>
  <si>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</si>
  <si>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</si>
  <si>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</si>
  <si>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</si>
  <si>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</si>
  <si>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</si>
  <si>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</si>
  <si>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</si>
  <si>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</si>
  <si>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</si>
  <si>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</si>
  <si>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</si>
  <si>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</si>
  <si>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</si>
  <si>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</si>
  <si>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</si>
  <si>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</si>
  <si>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</si>
  <si>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</si>
  <si>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</si>
  <si>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</si>
  <si>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</si>
  <si>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</si>
  <si>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</si>
  <si>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</si>
  <si>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</si>
  <si>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</si>
  <si>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</si>
  <si>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</si>
  <si>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</si>
  <si>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</si>
  <si>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</si>
  <si>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</si>
  <si>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</si>
  <si>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</si>
  <si>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</si>
  <si>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</si>
  <si>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</si>
  <si>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</si>
  <si>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</si>
  <si>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</si>
  <si>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</si>
  <si>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</si>
  <si>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</si>
  <si>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</si>
  <si>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</si>
  <si>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</si>
  <si>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</si>
  <si>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</si>
  <si>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</si>
  <si>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</si>
  <si>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</si>
  <si>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</si>
  <si>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</si>
  <si>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</si>
  <si>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</si>
  <si>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</si>
  <si>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</si>
  <si>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</si>
  <si>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</si>
  <si>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</si>
  <si>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</si>
  <si>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</si>
  <si>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</si>
  <si>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</si>
  <si>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</si>
  <si>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</si>
  <si>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</si>
  <si>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</si>
  <si>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</si>
  <si>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</si>
  <si>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</si>
  <si>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</si>
  <si>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</si>
  <si>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</si>
  <si>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</si>
  <si>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</si>
  <si>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</si>
  <si>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</si>
  <si>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</si>
  <si>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</si>
  <si>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</si>
  <si>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</si>
  <si>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</si>
  <si>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</si>
  <si>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</si>
  <si>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</si>
  <si>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</si>
  <si>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</si>
  <si>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</si>
  <si>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</si>
  <si>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</si>
  <si>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</si>
  <si>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</si>
  <si>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</si>
  <si>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</si>
  <si>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</si>
  <si>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</si>
  <si>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</si>
  <si>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</si>
  <si>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</si>
  <si>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</si>
  <si>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</si>
  <si>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</si>
  <si>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</si>
  <si>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</si>
  <si>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</si>
  <si>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</si>
  <si>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</si>
  <si>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</si>
  <si>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</si>
  <si>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</si>
  <si>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</si>
  <si>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</si>
  <si>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</si>
  <si>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</si>
  <si>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</si>
  <si>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</si>
  <si>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</si>
  <si>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</si>
  <si>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</si>
  <si>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</si>
  <si>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</si>
  <si>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</si>
  <si>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</si>
  <si>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</si>
  <si>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</si>
  <si>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</si>
  <si>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</si>
  <si>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</si>
  <si>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</si>
  <si>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</si>
  <si>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</si>
  <si>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</si>
  <si>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</si>
  <si>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</si>
  <si>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</si>
  <si>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</si>
  <si>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</si>
  <si>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</si>
  <si>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</si>
  <si>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</si>
  <si>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</si>
  <si>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</si>
  <si>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</si>
  <si>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</si>
  <si>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</si>
  <si>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</si>
  <si>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</si>
  <si>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</si>
  <si>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</si>
  <si>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</si>
  <si>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</si>
  <si>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</si>
  <si>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</si>
  <si>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</si>
  <si>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</si>
  <si>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</si>
  <si>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</si>
  <si>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</si>
  <si>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</si>
  <si>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</si>
  <si>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</si>
  <si>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</si>
  <si>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</si>
  <si>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</si>
  <si>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</si>
  <si>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</si>
  <si>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</si>
  <si>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</si>
  <si>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</si>
  <si>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</si>
  <si>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</si>
  <si>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</si>
  <si>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</si>
  <si>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</si>
  <si>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</si>
  <si>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</si>
  <si>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</si>
  <si>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</si>
  <si>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</si>
  <si>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</si>
  <si>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</si>
  <si>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</si>
  <si>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</si>
  <si>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</si>
  <si>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</si>
  <si>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</si>
  <si>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</si>
  <si>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</si>
  <si>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</si>
  <si>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</si>
  <si>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</si>
  <si>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</si>
  <si>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</si>
  <si>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</si>
  <si>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</si>
  <si>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</si>
  <si>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</si>
  <si>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</si>
  <si>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</si>
  <si>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</si>
  <si>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</si>
  <si>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</si>
  <si>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</si>
  <si>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</si>
  <si>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</si>
  <si>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</si>
  <si>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</si>
  <si>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</si>
  <si>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</si>
  <si>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</si>
  <si>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</si>
  <si>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</si>
  <si>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</si>
  <si>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</si>
  <si>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</si>
  <si>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</si>
  <si>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</si>
  <si>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</si>
  <si>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</si>
  <si>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</si>
  <si>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</si>
  <si>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</si>
  <si>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</si>
  <si>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</si>
  <si>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</si>
  <si>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</si>
  <si>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</si>
  <si>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</si>
  <si>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</si>
  <si>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</si>
  <si>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</si>
  <si>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</si>
  <si>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</si>
  <si>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</si>
  <si>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</si>
  <si>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</si>
  <si>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</si>
  <si>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</si>
  <si>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</si>
  <si>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</si>
  <si>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</si>
  <si>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</si>
  <si>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</si>
  <si>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</si>
  <si>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</si>
  <si>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</si>
  <si>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</si>
  <si>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</si>
  <si>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</si>
  <si>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</si>
  <si>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</si>
  <si>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</si>
  <si>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</si>
  <si>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</si>
  <si>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</si>
  <si>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</si>
  <si>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</si>
  <si>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</si>
  <si>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</si>
  <si>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</si>
  <si>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</si>
  <si>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</si>
  <si>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</si>
  <si>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</si>
  <si>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</si>
  <si>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</si>
  <si>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</si>
  <si>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</si>
  <si>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</si>
  <si>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</si>
  <si>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</si>
  <si>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</si>
  <si>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</si>
  <si>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</si>
  <si>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</si>
  <si>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</si>
  <si>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</si>
  <si>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</si>
  <si>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</si>
  <si>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</si>
  <si>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</si>
  <si>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</si>
  <si>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</si>
  <si>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</si>
  <si>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</si>
  <si>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</si>
  <si>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</si>
  <si>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</si>
  <si>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</si>
  <si>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</si>
  <si>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</si>
  <si>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</si>
  <si>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</si>
  <si>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</si>
  <si>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</si>
  <si>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</si>
  <si>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</si>
  <si>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</si>
  <si>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</si>
  <si>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</si>
  <si>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</si>
  <si>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</si>
  <si>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</si>
  <si>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</si>
  <si>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</si>
  <si>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</si>
  <si>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</si>
  <si>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</si>
  <si>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</si>
  <si>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</si>
  <si>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</si>
  <si>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</si>
  <si>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</si>
  <si>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</si>
  <si>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</si>
  <si>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</si>
  <si>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</si>
  <si>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</si>
  <si>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</si>
  <si>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</si>
  <si>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</si>
  <si>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</si>
  <si>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</si>
  <si>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</si>
  <si>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</si>
  <si>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</si>
  <si>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</si>
  <si>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</si>
  <si>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</si>
  <si>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</si>
  <si>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</si>
  <si>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</si>
  <si>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</si>
  <si>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</si>
  <si>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</si>
  <si>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</si>
  <si>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</si>
  <si>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</si>
  <si>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</si>
  <si>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</si>
  <si>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</si>
  <si>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</si>
  <si>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</si>
  <si>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</si>
  <si>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</si>
  <si>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</si>
  <si>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</si>
  <si>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</si>
  <si>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</si>
  <si>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</si>
  <si>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</si>
  <si>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</si>
  <si>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</si>
  <si>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</si>
  <si>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</si>
  <si>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</si>
  <si>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</si>
  <si>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</si>
  <si>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</si>
  <si>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</si>
  <si>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</si>
  <si>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</si>
  <si>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</si>
  <si>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</si>
  <si>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</si>
  <si>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</si>
  <si>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</si>
  <si>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</si>
  <si>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</si>
  <si>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</si>
  <si>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</si>
  <si>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</si>
  <si>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</si>
  <si>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</si>
  <si>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</si>
  <si>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</si>
  <si>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</si>
  <si>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</si>
  <si>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</si>
  <si>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</si>
  <si>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</si>
  <si>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</si>
  <si>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</si>
  <si>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</si>
  <si>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</si>
  <si>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</si>
  <si>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</si>
  <si>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</si>
  <si>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</si>
  <si>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</si>
  <si>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</si>
  <si>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</si>
  <si>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</si>
  <si>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</si>
  <si>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</si>
  <si>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</si>
  <si>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</si>
  <si>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</si>
  <si>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</si>
  <si>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</si>
  <si>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</si>
  <si>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</si>
  <si>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</si>
  <si>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</si>
  <si>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</si>
  <si>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</si>
  <si>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</si>
  <si>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</si>
  <si>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</si>
  <si>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</si>
  <si>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</si>
  <si>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</si>
  <si>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</si>
  <si>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</si>
  <si>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</si>
  <si>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</si>
  <si>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</si>
  <si>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</si>
  <si>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</si>
  <si>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</si>
  <si>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</si>
  <si>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</si>
  <si>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</si>
  <si>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</si>
  <si>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</si>
  <si>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</si>
  <si>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</si>
  <si>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</si>
  <si>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</si>
  <si>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</si>
  <si>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</si>
  <si>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</si>
  <si>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</si>
  <si>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</si>
  <si>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</si>
  <si>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</si>
  <si>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</si>
  <si>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</si>
  <si>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</si>
  <si>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</si>
  <si>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</si>
  <si>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</si>
  <si>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</si>
  <si>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</si>
  <si>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</si>
  <si>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</si>
  <si>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</si>
  <si>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</si>
  <si>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</si>
  <si>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</si>
  <si>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</si>
  <si>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</si>
  <si>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</si>
  <si>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</si>
  <si>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</si>
  <si>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</si>
  <si>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</si>
  <si>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</si>
  <si>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</si>
  <si>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</si>
  <si>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</si>
  <si>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</si>
  <si>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</si>
  <si>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</si>
  <si>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</si>
  <si>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</si>
  <si>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</si>
  <si>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</si>
  <si>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</si>
  <si>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</si>
  <si>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</si>
  <si>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</si>
  <si>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</si>
  <si>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</si>
  <si>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</si>
  <si>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2028</t>
  </si>
  <si>
    <t>нд</t>
  </si>
  <si>
    <t>ВЛ 10 кВЯр от ПС Тарманы</t>
  </si>
  <si>
    <t>ВЛ 10 кВЯр от ПС Тарманы пролет опор №71-№76</t>
  </si>
  <si>
    <t>1985</t>
  </si>
  <si>
    <t>Одноцепная линия</t>
  </si>
  <si>
    <t>50,70</t>
  </si>
  <si>
    <t>ВЛ</t>
  </si>
  <si>
    <t>2024</t>
  </si>
  <si>
    <t>Промежуточные [П]</t>
  </si>
  <si>
    <t>Акт ТО  от 30.05.2023 г.</t>
  </si>
  <si>
    <t>Срок использования продлён на 5 лет</t>
  </si>
  <si>
    <t>Год 2029</t>
  </si>
  <si>
    <t>Год раскрытия информации: 2026 год</t>
  </si>
  <si>
    <t>объем заключенного договора PD01.3000.2024.699 от 05.06.2024 . ООО "ЮграЭнергоСтрой"    в ценах 2024 года с НДС, млн. руб</t>
  </si>
  <si>
    <t xml:space="preserve"> ООО "ЮграЭнергоСтрой"</t>
  </si>
  <si>
    <t xml:space="preserve">Факт 2025 года </t>
  </si>
  <si>
    <t>Год 2030</t>
  </si>
  <si>
    <t xml:space="preserve"> по состоянию на 01.01.2025</t>
  </si>
  <si>
    <t>по состоянию на 01.01.2026</t>
  </si>
  <si>
    <t>2024.0192/2022.0351</t>
  </si>
  <si>
    <t>12.2024</t>
  </si>
  <si>
    <t>0,33</t>
  </si>
  <si>
    <t>СМР</t>
  </si>
  <si>
    <t>Выполнение работ по реконструкции электросетевого комплекса ВЛ-10 кВ ф. Яр от ПС 110/10 кВ "Тарманы" филиала АО РоссетиТюмень Тюменские электрические сети</t>
  </si>
  <si>
    <t>Коммерческие предложения</t>
  </si>
  <si>
    <t>ВЗ</t>
  </si>
  <si>
    <t>ЗЦ ПО ЕП</t>
  </si>
  <si>
    <t>ООО "ЮграЭнергоСтрой"</t>
  </si>
  <si>
    <t>32413438382</t>
  </si>
  <si>
    <t>www.roseltorg.ru</t>
  </si>
  <si>
    <t>25.03.2024</t>
  </si>
  <si>
    <t>28.03.2024</t>
  </si>
  <si>
    <t>13.05.2024</t>
  </si>
  <si>
    <t>16.05.2024</t>
  </si>
  <si>
    <t>п.7.5.3.</t>
  </si>
  <si>
    <t>Закупочная комиссия</t>
  </si>
  <si>
    <t>32413438382/2024.0192-2</t>
  </si>
  <si>
    <t>19.04.2024</t>
  </si>
  <si>
    <t>05.06.2024</t>
  </si>
  <si>
    <t>30.11.2024</t>
  </si>
  <si>
    <t>Вскрытие конвертов переносилось семь раз по причине отсутствия заявок участников. Договор заключен в течение 20календарных дней с момента публикации протокола по подведению итогов в ЕИС.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</si>
</sst>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791430.07466507552</c:v>
                </c:pt>
                <c:pt idx="1">
                  <c:v>690140.3678146241</c:v>
                </c:pt>
                <c:pt idx="2">
                  <c:v>505749.89021469536</c:v>
                </c:pt>
                <c:pt idx="3">
                  <c:v>417271.82006154145</c:v>
                </c:pt>
                <c:pt idx="4">
                  <c:v>360298.22362398979</c:v>
                </c:pt>
                <c:pt idx="5">
                  <c:v>311082.0968703996</c:v>
                </c:pt>
                <c:pt idx="6">
                  <c:v>265719.87187603879</c:v>
                </c:pt>
                <c:pt idx="7">
                  <c:v>229469.05525574408</c:v>
                </c:pt>
                <c:pt idx="8">
                  <c:v>198149.63520516627</c:v>
                </c:pt>
                <c:pt idx="9">
                  <c:v>171093.16344735376</c:v>
                </c:pt>
                <c:pt idx="10">
                  <c:v>224772.79001822887</c:v>
                </c:pt>
                <c:pt idx="11">
                  <c:v>193946.67256294173</c:v>
                </c:pt>
                <c:pt idx="12">
                  <c:v>166362.38379037613</c:v>
                </c:pt>
                <c:pt idx="13">
                  <c:v>143561.14394182095</c:v>
                </c:pt>
                <c:pt idx="14">
                  <c:v>123879.74708921484</c:v>
                </c:pt>
                <c:pt idx="15">
                  <c:v>106892.19532484551</c:v>
                </c:pt>
                <c:pt idx="16">
                  <c:v>92230.509473192156</c:v>
                </c:pt>
                <c:pt idx="17">
                  <c:v>79576.852413266228</c:v>
                </c:pt>
                <c:pt idx="18">
                  <c:v>68320.48395485041</c:v>
                </c:pt>
                <c:pt idx="19">
                  <c:v>58951.671703151202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-1858143.1135032731</c:v>
                </c:pt>
                <c:pt idx="1">
                  <c:v>-1168002.7456886489</c:v>
                </c:pt>
                <c:pt idx="2">
                  <c:v>-662252.85547395353</c:v>
                </c:pt>
                <c:pt idx="3">
                  <c:v>-244981.03541241208</c:v>
                </c:pt>
                <c:pt idx="4">
                  <c:v>115317.18821157771</c:v>
                </c:pt>
                <c:pt idx="5">
                  <c:v>426399.28508197732</c:v>
                </c:pt>
                <c:pt idx="6">
                  <c:v>692119.1569580161</c:v>
                </c:pt>
                <c:pt idx="7">
                  <c:v>921588.21221376024</c:v>
                </c:pt>
                <c:pt idx="8">
                  <c:v>1119737.8474189264</c:v>
                </c:pt>
                <c:pt idx="9">
                  <c:v>1290831.0108662802</c:v>
                </c:pt>
                <c:pt idx="10">
                  <c:v>1515603.800884509</c:v>
                </c:pt>
                <c:pt idx="11">
                  <c:v>1709550.4734474507</c:v>
                </c:pt>
                <c:pt idx="12">
                  <c:v>1875912.8572378268</c:v>
                </c:pt>
                <c:pt idx="13">
                  <c:v>2019474.0011796476</c:v>
                </c:pt>
                <c:pt idx="14">
                  <c:v>2143353.7482688623</c:v>
                </c:pt>
                <c:pt idx="15">
                  <c:v>2250245.9435937079</c:v>
                </c:pt>
                <c:pt idx="16">
                  <c:v>2342476.4530668999</c:v>
                </c:pt>
                <c:pt idx="17">
                  <c:v>2422053.3054801663</c:v>
                </c:pt>
                <c:pt idx="18">
                  <c:v>2490373.7894350169</c:v>
                </c:pt>
                <c:pt idx="19">
                  <c:v>2549325.4611381683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70" zoomScaleSheetLayoutView="70" workbookViewId="0">
      <selection activeCell="C50" sqref="C50"/>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12" t="s">
        <v>575</v>
      </c>
      <c r="B5" s="312"/>
      <c r="C5" s="312"/>
      <c r="D5" s="75"/>
      <c r="E5" s="75"/>
    </row>
    <row r="6" spans="1:17" s="60" customFormat="1" ht="15.75" x14ac:dyDescent="0.2">
      <c r="A6" s="74"/>
    </row>
    <row r="7" spans="1:17" s="60" customFormat="1" ht="18.75" x14ac:dyDescent="0.2">
      <c r="A7" s="316" t="s">
        <v>9</v>
      </c>
      <c r="B7" s="316"/>
      <c r="C7" s="316"/>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17" t="s">
        <v>489</v>
      </c>
      <c r="B9" s="317"/>
      <c r="C9" s="317"/>
      <c r="D9" s="58"/>
      <c r="E9" s="59"/>
      <c r="F9" s="59"/>
      <c r="G9" s="59"/>
      <c r="H9" s="59"/>
      <c r="I9" s="59"/>
      <c r="J9" s="59"/>
      <c r="K9" s="59"/>
      <c r="L9" s="59"/>
      <c r="M9" s="59"/>
      <c r="N9" s="59"/>
      <c r="O9" s="59"/>
      <c r="P9" s="59"/>
      <c r="Q9" s="59"/>
    </row>
    <row r="10" spans="1:17" s="60" customFormat="1" ht="18.75" x14ac:dyDescent="0.2">
      <c r="A10" s="313" t="s">
        <v>8</v>
      </c>
      <c r="B10" s="313"/>
      <c r="C10" s="313"/>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17" t="s">
        <v>449</v>
      </c>
      <c r="B12" s="318"/>
      <c r="C12" s="318"/>
      <c r="D12" s="58"/>
      <c r="E12" s="59"/>
      <c r="F12" s="59"/>
      <c r="G12" s="59"/>
      <c r="H12" s="59"/>
      <c r="I12" s="59"/>
      <c r="J12" s="59"/>
      <c r="K12" s="59"/>
      <c r="L12" s="59"/>
      <c r="M12" s="59"/>
      <c r="N12" s="59"/>
      <c r="O12" s="59"/>
      <c r="P12" s="59"/>
      <c r="Q12" s="59"/>
    </row>
    <row r="13" spans="1:17" s="60" customFormat="1" ht="18.75" x14ac:dyDescent="0.2">
      <c r="A13" s="313" t="s">
        <v>7</v>
      </c>
      <c r="B13" s="313"/>
      <c r="C13" s="313"/>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14" t="s">
        <v>445</v>
      </c>
      <c r="B15" s="319"/>
      <c r="C15" s="319"/>
      <c r="D15" s="58"/>
      <c r="E15" s="58"/>
      <c r="F15" s="58"/>
      <c r="G15" s="58"/>
      <c r="H15" s="58"/>
      <c r="I15" s="58"/>
      <c r="J15" s="58"/>
      <c r="K15" s="58"/>
      <c r="L15" s="58"/>
      <c r="M15" s="58"/>
      <c r="N15" s="58"/>
      <c r="O15" s="58"/>
      <c r="P15" s="58"/>
      <c r="Q15" s="58"/>
    </row>
    <row r="16" spans="1:17" s="79" customFormat="1" ht="15" customHeight="1" x14ac:dyDescent="0.2">
      <c r="A16" s="313" t="s">
        <v>6</v>
      </c>
      <c r="B16" s="313"/>
      <c r="C16" s="313"/>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14" t="s">
        <v>397</v>
      </c>
      <c r="B18" s="315"/>
      <c r="C18" s="315"/>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18.75" x14ac:dyDescent="0.2">
      <c r="A24" s="309"/>
      <c r="B24" s="310"/>
      <c r="C24" s="311"/>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560</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309"/>
      <c r="B39" s="310"/>
      <c r="C39" s="311"/>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309"/>
      <c r="B47" s="310"/>
      <c r="C47" s="311"/>
      <c r="D47" s="91"/>
      <c r="E47" s="91"/>
      <c r="F47" s="91"/>
      <c r="G47" s="91"/>
      <c r="H47" s="91"/>
      <c r="I47" s="91"/>
      <c r="J47" s="91"/>
      <c r="K47" s="91"/>
      <c r="L47" s="91"/>
      <c r="M47" s="91"/>
      <c r="N47" s="91"/>
      <c r="O47" s="91"/>
      <c r="P47" s="91"/>
      <c r="Q47" s="91"/>
    </row>
    <row r="48" spans="1:17" ht="75.75" customHeight="1" x14ac:dyDescent="0.25">
      <c r="A48" s="87" t="s">
        <v>394</v>
      </c>
      <c r="B48" s="90" t="s">
        <v>408</v>
      </c>
      <c r="C48" s="93">
        <v>2.7175913739223287</v>
      </c>
      <c r="D48" s="91"/>
      <c r="E48" s="91"/>
      <c r="F48" s="91"/>
      <c r="G48" s="91"/>
      <c r="H48" s="91"/>
      <c r="I48" s="91"/>
      <c r="J48" s="91"/>
      <c r="K48" s="91"/>
      <c r="L48" s="91"/>
      <c r="M48" s="91"/>
      <c r="N48" s="91"/>
      <c r="O48" s="91"/>
      <c r="P48" s="91"/>
      <c r="Q48" s="91"/>
    </row>
    <row r="49" spans="1:17" ht="71.45" customHeight="1" x14ac:dyDescent="0.25">
      <c r="A49" s="87" t="s">
        <v>365</v>
      </c>
      <c r="B49" s="90" t="s">
        <v>409</v>
      </c>
      <c r="C49" s="93">
        <v>2.2454010069223291</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11" customFormat="1" ht="15.75" x14ac:dyDescent="0.2">
      <c r="A5" s="14"/>
    </row>
    <row r="6" spans="1:28" s="11" customFormat="1" ht="18.75" x14ac:dyDescent="0.2">
      <c r="A6" s="328" t="s">
        <v>9</v>
      </c>
      <c r="B6" s="328"/>
      <c r="C6" s="328"/>
      <c r="D6" s="328"/>
      <c r="E6" s="328"/>
      <c r="F6" s="328"/>
      <c r="G6" s="328"/>
      <c r="H6" s="328"/>
      <c r="I6" s="328"/>
      <c r="J6" s="328"/>
      <c r="K6" s="328"/>
      <c r="L6" s="328"/>
      <c r="M6" s="328"/>
      <c r="N6" s="328"/>
      <c r="O6" s="328"/>
      <c r="P6" s="328"/>
      <c r="Q6" s="328"/>
      <c r="R6" s="328"/>
      <c r="S6" s="328"/>
      <c r="T6" s="46"/>
      <c r="U6" s="46"/>
      <c r="V6" s="46"/>
      <c r="W6" s="46"/>
      <c r="X6" s="46"/>
      <c r="Y6" s="46"/>
      <c r="Z6" s="46"/>
      <c r="AA6" s="46"/>
      <c r="AB6" s="46"/>
    </row>
    <row r="7" spans="1:28" s="11" customFormat="1" ht="18.75" x14ac:dyDescent="0.2">
      <c r="A7" s="328"/>
      <c r="B7" s="328"/>
      <c r="C7" s="328"/>
      <c r="D7" s="328"/>
      <c r="E7" s="328"/>
      <c r="F7" s="328"/>
      <c r="G7" s="328"/>
      <c r="H7" s="328"/>
      <c r="I7" s="328"/>
      <c r="J7" s="328"/>
      <c r="K7" s="328"/>
      <c r="L7" s="328"/>
      <c r="M7" s="328"/>
      <c r="N7" s="328"/>
      <c r="O7" s="328"/>
      <c r="P7" s="328"/>
      <c r="Q7" s="328"/>
      <c r="R7" s="328"/>
      <c r="S7" s="328"/>
      <c r="T7" s="46"/>
      <c r="U7" s="46"/>
      <c r="V7" s="46"/>
      <c r="W7" s="46"/>
      <c r="X7" s="46"/>
      <c r="Y7" s="46"/>
      <c r="Z7" s="46"/>
      <c r="AA7" s="46"/>
      <c r="AB7" s="46"/>
    </row>
    <row r="8" spans="1:28" s="11"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46"/>
      <c r="U8" s="46"/>
      <c r="V8" s="46"/>
      <c r="W8" s="46"/>
      <c r="X8" s="46"/>
      <c r="Y8" s="46"/>
      <c r="Z8" s="46"/>
      <c r="AA8" s="46"/>
      <c r="AB8" s="46"/>
    </row>
    <row r="9" spans="1:28" s="11" customFormat="1" ht="18.75" x14ac:dyDescent="0.2">
      <c r="A9" s="330" t="s">
        <v>8</v>
      </c>
      <c r="B9" s="330"/>
      <c r="C9" s="330"/>
      <c r="D9" s="330"/>
      <c r="E9" s="330"/>
      <c r="F9" s="330"/>
      <c r="G9" s="330"/>
      <c r="H9" s="330"/>
      <c r="I9" s="330"/>
      <c r="J9" s="330"/>
      <c r="K9" s="330"/>
      <c r="L9" s="330"/>
      <c r="M9" s="330"/>
      <c r="N9" s="330"/>
      <c r="O9" s="330"/>
      <c r="P9" s="330"/>
      <c r="Q9" s="330"/>
      <c r="R9" s="330"/>
      <c r="S9" s="330"/>
      <c r="T9" s="46"/>
      <c r="U9" s="46"/>
      <c r="V9" s="46"/>
      <c r="W9" s="46"/>
      <c r="X9" s="46"/>
      <c r="Y9" s="46"/>
      <c r="Z9" s="46"/>
      <c r="AA9" s="46"/>
      <c r="AB9" s="46"/>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46"/>
      <c r="U10" s="46"/>
      <c r="V10" s="46"/>
      <c r="W10" s="46"/>
      <c r="X10" s="46"/>
      <c r="Y10" s="46"/>
      <c r="Z10" s="46"/>
      <c r="AA10" s="46"/>
      <c r="AB10" s="46"/>
    </row>
    <row r="11" spans="1:28" s="11" customFormat="1" ht="18.75" x14ac:dyDescent="0.2">
      <c r="A11" s="329" t="str">
        <f>'1. паспорт местоположение'!A12:C12</f>
        <v>L_TP3300.VL.0093</v>
      </c>
      <c r="B11" s="329"/>
      <c r="C11" s="329"/>
      <c r="D11" s="329"/>
      <c r="E11" s="329"/>
      <c r="F11" s="329"/>
      <c r="G11" s="329"/>
      <c r="H11" s="329"/>
      <c r="I11" s="329"/>
      <c r="J11" s="329"/>
      <c r="K11" s="329"/>
      <c r="L11" s="329"/>
      <c r="M11" s="329"/>
      <c r="N11" s="329"/>
      <c r="O11" s="329"/>
      <c r="P11" s="329"/>
      <c r="Q11" s="329"/>
      <c r="R11" s="329"/>
      <c r="S11" s="329"/>
      <c r="T11" s="46"/>
      <c r="U11" s="46"/>
      <c r="V11" s="46"/>
      <c r="W11" s="46"/>
      <c r="X11" s="46"/>
      <c r="Y11" s="46"/>
      <c r="Z11" s="46"/>
      <c r="AA11" s="46"/>
      <c r="AB11" s="46"/>
    </row>
    <row r="12" spans="1:28" s="11"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46"/>
      <c r="U12" s="46"/>
      <c r="V12" s="46"/>
      <c r="W12" s="46"/>
      <c r="X12" s="46"/>
      <c r="Y12" s="46"/>
      <c r="Z12" s="46"/>
      <c r="AA12" s="46"/>
      <c r="AB12" s="46"/>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244"/>
      <c r="U13" s="244"/>
      <c r="V13" s="244"/>
      <c r="W13" s="244"/>
      <c r="X13" s="244"/>
      <c r="Y13" s="244"/>
      <c r="Z13" s="244"/>
      <c r="AA13" s="244"/>
      <c r="AB13" s="244"/>
    </row>
    <row r="14" spans="1:28" s="2" customFormat="1" ht="15.75" x14ac:dyDescent="0.2">
      <c r="A14" s="32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29"/>
      <c r="C14" s="329"/>
      <c r="D14" s="329"/>
      <c r="E14" s="329"/>
      <c r="F14" s="329"/>
      <c r="G14" s="329"/>
      <c r="H14" s="329"/>
      <c r="I14" s="329"/>
      <c r="J14" s="329"/>
      <c r="K14" s="329"/>
      <c r="L14" s="329"/>
      <c r="M14" s="329"/>
      <c r="N14" s="329"/>
      <c r="O14" s="329"/>
      <c r="P14" s="329"/>
      <c r="Q14" s="329"/>
      <c r="R14" s="329"/>
      <c r="S14" s="329"/>
      <c r="T14" s="44"/>
      <c r="U14" s="44"/>
      <c r="V14" s="44"/>
      <c r="W14" s="44"/>
      <c r="X14" s="44"/>
      <c r="Y14" s="44"/>
      <c r="Z14" s="44"/>
      <c r="AA14" s="44"/>
      <c r="AB14" s="44"/>
    </row>
    <row r="15" spans="1:28" s="2"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45"/>
      <c r="U15" s="45"/>
      <c r="V15" s="45"/>
      <c r="W15" s="45"/>
      <c r="X15" s="45"/>
      <c r="Y15" s="45"/>
      <c r="Z15" s="45"/>
      <c r="AA15" s="45"/>
      <c r="AB15" s="45"/>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245"/>
      <c r="U16" s="245"/>
      <c r="V16" s="245"/>
      <c r="W16" s="245"/>
      <c r="X16" s="245"/>
      <c r="Y16" s="245"/>
    </row>
    <row r="17" spans="1:28" s="2" customFormat="1" ht="45.75" customHeight="1" x14ac:dyDescent="0.2">
      <c r="A17" s="323" t="s">
        <v>491</v>
      </c>
      <c r="B17" s="323"/>
      <c r="C17" s="323"/>
      <c r="D17" s="323"/>
      <c r="E17" s="323"/>
      <c r="F17" s="323"/>
      <c r="G17" s="323"/>
      <c r="H17" s="323"/>
      <c r="I17" s="323"/>
      <c r="J17" s="323"/>
      <c r="K17" s="323"/>
      <c r="L17" s="323"/>
      <c r="M17" s="323"/>
      <c r="N17" s="323"/>
      <c r="O17" s="323"/>
      <c r="P17" s="323"/>
      <c r="Q17" s="323"/>
      <c r="R17" s="323"/>
      <c r="S17" s="323"/>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245"/>
      <c r="U18" s="245"/>
      <c r="V18" s="245"/>
      <c r="W18" s="245"/>
      <c r="X18" s="245"/>
      <c r="Y18" s="245"/>
    </row>
    <row r="19" spans="1:28" s="2" customFormat="1" ht="54" customHeight="1" x14ac:dyDescent="0.2">
      <c r="A19" s="320" t="s">
        <v>5</v>
      </c>
      <c r="B19" s="320" t="s">
        <v>492</v>
      </c>
      <c r="C19" s="325" t="s">
        <v>493</v>
      </c>
      <c r="D19" s="320" t="s">
        <v>494</v>
      </c>
      <c r="E19" s="320" t="s">
        <v>495</v>
      </c>
      <c r="F19" s="320" t="s">
        <v>496</v>
      </c>
      <c r="G19" s="320" t="s">
        <v>497</v>
      </c>
      <c r="H19" s="320" t="s">
        <v>498</v>
      </c>
      <c r="I19" s="320" t="s">
        <v>499</v>
      </c>
      <c r="J19" s="320" t="s">
        <v>500</v>
      </c>
      <c r="K19" s="320" t="s">
        <v>89</v>
      </c>
      <c r="L19" s="320" t="s">
        <v>501</v>
      </c>
      <c r="M19" s="320" t="s">
        <v>502</v>
      </c>
      <c r="N19" s="320" t="s">
        <v>503</v>
      </c>
      <c r="O19" s="320" t="s">
        <v>504</v>
      </c>
      <c r="P19" s="320" t="s">
        <v>505</v>
      </c>
      <c r="Q19" s="320" t="s">
        <v>506</v>
      </c>
      <c r="R19" s="320"/>
      <c r="S19" s="321" t="s">
        <v>507</v>
      </c>
      <c r="T19" s="245"/>
      <c r="U19" s="245"/>
      <c r="V19" s="245"/>
      <c r="W19" s="245"/>
      <c r="X19" s="245"/>
      <c r="Y19" s="245"/>
    </row>
    <row r="20" spans="1:28" s="2" customFormat="1" ht="180.75" customHeight="1" x14ac:dyDescent="0.2">
      <c r="A20" s="320"/>
      <c r="B20" s="320"/>
      <c r="C20" s="326"/>
      <c r="D20" s="320"/>
      <c r="E20" s="320"/>
      <c r="F20" s="320"/>
      <c r="G20" s="320"/>
      <c r="H20" s="320"/>
      <c r="I20" s="320"/>
      <c r="J20" s="320"/>
      <c r="K20" s="320"/>
      <c r="L20" s="320"/>
      <c r="M20" s="320"/>
      <c r="N20" s="320"/>
      <c r="O20" s="320"/>
      <c r="P20" s="320"/>
      <c r="Q20" s="242" t="s">
        <v>508</v>
      </c>
      <c r="R20" s="246" t="s">
        <v>509</v>
      </c>
      <c r="S20" s="321"/>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12" t="str">
        <f>'1. паспорт местоположение'!A5:C5</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60" customFormat="1" x14ac:dyDescent="0.2">
      <c r="A7" s="74"/>
    </row>
    <row r="8" spans="1:20" s="60"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60"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60"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60"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60"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60" customFormat="1" ht="18.75" customHeight="1" x14ac:dyDescent="0.2">
      <c r="A13" s="317" t="str">
        <f>'1. паспорт местоположение'!A12:C12</f>
        <v>L_TP3300.VL.0093</v>
      </c>
      <c r="B13" s="317"/>
      <c r="C13" s="317"/>
      <c r="D13" s="317"/>
      <c r="E13" s="317"/>
      <c r="F13" s="317"/>
      <c r="G13" s="317"/>
      <c r="H13" s="317"/>
      <c r="I13" s="317"/>
      <c r="J13" s="317"/>
      <c r="K13" s="317"/>
      <c r="L13" s="317"/>
      <c r="M13" s="317"/>
      <c r="N13" s="317"/>
      <c r="O13" s="317"/>
      <c r="P13" s="317"/>
      <c r="Q13" s="317"/>
      <c r="R13" s="317"/>
      <c r="S13" s="317"/>
      <c r="T13" s="317"/>
    </row>
    <row r="14" spans="1:20" s="60"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7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79" customFormat="1" ht="43.5" customHeight="1" x14ac:dyDescent="0.2">
      <c r="A16" s="33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36"/>
      <c r="C16" s="336"/>
      <c r="D16" s="336"/>
      <c r="E16" s="336"/>
      <c r="F16" s="336"/>
      <c r="G16" s="336"/>
      <c r="H16" s="336"/>
      <c r="I16" s="336"/>
      <c r="J16" s="336"/>
      <c r="K16" s="336"/>
      <c r="L16" s="336"/>
      <c r="M16" s="336"/>
      <c r="N16" s="336"/>
      <c r="O16" s="336"/>
      <c r="P16" s="336"/>
      <c r="Q16" s="336"/>
      <c r="R16" s="336"/>
      <c r="S16" s="336"/>
      <c r="T16" s="336"/>
    </row>
    <row r="17" spans="1:20" s="79"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7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79" customFormat="1" ht="15" customHeight="1" x14ac:dyDescent="0.2">
      <c r="A19" s="315" t="s">
        <v>377</v>
      </c>
      <c r="B19" s="315"/>
      <c r="C19" s="315"/>
      <c r="D19" s="315"/>
      <c r="E19" s="315"/>
      <c r="F19" s="315"/>
      <c r="G19" s="315"/>
      <c r="H19" s="315"/>
      <c r="I19" s="315"/>
      <c r="J19" s="315"/>
      <c r="K19" s="315"/>
      <c r="L19" s="315"/>
      <c r="M19" s="315"/>
      <c r="N19" s="315"/>
      <c r="O19" s="315"/>
      <c r="P19" s="315"/>
      <c r="Q19" s="315"/>
      <c r="R19" s="315"/>
      <c r="S19" s="315"/>
      <c r="T19" s="315"/>
    </row>
    <row r="20" spans="1:20" s="114" customFormat="1" ht="21.2"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209</v>
      </c>
      <c r="C21" s="343"/>
      <c r="D21" s="346" t="s">
        <v>111</v>
      </c>
      <c r="E21" s="342" t="s">
        <v>405</v>
      </c>
      <c r="F21" s="343"/>
      <c r="G21" s="342" t="s">
        <v>228</v>
      </c>
      <c r="H21" s="343"/>
      <c r="I21" s="342" t="s">
        <v>110</v>
      </c>
      <c r="J21" s="343"/>
      <c r="K21" s="346" t="s">
        <v>109</v>
      </c>
      <c r="L21" s="342" t="s">
        <v>108</v>
      </c>
      <c r="M21" s="343"/>
      <c r="N21" s="342" t="s">
        <v>401</v>
      </c>
      <c r="O21" s="343"/>
      <c r="P21" s="346" t="s">
        <v>107</v>
      </c>
      <c r="Q21" s="332" t="s">
        <v>106</v>
      </c>
      <c r="R21" s="333"/>
      <c r="S21" s="332" t="s">
        <v>105</v>
      </c>
      <c r="T21" s="334"/>
    </row>
    <row r="22" spans="1:20" ht="204.75" customHeight="1" x14ac:dyDescent="0.25">
      <c r="A22" s="340"/>
      <c r="B22" s="344"/>
      <c r="C22" s="345"/>
      <c r="D22" s="349"/>
      <c r="E22" s="344"/>
      <c r="F22" s="345"/>
      <c r="G22" s="344"/>
      <c r="H22" s="345"/>
      <c r="I22" s="344"/>
      <c r="J22" s="345"/>
      <c r="K22" s="347"/>
      <c r="L22" s="344"/>
      <c r="M22" s="345"/>
      <c r="N22" s="344"/>
      <c r="O22" s="345"/>
      <c r="P22" s="347"/>
      <c r="Q22" s="62" t="s">
        <v>104</v>
      </c>
      <c r="R22" s="62" t="s">
        <v>376</v>
      </c>
      <c r="S22" s="62" t="s">
        <v>103</v>
      </c>
      <c r="T22" s="62" t="s">
        <v>102</v>
      </c>
    </row>
    <row r="23" spans="1:20" ht="51.75" customHeight="1" x14ac:dyDescent="0.25">
      <c r="A23" s="341"/>
      <c r="B23" s="62" t="s">
        <v>100</v>
      </c>
      <c r="C23" s="62" t="s">
        <v>101</v>
      </c>
      <c r="D23" s="347"/>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48" t="s">
        <v>411</v>
      </c>
      <c r="C67" s="348"/>
      <c r="D67" s="348"/>
      <c r="E67" s="348"/>
      <c r="F67" s="348"/>
      <c r="G67" s="348"/>
      <c r="H67" s="348"/>
      <c r="I67" s="348"/>
      <c r="J67" s="348"/>
      <c r="K67" s="348"/>
      <c r="L67" s="348"/>
      <c r="M67" s="348"/>
      <c r="N67" s="348"/>
      <c r="O67" s="348"/>
      <c r="P67" s="348"/>
      <c r="Q67" s="348"/>
      <c r="R67" s="348"/>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H9" zoomScaleSheetLayoutView="100" workbookViewId="0">
      <selection activeCell="S28" sqref="S28"/>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12" t="str">
        <f>'3.1. паспорт Техсостояние ПС'!A6:T6</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7" t="str">
        <f>'3.1. паспорт Техсостояние ПС'!A10</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60"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51" t="str">
        <f>'1. паспорт местоположение'!A12:C12</f>
        <v>L_TP3300.VL.0093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60"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79"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379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14" customFormat="1" ht="21.2" customHeight="1" x14ac:dyDescent="0.25"/>
    <row r="21" spans="1:27" ht="15.75" customHeight="1" x14ac:dyDescent="0.25">
      <c r="A21" s="346" t="s">
        <v>5</v>
      </c>
      <c r="B21" s="342" t="s">
        <v>385</v>
      </c>
      <c r="C21" s="343"/>
      <c r="D21" s="342" t="s">
        <v>387</v>
      </c>
      <c r="E21" s="343"/>
      <c r="F21" s="332" t="s">
        <v>89</v>
      </c>
      <c r="G21" s="334"/>
      <c r="H21" s="334"/>
      <c r="I21" s="333"/>
      <c r="J21" s="346" t="s">
        <v>388</v>
      </c>
      <c r="K21" s="342" t="s">
        <v>389</v>
      </c>
      <c r="L21" s="343"/>
      <c r="M21" s="342" t="s">
        <v>390</v>
      </c>
      <c r="N21" s="343"/>
      <c r="O21" s="342" t="s">
        <v>378</v>
      </c>
      <c r="P21" s="343"/>
      <c r="Q21" s="342" t="s">
        <v>116</v>
      </c>
      <c r="R21" s="343"/>
      <c r="S21" s="346" t="s">
        <v>115</v>
      </c>
      <c r="T21" s="346" t="s">
        <v>391</v>
      </c>
      <c r="U21" s="346" t="s">
        <v>386</v>
      </c>
      <c r="V21" s="342" t="s">
        <v>114</v>
      </c>
      <c r="W21" s="343"/>
      <c r="X21" s="332" t="s">
        <v>106</v>
      </c>
      <c r="Y21" s="334"/>
      <c r="Z21" s="332" t="s">
        <v>105</v>
      </c>
      <c r="AA21" s="334"/>
    </row>
    <row r="22" spans="1:27" ht="216" customHeight="1" x14ac:dyDescent="0.25">
      <c r="A22" s="349"/>
      <c r="B22" s="344"/>
      <c r="C22" s="345"/>
      <c r="D22" s="344"/>
      <c r="E22" s="345"/>
      <c r="F22" s="332" t="s">
        <v>113</v>
      </c>
      <c r="G22" s="333"/>
      <c r="H22" s="332" t="s">
        <v>112</v>
      </c>
      <c r="I22" s="333"/>
      <c r="J22" s="347"/>
      <c r="K22" s="344"/>
      <c r="L22" s="345"/>
      <c r="M22" s="344"/>
      <c r="N22" s="345"/>
      <c r="O22" s="344"/>
      <c r="P22" s="345"/>
      <c r="Q22" s="344"/>
      <c r="R22" s="345"/>
      <c r="S22" s="347"/>
      <c r="T22" s="347"/>
      <c r="U22" s="347"/>
      <c r="V22" s="344"/>
      <c r="W22" s="345"/>
      <c r="X22" s="62" t="s">
        <v>104</v>
      </c>
      <c r="Y22" s="62" t="s">
        <v>376</v>
      </c>
      <c r="Z22" s="62" t="s">
        <v>103</v>
      </c>
      <c r="AA22" s="62" t="s">
        <v>102</v>
      </c>
    </row>
    <row r="23" spans="1:27" ht="60" customHeight="1" x14ac:dyDescent="0.25">
      <c r="A23" s="347"/>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110.25" x14ac:dyDescent="0.25">
      <c r="A25" s="124">
        <v>1</v>
      </c>
      <c r="B25" s="298" t="s">
        <v>564</v>
      </c>
      <c r="C25" s="298" t="s">
        <v>564</v>
      </c>
      <c r="D25" s="298" t="s">
        <v>565</v>
      </c>
      <c r="E25" s="298" t="s">
        <v>565</v>
      </c>
      <c r="F25" s="299" t="s">
        <v>71</v>
      </c>
      <c r="G25" s="299" t="s">
        <v>71</v>
      </c>
      <c r="H25" s="299" t="s">
        <v>71</v>
      </c>
      <c r="I25" s="299" t="s">
        <v>71</v>
      </c>
      <c r="J25" s="125" t="s">
        <v>566</v>
      </c>
      <c r="K25" s="300" t="s">
        <v>567</v>
      </c>
      <c r="L25" s="300" t="s">
        <v>567</v>
      </c>
      <c r="M25" s="301" t="s">
        <v>568</v>
      </c>
      <c r="N25" s="301" t="s">
        <v>568</v>
      </c>
      <c r="O25" s="300" t="s">
        <v>569</v>
      </c>
      <c r="P25" s="300" t="s">
        <v>569</v>
      </c>
      <c r="Q25" s="302">
        <v>7.8</v>
      </c>
      <c r="R25" s="302">
        <v>7.8</v>
      </c>
      <c r="S25" s="299" t="s">
        <v>570</v>
      </c>
      <c r="T25" s="299" t="s">
        <v>570</v>
      </c>
      <c r="U25" s="299" t="s">
        <v>63</v>
      </c>
      <c r="V25" s="303" t="s">
        <v>571</v>
      </c>
      <c r="W25" s="303" t="s">
        <v>571</v>
      </c>
      <c r="X25" s="303" t="s">
        <v>572</v>
      </c>
      <c r="Y25" s="303" t="s">
        <v>573</v>
      </c>
      <c r="Z25" s="304" t="s">
        <v>440</v>
      </c>
      <c r="AA25" s="304" t="s">
        <v>440</v>
      </c>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12" t="str">
        <f>'1. паспорт местоположение'!A5:C5</f>
        <v>Год раскрытия информации: 2026 год</v>
      </c>
      <c r="B5" s="312"/>
      <c r="C5" s="31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16" t="s">
        <v>9</v>
      </c>
      <c r="B7" s="316"/>
      <c r="C7" s="316"/>
      <c r="D7" s="59"/>
      <c r="E7" s="59"/>
      <c r="F7" s="59"/>
      <c r="G7" s="59"/>
      <c r="H7" s="59"/>
      <c r="I7" s="59"/>
      <c r="J7" s="59"/>
      <c r="K7" s="59"/>
      <c r="L7" s="59"/>
      <c r="M7" s="59"/>
      <c r="N7" s="59"/>
      <c r="O7" s="59"/>
      <c r="P7" s="59"/>
      <c r="Q7" s="59"/>
      <c r="R7" s="59"/>
      <c r="S7" s="59"/>
      <c r="T7" s="59"/>
      <c r="U7" s="59"/>
    </row>
    <row r="8" spans="1:29" s="60" customFormat="1" ht="18.75" x14ac:dyDescent="0.2">
      <c r="A8" s="316"/>
      <c r="B8" s="316"/>
      <c r="C8" s="316"/>
      <c r="D8" s="95"/>
      <c r="E8" s="95"/>
      <c r="F8" s="95"/>
      <c r="G8" s="95"/>
      <c r="H8" s="59"/>
      <c r="I8" s="59"/>
      <c r="J8" s="59"/>
      <c r="K8" s="59"/>
      <c r="L8" s="59"/>
      <c r="M8" s="59"/>
      <c r="N8" s="59"/>
      <c r="O8" s="59"/>
      <c r="P8" s="59"/>
      <c r="Q8" s="59"/>
      <c r="R8" s="59"/>
      <c r="S8" s="59"/>
      <c r="T8" s="59"/>
      <c r="U8" s="59"/>
    </row>
    <row r="9" spans="1:29" s="60" customFormat="1" ht="18.75" x14ac:dyDescent="0.2">
      <c r="A9" s="317" t="str">
        <f>'1. паспорт местоположение'!A9:C9</f>
        <v>АО "Россети Тюмень"</v>
      </c>
      <c r="B9" s="317"/>
      <c r="C9" s="317"/>
      <c r="D9" s="58"/>
      <c r="E9" s="58"/>
      <c r="F9" s="58"/>
      <c r="G9" s="58"/>
      <c r="H9" s="59"/>
      <c r="I9" s="59"/>
      <c r="J9" s="59"/>
      <c r="K9" s="59"/>
      <c r="L9" s="59"/>
      <c r="M9" s="59"/>
      <c r="N9" s="59"/>
      <c r="O9" s="59"/>
      <c r="P9" s="59"/>
      <c r="Q9" s="59"/>
      <c r="R9" s="59"/>
      <c r="S9" s="59"/>
      <c r="T9" s="59"/>
      <c r="U9" s="59"/>
    </row>
    <row r="10" spans="1:29" s="60" customFormat="1" ht="18.75" x14ac:dyDescent="0.2">
      <c r="A10" s="313" t="s">
        <v>8</v>
      </c>
      <c r="B10" s="313"/>
      <c r="C10" s="313"/>
      <c r="D10" s="76"/>
      <c r="E10" s="76"/>
      <c r="F10" s="76"/>
      <c r="G10" s="76"/>
      <c r="H10" s="59"/>
      <c r="I10" s="59"/>
      <c r="J10" s="59"/>
      <c r="K10" s="59"/>
      <c r="L10" s="59"/>
      <c r="M10" s="59"/>
      <c r="N10" s="59"/>
      <c r="O10" s="59"/>
      <c r="P10" s="59"/>
      <c r="Q10" s="59"/>
      <c r="R10" s="59"/>
      <c r="S10" s="59"/>
      <c r="T10" s="59"/>
      <c r="U10" s="59"/>
    </row>
    <row r="11" spans="1:29" s="60" customFormat="1" ht="18.75" x14ac:dyDescent="0.2">
      <c r="A11" s="316"/>
      <c r="B11" s="316"/>
      <c r="C11" s="316"/>
      <c r="D11" s="95"/>
      <c r="E11" s="95"/>
      <c r="F11" s="95"/>
      <c r="G11" s="95"/>
      <c r="H11" s="59"/>
      <c r="I11" s="59"/>
      <c r="J11" s="59"/>
      <c r="K11" s="59"/>
      <c r="L11" s="59"/>
      <c r="M11" s="59"/>
      <c r="N11" s="59"/>
      <c r="O11" s="59"/>
      <c r="P11" s="59"/>
      <c r="Q11" s="59"/>
      <c r="R11" s="59"/>
      <c r="S11" s="59"/>
      <c r="T11" s="59"/>
      <c r="U11" s="59"/>
    </row>
    <row r="12" spans="1:29" s="60" customFormat="1" ht="18.75" x14ac:dyDescent="0.2">
      <c r="A12" s="317" t="str">
        <f>'1. паспорт местоположение'!A12:C12</f>
        <v>L_TP3300.VL.0093</v>
      </c>
      <c r="B12" s="317"/>
      <c r="C12" s="317"/>
      <c r="D12" s="58"/>
      <c r="E12" s="58"/>
      <c r="F12" s="58"/>
      <c r="G12" s="58"/>
      <c r="H12" s="59"/>
      <c r="I12" s="59"/>
      <c r="J12" s="59"/>
      <c r="K12" s="59"/>
      <c r="L12" s="59"/>
      <c r="M12" s="59"/>
      <c r="N12" s="59"/>
      <c r="O12" s="59"/>
      <c r="P12" s="59"/>
      <c r="Q12" s="59"/>
      <c r="R12" s="59"/>
      <c r="S12" s="59"/>
      <c r="T12" s="59"/>
      <c r="U12" s="59"/>
    </row>
    <row r="13" spans="1:29" s="60" customFormat="1" ht="18.75" x14ac:dyDescent="0.2">
      <c r="A13" s="313" t="s">
        <v>7</v>
      </c>
      <c r="B13" s="313"/>
      <c r="C13" s="313"/>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5"/>
      <c r="B14" s="335"/>
      <c r="C14" s="335"/>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3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6"/>
      <c r="C15" s="336"/>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13" t="s">
        <v>6</v>
      </c>
      <c r="B16" s="313"/>
      <c r="C16" s="31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7"/>
      <c r="B17" s="337"/>
      <c r="C17" s="337"/>
      <c r="D17" s="80"/>
      <c r="E17" s="80"/>
      <c r="F17" s="80"/>
      <c r="G17" s="80"/>
      <c r="H17" s="80"/>
      <c r="I17" s="80"/>
      <c r="J17" s="80"/>
      <c r="K17" s="80"/>
      <c r="L17" s="80"/>
      <c r="M17" s="80"/>
      <c r="N17" s="80"/>
      <c r="O17" s="80"/>
      <c r="P17" s="80"/>
      <c r="Q17" s="80"/>
      <c r="R17" s="80"/>
    </row>
    <row r="18" spans="1:21" s="79" customFormat="1" ht="27.75" customHeight="1" x14ac:dyDescent="0.2">
      <c r="A18" s="314" t="s">
        <v>372</v>
      </c>
      <c r="B18" s="314"/>
      <c r="C18" s="31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561</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2026</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532</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12" t="str">
        <f>'3.3 паспорт описание'!A5:C5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59"/>
      <c r="AB6" s="5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59"/>
      <c r="AB7" s="59"/>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58"/>
      <c r="AB8" s="58"/>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76"/>
      <c r="AB9" s="7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59"/>
      <c r="AB10" s="59"/>
    </row>
    <row r="11" spans="1:28" x14ac:dyDescent="0.25">
      <c r="A11" s="317" t="str">
        <f>'1. паспорт местоположение'!A12:C12</f>
        <v>L_TP3300.VL.0093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58"/>
      <c r="AB11" s="58"/>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76"/>
      <c r="AB12" s="7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35"/>
      <c r="AB13" s="135"/>
    </row>
    <row r="14" spans="1:28" x14ac:dyDescent="0.25">
      <c r="A14" s="31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58"/>
      <c r="AB14" s="58"/>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76"/>
      <c r="AB15" s="7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6"/>
      <c r="AB16" s="136"/>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6"/>
      <c r="AB17" s="136"/>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6"/>
      <c r="AB18" s="136"/>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6"/>
      <c r="AB19" s="136"/>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6"/>
      <c r="AB20" s="136"/>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6"/>
      <c r="AB21" s="136"/>
    </row>
    <row r="22" spans="1:28" x14ac:dyDescent="0.25">
      <c r="A22" s="357" t="s">
        <v>402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7"/>
      <c r="AB22" s="137"/>
    </row>
    <row r="23" spans="1:28" ht="32.25" customHeight="1" x14ac:dyDescent="0.25">
      <c r="A23" s="352" t="s">
        <v>290</v>
      </c>
      <c r="B23" s="353"/>
      <c r="C23" s="353"/>
      <c r="D23" s="353"/>
      <c r="E23" s="353"/>
      <c r="F23" s="353"/>
      <c r="G23" s="353"/>
      <c r="H23" s="353"/>
      <c r="I23" s="353"/>
      <c r="J23" s="353"/>
      <c r="K23" s="353"/>
      <c r="L23" s="354"/>
      <c r="M23" s="355" t="s">
        <v>291</v>
      </c>
      <c r="N23" s="355"/>
      <c r="O23" s="355"/>
      <c r="P23" s="355"/>
      <c r="Q23" s="355"/>
      <c r="R23" s="355"/>
      <c r="S23" s="355"/>
      <c r="T23" s="355"/>
      <c r="U23" s="355"/>
      <c r="V23" s="355"/>
      <c r="W23" s="355"/>
      <c r="X23" s="355"/>
      <c r="Y23" s="355"/>
      <c r="Z23" s="355"/>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8" t="s">
        <v>9</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30" t="s">
        <v>8</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59" t="str">
        <f>'1. паспорт местоположение'!A12:C12</f>
        <v>L_TP3300.VL.0093</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30" t="s">
        <v>7</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12" x14ac:dyDescent="0.2">
      <c r="A15" s="35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30" t="s">
        <v>6</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58" t="s">
        <v>380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20" t="s">
        <v>5</v>
      </c>
      <c r="B19" s="320" t="s">
        <v>88</v>
      </c>
      <c r="C19" s="320" t="s">
        <v>87</v>
      </c>
      <c r="D19" s="320" t="s">
        <v>76</v>
      </c>
      <c r="E19" s="360" t="s">
        <v>86</v>
      </c>
      <c r="F19" s="361"/>
      <c r="G19" s="361"/>
      <c r="H19" s="361"/>
      <c r="I19" s="362"/>
      <c r="J19" s="320" t="s">
        <v>85</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B26" sqref="B26"/>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8" t="s">
        <v>9</v>
      </c>
      <c r="B7" s="328"/>
      <c r="C7" s="328"/>
      <c r="D7" s="328"/>
      <c r="E7" s="328"/>
      <c r="F7" s="328"/>
      <c r="G7" s="328"/>
      <c r="H7" s="328"/>
      <c r="I7" s="328"/>
      <c r="J7" s="328"/>
      <c r="K7" s="328"/>
      <c r="L7" s="328"/>
      <c r="M7" s="328"/>
      <c r="N7" s="328"/>
      <c r="O7" s="328"/>
      <c r="P7" s="46"/>
      <c r="Q7" s="46"/>
      <c r="R7" s="46"/>
      <c r="S7" s="46"/>
      <c r="T7" s="46"/>
      <c r="U7" s="46"/>
      <c r="V7" s="46"/>
      <c r="W7" s="46"/>
      <c r="X7" s="46"/>
      <c r="Y7" s="46"/>
      <c r="Z7" s="46"/>
    </row>
    <row r="8" spans="1:28" s="11" customFormat="1" ht="18.75" x14ac:dyDescent="0.2">
      <c r="A8" s="328"/>
      <c r="B8" s="328"/>
      <c r="C8" s="328"/>
      <c r="D8" s="328"/>
      <c r="E8" s="328"/>
      <c r="F8" s="328"/>
      <c r="G8" s="328"/>
      <c r="H8" s="328"/>
      <c r="I8" s="328"/>
      <c r="J8" s="328"/>
      <c r="K8" s="328"/>
      <c r="L8" s="328"/>
      <c r="M8" s="328"/>
      <c r="N8" s="328"/>
      <c r="O8" s="328"/>
      <c r="P8" s="46"/>
      <c r="Q8" s="46"/>
      <c r="R8" s="46"/>
      <c r="S8" s="46"/>
      <c r="T8" s="46"/>
      <c r="U8" s="46"/>
      <c r="V8" s="46"/>
      <c r="W8" s="46"/>
      <c r="X8" s="46"/>
      <c r="Y8" s="46"/>
      <c r="Z8" s="46"/>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46"/>
      <c r="Q9" s="46"/>
      <c r="R9" s="46"/>
      <c r="S9" s="46"/>
      <c r="T9" s="46"/>
      <c r="U9" s="46"/>
      <c r="V9" s="46"/>
      <c r="W9" s="46"/>
      <c r="X9" s="46"/>
      <c r="Y9" s="46"/>
      <c r="Z9" s="46"/>
    </row>
    <row r="10" spans="1:28" s="11" customFormat="1" ht="18.75" x14ac:dyDescent="0.2">
      <c r="A10" s="330" t="s">
        <v>8</v>
      </c>
      <c r="B10" s="330"/>
      <c r="C10" s="330"/>
      <c r="D10" s="330"/>
      <c r="E10" s="330"/>
      <c r="F10" s="330"/>
      <c r="G10" s="330"/>
      <c r="H10" s="330"/>
      <c r="I10" s="330"/>
      <c r="J10" s="330"/>
      <c r="K10" s="330"/>
      <c r="L10" s="330"/>
      <c r="M10" s="330"/>
      <c r="N10" s="330"/>
      <c r="O10" s="330"/>
      <c r="P10" s="46"/>
      <c r="Q10" s="46"/>
      <c r="R10" s="46"/>
      <c r="S10" s="46"/>
      <c r="T10" s="46"/>
      <c r="U10" s="46"/>
      <c r="V10" s="46"/>
      <c r="W10" s="46"/>
      <c r="X10" s="46"/>
      <c r="Y10" s="46"/>
      <c r="Z10" s="46"/>
    </row>
    <row r="11" spans="1:28" s="11" customFormat="1" ht="18.75" x14ac:dyDescent="0.2">
      <c r="A11" s="328"/>
      <c r="B11" s="328"/>
      <c r="C11" s="328"/>
      <c r="D11" s="328"/>
      <c r="E11" s="328"/>
      <c r="F11" s="328"/>
      <c r="G11" s="328"/>
      <c r="H11" s="328"/>
      <c r="I11" s="328"/>
      <c r="J11" s="328"/>
      <c r="K11" s="328"/>
      <c r="L11" s="328"/>
      <c r="M11" s="328"/>
      <c r="N11" s="328"/>
      <c r="O11" s="328"/>
      <c r="P11" s="46"/>
      <c r="Q11" s="46"/>
      <c r="R11" s="46"/>
      <c r="S11" s="46"/>
      <c r="T11" s="46"/>
      <c r="U11" s="46"/>
      <c r="V11" s="46"/>
      <c r="W11" s="46"/>
      <c r="X11" s="46"/>
      <c r="Y11" s="46"/>
      <c r="Z11" s="46"/>
    </row>
    <row r="12" spans="1:28" s="11" customFormat="1" ht="18.75" x14ac:dyDescent="0.2">
      <c r="A12" s="359" t="str">
        <f>'1. паспорт местоположение'!A12:C12</f>
        <v>L_TP3300.VL.0093</v>
      </c>
      <c r="B12" s="359"/>
      <c r="C12" s="359"/>
      <c r="D12" s="359"/>
      <c r="E12" s="359"/>
      <c r="F12" s="359"/>
      <c r="G12" s="359"/>
      <c r="H12" s="359"/>
      <c r="I12" s="359"/>
      <c r="J12" s="359"/>
      <c r="K12" s="359"/>
      <c r="L12" s="359"/>
      <c r="M12" s="359"/>
      <c r="N12" s="359"/>
      <c r="O12" s="359"/>
      <c r="P12" s="46"/>
      <c r="Q12" s="46"/>
      <c r="R12" s="46"/>
      <c r="S12" s="46"/>
      <c r="T12" s="46"/>
      <c r="U12" s="46"/>
      <c r="V12" s="46"/>
      <c r="W12" s="46"/>
      <c r="X12" s="46"/>
      <c r="Y12" s="46"/>
      <c r="Z12" s="46"/>
    </row>
    <row r="13" spans="1:28" s="11" customFormat="1" ht="18.75" x14ac:dyDescent="0.2">
      <c r="A13" s="330" t="s">
        <v>7</v>
      </c>
      <c r="B13" s="330"/>
      <c r="C13" s="330"/>
      <c r="D13" s="330"/>
      <c r="E13" s="330"/>
      <c r="F13" s="330"/>
      <c r="G13" s="330"/>
      <c r="H13" s="330"/>
      <c r="I13" s="330"/>
      <c r="J13" s="330"/>
      <c r="K13" s="330"/>
      <c r="L13" s="330"/>
      <c r="M13" s="330"/>
      <c r="N13" s="330"/>
      <c r="O13" s="330"/>
      <c r="P13" s="46"/>
      <c r="Q13" s="46"/>
      <c r="R13" s="46"/>
      <c r="S13" s="46"/>
      <c r="T13" s="46"/>
      <c r="U13" s="46"/>
      <c r="V13" s="46"/>
      <c r="W13" s="46"/>
      <c r="X13" s="46"/>
      <c r="Y13" s="46"/>
      <c r="Z13" s="46"/>
    </row>
    <row r="14" spans="1:28" s="8" customFormat="1" ht="15.75" customHeight="1" x14ac:dyDescent="0.2">
      <c r="A14" s="331"/>
      <c r="B14" s="331"/>
      <c r="C14" s="331"/>
      <c r="D14" s="331"/>
      <c r="E14" s="331"/>
      <c r="F14" s="331"/>
      <c r="G14" s="331"/>
      <c r="H14" s="331"/>
      <c r="I14" s="331"/>
      <c r="J14" s="331"/>
      <c r="K14" s="331"/>
      <c r="L14" s="331"/>
      <c r="M14" s="331"/>
      <c r="N14" s="331"/>
      <c r="O14" s="331"/>
      <c r="P14" s="255"/>
      <c r="Q14" s="255"/>
      <c r="R14" s="255"/>
      <c r="S14" s="255"/>
      <c r="T14" s="255"/>
      <c r="U14" s="255"/>
      <c r="V14" s="255"/>
      <c r="W14" s="255"/>
      <c r="X14" s="255"/>
      <c r="Y14" s="255"/>
      <c r="Z14" s="255"/>
    </row>
    <row r="15" spans="1:28" s="2" customFormat="1" ht="12" x14ac:dyDescent="0.2">
      <c r="A15" s="35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9"/>
      <c r="C15" s="359"/>
      <c r="D15" s="359"/>
      <c r="E15" s="359"/>
      <c r="F15" s="359"/>
      <c r="G15" s="359"/>
      <c r="H15" s="359"/>
      <c r="I15" s="359"/>
      <c r="J15" s="359"/>
      <c r="K15" s="359"/>
      <c r="L15" s="359"/>
      <c r="M15" s="359"/>
      <c r="N15" s="359"/>
      <c r="O15" s="359"/>
      <c r="P15" s="44"/>
      <c r="Q15" s="44"/>
      <c r="R15" s="44"/>
      <c r="S15" s="44"/>
      <c r="T15" s="44"/>
      <c r="U15" s="44"/>
      <c r="V15" s="44"/>
      <c r="W15" s="44"/>
      <c r="X15" s="44"/>
      <c r="Y15" s="44"/>
      <c r="Z15" s="44"/>
    </row>
    <row r="16" spans="1:28" s="2" customFormat="1" ht="15" customHeight="1" x14ac:dyDescent="0.2">
      <c r="A16" s="330" t="s">
        <v>6</v>
      </c>
      <c r="B16" s="330"/>
      <c r="C16" s="330"/>
      <c r="D16" s="330"/>
      <c r="E16" s="330"/>
      <c r="F16" s="330"/>
      <c r="G16" s="330"/>
      <c r="H16" s="330"/>
      <c r="I16" s="330"/>
      <c r="J16" s="330"/>
      <c r="K16" s="330"/>
      <c r="L16" s="330"/>
      <c r="M16" s="330"/>
      <c r="N16" s="330"/>
      <c r="O16" s="330"/>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63" t="s">
        <v>490</v>
      </c>
      <c r="B18" s="363"/>
      <c r="C18" s="363"/>
      <c r="D18" s="363"/>
      <c r="E18" s="363"/>
      <c r="F18" s="363"/>
      <c r="G18" s="363"/>
      <c r="H18" s="363"/>
      <c r="I18" s="363"/>
      <c r="J18" s="363"/>
      <c r="K18" s="363"/>
      <c r="L18" s="363"/>
      <c r="M18" s="363"/>
      <c r="N18" s="363"/>
      <c r="O18" s="363"/>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2245401.0069223293</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65" t="s">
        <v>277</v>
      </c>
      <c r="E28" s="365"/>
      <c r="F28" s="158">
        <f>SUM(B95:AZ95)</f>
        <v>2.8322468788153152</v>
      </c>
      <c r="K28" s="111"/>
      <c r="N28" s="159"/>
    </row>
    <row r="29" spans="1:45" x14ac:dyDescent="0.25">
      <c r="A29" s="151" t="s">
        <v>273</v>
      </c>
      <c r="B29" s="160">
        <f>-C66</f>
        <v>12403.413772484366</v>
      </c>
      <c r="D29" s="365" t="s">
        <v>275</v>
      </c>
      <c r="E29" s="365"/>
      <c r="F29" s="158">
        <f>IF(SUM(B96:AZ96)=0,"не окупается",SUM(B96:AZ96))</f>
        <v>4.6799396148788022</v>
      </c>
      <c r="K29" s="111"/>
    </row>
    <row r="30" spans="1:45" x14ac:dyDescent="0.25">
      <c r="A30" s="153" t="s">
        <v>419</v>
      </c>
      <c r="B30" s="161">
        <v>6</v>
      </c>
      <c r="D30" s="365" t="s">
        <v>420</v>
      </c>
      <c r="E30" s="365"/>
      <c r="F30" s="162">
        <f>AZ93</f>
        <v>2977528.841254299</v>
      </c>
      <c r="K30" s="111"/>
    </row>
    <row r="31" spans="1:45" x14ac:dyDescent="0.25">
      <c r="A31" s="153" t="s">
        <v>272</v>
      </c>
      <c r="B31" s="161">
        <v>6</v>
      </c>
      <c r="D31" s="365" t="s">
        <v>421</v>
      </c>
      <c r="E31" s="365"/>
      <c r="F31" s="206" t="str">
        <f>IF(F30&gt;0,"да","нет")</f>
        <v>да</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-61538.540295117105</v>
      </c>
      <c r="D65" s="105">
        <f t="shared" ref="D65:AZ65" si="6">SUM(D66:D71)</f>
        <v>-61053.731451221305</v>
      </c>
      <c r="E65" s="105">
        <f t="shared" si="6"/>
        <v>-60566.927134647543</v>
      </c>
      <c r="F65" s="105">
        <f t="shared" si="6"/>
        <v>-60080.338325056844</v>
      </c>
      <c r="G65" s="105">
        <f t="shared" si="6"/>
        <v>-59593.972138245794</v>
      </c>
      <c r="H65" s="105">
        <f t="shared" si="6"/>
        <v>-59107.834236355426</v>
      </c>
      <c r="I65" s="105">
        <f t="shared" si="6"/>
        <v>-71025.345616538398</v>
      </c>
      <c r="J65" s="105">
        <f t="shared" si="6"/>
        <v>-70539.685799113649</v>
      </c>
      <c r="K65" s="105">
        <f t="shared" si="6"/>
        <v>-70054.275833811844</v>
      </c>
      <c r="L65" s="105">
        <f t="shared" si="6"/>
        <v>-69569.123216196676</v>
      </c>
      <c r="M65" s="105">
        <f t="shared" si="6"/>
        <v>-69474.806174437239</v>
      </c>
      <c r="N65" s="105">
        <f t="shared" si="6"/>
        <v>-69001.908760332197</v>
      </c>
      <c r="O65" s="105">
        <f t="shared" si="6"/>
        <v>-80933.057842934068</v>
      </c>
      <c r="P65" s="105">
        <f t="shared" si="6"/>
        <v>-80461.444859000796</v>
      </c>
      <c r="Q65" s="105">
        <f t="shared" si="6"/>
        <v>-79990.503132195183</v>
      </c>
      <c r="R65" s="105">
        <f t="shared" si="6"/>
        <v>-79520.252800231101</v>
      </c>
      <c r="S65" s="105">
        <f t="shared" si="6"/>
        <v>-79050.714604953799</v>
      </c>
      <c r="T65" s="105">
        <f t="shared" si="6"/>
        <v>-78581.909910463874</v>
      </c>
      <c r="U65" s="105">
        <f t="shared" si="6"/>
        <v>-90517.274494269266</v>
      </c>
      <c r="V65" s="105">
        <f t="shared" si="6"/>
        <v>-90050.003476575628</v>
      </c>
      <c r="W65" s="105">
        <f t="shared" si="6"/>
        <v>-90475.853949482349</v>
      </c>
      <c r="X65" s="105">
        <f t="shared" si="6"/>
        <v>-90036.979608736481</v>
      </c>
      <c r="Y65" s="105">
        <f t="shared" si="6"/>
        <v>-89599.758684413915</v>
      </c>
      <c r="Z65" s="105">
        <f t="shared" si="6"/>
        <v>-89164.240779007378</v>
      </c>
      <c r="AA65" s="105">
        <f t="shared" si="6"/>
        <v>-88730.476983084329</v>
      </c>
      <c r="AB65" s="105">
        <f t="shared" si="6"/>
        <v>-88298.519919929269</v>
      </c>
      <c r="AC65" s="105">
        <f t="shared" si="6"/>
        <v>-87868.423791525245</v>
      </c>
      <c r="AD65" s="105">
        <f t="shared" si="6"/>
        <v>-87440.244425914789</v>
      </c>
      <c r="AE65" s="105">
        <f t="shared" si="6"/>
        <v>-87014.039325981706</v>
      </c>
      <c r="AF65" s="105">
        <f t="shared" si="6"/>
        <v>-86589.867719696325</v>
      </c>
      <c r="AG65" s="105">
        <f t="shared" si="6"/>
        <v>-86167.790611868055</v>
      </c>
      <c r="AH65" s="105">
        <f t="shared" si="6"/>
        <v>-85747.870837450639</v>
      </c>
      <c r="AI65" s="105">
        <f t="shared" si="6"/>
        <v>-85330.173116446385</v>
      </c>
      <c r="AJ65" s="105">
        <f t="shared" si="6"/>
        <v>-84914.764110457676</v>
      </c>
      <c r="AK65" s="105">
        <f t="shared" si="6"/>
        <v>-84501.712480935006</v>
      </c>
      <c r="AL65" s="105">
        <f t="shared" si="6"/>
        <v>-84091.088949172336</v>
      </c>
      <c r="AM65" s="105">
        <f t="shared" si="6"/>
        <v>-83682.96635810248</v>
      </c>
      <c r="AN65" s="105">
        <f t="shared" si="6"/>
        <v>-83277.419735946227</v>
      </c>
      <c r="AO65" s="105">
        <f t="shared" si="6"/>
        <v>-82874.526361770957</v>
      </c>
      <c r="AP65" s="105">
        <f t="shared" si="6"/>
        <v>-82474.365833016112</v>
      </c>
      <c r="AQ65" s="105">
        <f t="shared" si="6"/>
        <v>-82077.020135044324</v>
      </c>
      <c r="AR65" s="105">
        <f t="shared" si="6"/>
        <v>-81682.573712779063</v>
      </c>
      <c r="AS65" s="105">
        <f t="shared" si="6"/>
        <v>-81291.113544491527</v>
      </c>
      <c r="AT65" s="105">
        <f t="shared" si="6"/>
        <v>-80902.729217801054</v>
      </c>
      <c r="AU65" s="105">
        <f t="shared" si="6"/>
        <v>-80517.513007955567</v>
      </c>
      <c r="AV65" s="105">
        <f t="shared" si="6"/>
        <v>-80135.559958460391</v>
      </c>
      <c r="AW65" s="105">
        <f t="shared" si="6"/>
        <v>-79756.967964126045</v>
      </c>
      <c r="AX65" s="105">
        <f t="shared" si="6"/>
        <v>-79381.837856607366</v>
      </c>
      <c r="AY65" s="105">
        <f t="shared" si="6"/>
        <v>-79010.273492508801</v>
      </c>
      <c r="AZ65" s="105">
        <f t="shared" si="6"/>
        <v>-78642.381844132964</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-48904.833930768335</v>
      </c>
      <c r="D71" s="105">
        <f>-(($B$25+$B$26)*$B$28+($B$25+$B$26)*$B$28+SUM($B$73:D73))/2*$B35</f>
        <v>-48410.845709245412</v>
      </c>
      <c r="E71" s="105">
        <f>-(($B$25+$B$26)*$B$28+($B$25+$B$26)*$B$28+SUM($B$73:E73))/2*$B35</f>
        <v>-47916.857487722504</v>
      </c>
      <c r="F71" s="105">
        <f>-(($B$25+$B$26)*$B$28+($B$25+$B$26)*$B$28+SUM($B$73:F73))/2*$B35</f>
        <v>-47422.869266199596</v>
      </c>
      <c r="G71" s="105">
        <f>-(($B$25+$B$26)*$B$28+($B$25+$B$26)*$B$28+SUM($B$73:G73))/2*$B35</f>
        <v>-46928.88104467668</v>
      </c>
      <c r="H71" s="105">
        <f>-(($B$25+$B$26)*$B$28+($B$25+$B$26)*$B$28+SUM($B$73:H73))/2*$B35</f>
        <v>-46434.892823153772</v>
      </c>
      <c r="I71" s="105">
        <f>-(($B$25+$B$26)*$B$28+($B$25+$B$26)*$B$28+SUM($B$73:I73))/2*$B35</f>
        <v>-45940.904601630857</v>
      </c>
      <c r="J71" s="105">
        <f>-(($B$25+$B$26)*$B$28+($B$25+$B$26)*$B$28+SUM($B$73:J73))/2*$B35</f>
        <v>-45446.916380107941</v>
      </c>
      <c r="K71" s="105">
        <f>-(($B$25+$B$26)*$B$28+($B$25+$B$26)*$B$28+SUM($B$73:K73))/2*$B35</f>
        <v>-44952.928158585026</v>
      </c>
      <c r="L71" s="105">
        <f>-(($B$25+$B$26)*$B$28+($B$25+$B$26)*$B$28+SUM($B$73:L73))/2*$B35</f>
        <v>-44458.939937062118</v>
      </c>
      <c r="M71" s="105">
        <f>-(($B$25+$B$26)*$B$28+($B$25+$B$26)*$B$28+SUM($B$73:M73))/2*$B35</f>
        <v>-43964.95171553921</v>
      </c>
      <c r="N71" s="105">
        <f>-(($B$25+$B$26)*$B$28+($B$25+$B$26)*$B$28+SUM($B$73:N73))/2*$B35</f>
        <v>-43470.963494016294</v>
      </c>
      <c r="O71" s="105">
        <f>-(($B$25+$B$26)*$B$28+($B$25+$B$26)*$B$28+SUM($B$73:O73))/2*$B35</f>
        <v>-42976.975272493379</v>
      </c>
      <c r="P71" s="105">
        <f>-(($B$25+$B$26)*$B$28+($B$25+$B$26)*$B$28+SUM($B$73:P73))/2*$B35</f>
        <v>-42482.987050970471</v>
      </c>
      <c r="Q71" s="105">
        <f>-(($B$25+$B$26)*$B$28+($B$25+$B$26)*$B$28+SUM($B$73:Q73))/2*$B35</f>
        <v>-41988.998829447555</v>
      </c>
      <c r="R71" s="105">
        <f>-(($B$25+$B$26)*$B$28+($B$25+$B$26)*$B$28+SUM($B$73:R73))/2*$B35</f>
        <v>-41495.01060792464</v>
      </c>
      <c r="S71" s="105">
        <f>-(($B$25+$B$26)*$B$28+($B$25+$B$26)*$B$28+SUM($B$73:S73))/2*$B35</f>
        <v>-41001.022386401732</v>
      </c>
      <c r="T71" s="105">
        <f>-(($B$25+$B$26)*$B$28+($B$25+$B$26)*$B$28+SUM($B$73:T73))/2*$B35</f>
        <v>-40507.034164878824</v>
      </c>
      <c r="U71" s="105">
        <f>-(($B$25+$B$26)*$B$28+($B$25+$B$26)*$B$28+SUM($B$73:U73))/2*$B35</f>
        <v>-40013.045943355908</v>
      </c>
      <c r="V71" s="105">
        <f>-(($B$25+$B$26)*$B$28+($B$25+$B$26)*$B$28+SUM($B$73:V73))/2*$B35</f>
        <v>-39519.057721832993</v>
      </c>
      <c r="W71" s="105">
        <f>-(($B$25+$B$26)*$B$28+($B$25+$B$26)*$B$28+SUM($B$73:W73))/2*$B35</f>
        <v>-39025.069500310077</v>
      </c>
      <c r="X71" s="105">
        <f>-(($B$25+$B$26)*$B$28+($B$25+$B$26)*$B$28+SUM($B$73:X73))/2*$B35</f>
        <v>-38531.081278787169</v>
      </c>
      <c r="Y71" s="105">
        <f>-(($B$25+$B$26)*$B$28+($B$25+$B$26)*$B$28+SUM($B$73:Y73))/2*$B35</f>
        <v>-38037.093057264254</v>
      </c>
      <c r="Z71" s="105">
        <f>-(($B$25+$B$26)*$B$28+($B$25+$B$26)*$B$28+SUM($B$73:Z73))/2*$B35</f>
        <v>-37543.104835741346</v>
      </c>
      <c r="AA71" s="105">
        <f>-(($B$25+$B$26)*$B$28+($B$25+$B$26)*$B$28+SUM($B$73:AA73))/2*$B35</f>
        <v>-37049.116614218437</v>
      </c>
      <c r="AB71" s="105">
        <f>-(($B$25+$B$26)*$B$28+($B$25+$B$26)*$B$28+SUM($B$73:AB73))/2*$B35</f>
        <v>-36555.128392695522</v>
      </c>
      <c r="AC71" s="105">
        <f>-(($B$25+$B$26)*$B$28+($B$25+$B$26)*$B$28+SUM($B$73:AC73))/2*$B35</f>
        <v>-36061.140171172614</v>
      </c>
      <c r="AD71" s="105">
        <f>-(($B$25+$B$26)*$B$28+($B$25+$B$26)*$B$28+SUM($B$73:AD73))/2*$B35</f>
        <v>-35567.151949649699</v>
      </c>
      <c r="AE71" s="105">
        <f>-(($B$25+$B$26)*$B$28+($B$25+$B$26)*$B$28+SUM($B$73:AE73))/2*$B35</f>
        <v>-35073.16372812679</v>
      </c>
      <c r="AF71" s="105">
        <f>-(($B$25+$B$26)*$B$28+($B$25+$B$26)*$B$28+SUM($B$73:AF73))/2*$B35</f>
        <v>-34579.175506603882</v>
      </c>
      <c r="AG71" s="105">
        <f>-(($B$25+$B$26)*$B$28+($B$25+$B$26)*$B$28+SUM($B$73:AG73))/2*$B35</f>
        <v>-34085.187285080967</v>
      </c>
      <c r="AH71" s="105">
        <f>-(($B$25+$B$26)*$B$28+($B$25+$B$26)*$B$28+SUM($B$73:AH73))/2*$B35</f>
        <v>-33591.199063558051</v>
      </c>
      <c r="AI71" s="105">
        <f>-(($B$25+$B$26)*$B$28+($B$25+$B$26)*$B$28+SUM($B$73:AI73))/2*$B35</f>
        <v>-33097.210842035143</v>
      </c>
      <c r="AJ71" s="105">
        <f>-(($B$25+$B$26)*$B$28+($B$25+$B$26)*$B$28+SUM($B$73:AJ73))/2*$B35</f>
        <v>-32603.222620512235</v>
      </c>
      <c r="AK71" s="105">
        <f>-(($B$25+$B$26)*$B$28+($B$25+$B$26)*$B$28+SUM($B$73:AK73))/2*$B35</f>
        <v>-32109.234398989323</v>
      </c>
      <c r="AL71" s="105">
        <f>-(($B$25+$B$26)*$B$28+($B$25+$B$26)*$B$28+SUM($B$73:AL73))/2*$B35</f>
        <v>-31615.246177466408</v>
      </c>
      <c r="AM71" s="105">
        <f>-(($B$25+$B$26)*$B$28+($B$25+$B$26)*$B$28+SUM($B$73:AM73))/2*$B35</f>
        <v>-31121.2579559435</v>
      </c>
      <c r="AN71" s="105">
        <f>-(($B$25+$B$26)*$B$28+($B$25+$B$26)*$B$28+SUM($B$73:AN73))/2*$B35</f>
        <v>-30627.269734420592</v>
      </c>
      <c r="AO71" s="105">
        <f>-(($B$25+$B$26)*$B$28+($B$25+$B$26)*$B$28+SUM($B$73:AO73))/2*$B35</f>
        <v>-30133.281512897676</v>
      </c>
      <c r="AP71" s="105">
        <f>-(($B$25+$B$26)*$B$28+($B$25+$B$26)*$B$28+SUM($B$73:AP73))/2*$B35</f>
        <v>-29639.293291374765</v>
      </c>
      <c r="AQ71" s="105">
        <f>-(($B$25+$B$26)*$B$28+($B$25+$B$26)*$B$28+SUM($B$73:AQ73))/2*$B35</f>
        <v>-29145.305069851856</v>
      </c>
      <c r="AR71" s="105">
        <f>-(($B$25+$B$26)*$B$28+($B$25+$B$26)*$B$28+SUM($B$73:AR73))/2*$B35</f>
        <v>-28651.316848328945</v>
      </c>
      <c r="AS71" s="105">
        <f>-(($B$25+$B$26)*$B$28+($B$25+$B$26)*$B$28+SUM($B$73:AS73))/2*$B35</f>
        <v>-28157.328626806033</v>
      </c>
      <c r="AT71" s="105">
        <f>-(($B$25+$B$26)*$B$28+($B$25+$B$26)*$B$28+SUM($B$73:AT73))/2*$B35</f>
        <v>-27663.340405283117</v>
      </c>
      <c r="AU71" s="105">
        <f>-(($B$25+$B$26)*$B$28+($B$25+$B$26)*$B$28+SUM($B$73:AU73))/2*$B35</f>
        <v>-27169.352183760209</v>
      </c>
      <c r="AV71" s="105">
        <f>-(($B$25+$B$26)*$B$28+($B$25+$B$26)*$B$28+SUM($B$73:AV73))/2*$B35</f>
        <v>-26675.363962237301</v>
      </c>
      <c r="AW71" s="105">
        <f>-(($B$25+$B$26)*$B$28+($B$25+$B$26)*$B$28+SUM($B$73:AW73))/2*$B35</f>
        <v>-26181.375740714389</v>
      </c>
      <c r="AX71" s="105">
        <f>-(($B$25+$B$26)*$B$28+($B$25+$B$26)*$B$28+SUM($B$73:AX73))/2*$B35</f>
        <v>-25687.387519191474</v>
      </c>
      <c r="AY71" s="105">
        <f>-(($B$25+$B$26)*$B$28+($B$25+$B$26)*$B$28+SUM($B$73:AY73))/2*$B35</f>
        <v>-25193.399297668559</v>
      </c>
      <c r="AZ71" s="105">
        <f>-(($B$25+$B$26)*$B$28+($B$25+$B$26)*$B$28+SUM($B$73:AZ73))/2*$B35</f>
        <v>-24699.411076145647</v>
      </c>
    </row>
    <row r="72" spans="1:52" s="147" customFormat="1" ht="14.25" x14ac:dyDescent="0.25">
      <c r="A72" s="184" t="s">
        <v>431</v>
      </c>
      <c r="B72" s="104">
        <f t="shared" ref="B72:AZ72" si="10">B64+B65</f>
        <v>0</v>
      </c>
      <c r="C72" s="104">
        <f t="shared" si="10"/>
        <v>946912.71947912022</v>
      </c>
      <c r="D72" s="104">
        <f t="shared" si="10"/>
        <v>987594.02295216848</v>
      </c>
      <c r="E72" s="104">
        <f t="shared" si="10"/>
        <v>1019539.1470410812</v>
      </c>
      <c r="F72" s="104">
        <f t="shared" si="10"/>
        <v>1052427.7607017905</v>
      </c>
      <c r="G72" s="104">
        <f t="shared" si="10"/>
        <v>1086291.016891856</v>
      </c>
      <c r="H72" s="104">
        <f t="shared" si="10"/>
        <v>1121153.7044646493</v>
      </c>
      <c r="I72" s="104">
        <f t="shared" si="10"/>
        <v>1144644.0392454967</v>
      </c>
      <c r="J72" s="104">
        <f t="shared" si="10"/>
        <v>1181599.7806087828</v>
      </c>
      <c r="K72" s="104">
        <f t="shared" si="10"/>
        <v>1219649.3745663213</v>
      </c>
      <c r="L72" s="104">
        <f t="shared" si="10"/>
        <v>1258825.6366959405</v>
      </c>
      <c r="M72" s="104">
        <f t="shared" si="10"/>
        <v>1982660.7555851717</v>
      </c>
      <c r="N72" s="104">
        <f t="shared" si="10"/>
        <v>2044697.719852065</v>
      </c>
      <c r="O72" s="104">
        <f t="shared" si="10"/>
        <v>2096177.5596278352</v>
      </c>
      <c r="P72" s="104">
        <f t="shared" si="10"/>
        <v>2161962.491135892</v>
      </c>
      <c r="Q72" s="104">
        <f t="shared" si="10"/>
        <v>2229706.150942544</v>
      </c>
      <c r="R72" s="104">
        <f t="shared" si="10"/>
        <v>2299467.3008967508</v>
      </c>
      <c r="S72" s="104">
        <f t="shared" si="10"/>
        <v>2371306.465702937</v>
      </c>
      <c r="T72" s="104">
        <f t="shared" si="10"/>
        <v>2445285.985806664</v>
      </c>
      <c r="U72" s="104">
        <f t="shared" si="10"/>
        <v>2509066.6580943726</v>
      </c>
      <c r="V72" s="104">
        <f t="shared" si="10"/>
        <v>2587521.4470897256</v>
      </c>
      <c r="W72" s="104">
        <f t="shared" si="10"/>
        <v>3126337.6540706614</v>
      </c>
      <c r="X72" s="104">
        <f t="shared" si="10"/>
        <v>3223280.9336520117</v>
      </c>
      <c r="Y72" s="104">
        <f t="shared" si="10"/>
        <v>3323117.6919741561</v>
      </c>
      <c r="Z72" s="104">
        <f t="shared" si="10"/>
        <v>3425934.7333993204</v>
      </c>
      <c r="AA72" s="104">
        <f t="shared" si="10"/>
        <v>3531821.4664205937</v>
      </c>
      <c r="AB72" s="104">
        <f t="shared" si="10"/>
        <v>3640869.981785859</v>
      </c>
      <c r="AC72" s="104">
        <f t="shared" si="10"/>
        <v>3753175.1329654371</v>
      </c>
      <c r="AD72" s="104">
        <f t="shared" si="10"/>
        <v>3868834.6190337567</v>
      </c>
      <c r="AE72" s="104">
        <f t="shared" si="10"/>
        <v>3987949.0700374804</v>
      </c>
      <c r="AF72" s="104">
        <f t="shared" si="10"/>
        <v>4110622.1349246702</v>
      </c>
      <c r="AG72" s="104">
        <f t="shared" si="10"/>
        <v>4236960.5721118301</v>
      </c>
      <c r="AH72" s="104">
        <f t="shared" si="10"/>
        <v>4367074.3427679576</v>
      </c>
      <c r="AI72" s="104">
        <f t="shared" si="10"/>
        <v>4501076.7068971246</v>
      </c>
      <c r="AJ72" s="104">
        <f t="shared" si="10"/>
        <v>4639084.3223035196</v>
      </c>
      <c r="AK72" s="104">
        <f t="shared" si="10"/>
        <v>4781217.3465254623</v>
      </c>
      <c r="AL72" s="104">
        <f t="shared" si="10"/>
        <v>4927599.541827417</v>
      </c>
      <c r="AM72" s="104">
        <f t="shared" si="10"/>
        <v>5078358.3833417846</v>
      </c>
      <c r="AN72" s="104">
        <f t="shared" si="10"/>
        <v>5233625.170454938</v>
      </c>
      <c r="AO72" s="104">
        <f t="shared" si="10"/>
        <v>5393535.1415348398</v>
      </c>
      <c r="AP72" s="104">
        <f t="shared" si="10"/>
        <v>5558227.5921004917</v>
      </c>
      <c r="AQ72" s="104">
        <f t="shared" si="10"/>
        <v>5727845.9965364709</v>
      </c>
      <c r="AR72" s="104">
        <f t="shared" si="10"/>
        <v>5902538.1334588807</v>
      </c>
      <c r="AS72" s="104">
        <f t="shared" si="10"/>
        <v>6082456.2148423186</v>
      </c>
      <c r="AT72" s="104">
        <f t="shared" si="10"/>
        <v>6267757.0190206133</v>
      </c>
      <c r="AU72" s="104">
        <f t="shared" si="10"/>
        <v>6458602.0276776114</v>
      </c>
      <c r="AV72" s="104">
        <f t="shared" si="10"/>
        <v>6655157.5669476716</v>
      </c>
      <c r="AW72" s="104">
        <f t="shared" si="10"/>
        <v>6857594.9527491918</v>
      </c>
      <c r="AX72" s="104">
        <f t="shared" si="10"/>
        <v>7066090.6404781099</v>
      </c>
      <c r="AY72" s="104">
        <f t="shared" si="10"/>
        <v>7280826.3791922489</v>
      </c>
      <c r="AZ72" s="104">
        <f t="shared" si="10"/>
        <v>7501989.3704211693</v>
      </c>
    </row>
    <row r="73" spans="1:52" x14ac:dyDescent="0.25">
      <c r="A73" s="183" t="s">
        <v>246</v>
      </c>
      <c r="B73" s="105">
        <v>0</v>
      </c>
      <c r="C73" s="105">
        <f>IF($B$25-ABS(SUM($B$73:B73))&gt;0,-$B$25/$B$27,0)</f>
        <v>-44908.020138446584</v>
      </c>
      <c r="D73" s="105">
        <f>IF($B$25-ABS(SUM($B$73:C73))&gt;0,-$B$25/$B$27,0)</f>
        <v>-44908.020138446584</v>
      </c>
      <c r="E73" s="105">
        <f>IF($B$25-ABS(SUM($B$73:D73))&gt;0,-$B$25/$B$27,0)</f>
        <v>-44908.020138446584</v>
      </c>
      <c r="F73" s="105">
        <f>IF($B$25-ABS(SUM($B$73:E73))&gt;0,-$B$25/$B$27,0)</f>
        <v>-44908.020138446584</v>
      </c>
      <c r="G73" s="105">
        <f>IF($B$25-ABS(SUM($B$73:F73))&gt;0,-$B$25/$B$27,0)</f>
        <v>-44908.020138446584</v>
      </c>
      <c r="H73" s="105">
        <f>IF($B$25-ABS(SUM($B$73:G73))&gt;0,-$B$25/$B$27,0)</f>
        <v>-44908.020138446584</v>
      </c>
      <c r="I73" s="105">
        <f>IF($B$25-ABS(SUM($B$73:H73))&gt;0,-$B$25/$B$27,0)</f>
        <v>-44908.020138446584</v>
      </c>
      <c r="J73" s="105">
        <f>IF($B$25-ABS(SUM($B$73:I73))&gt;0,-$B$25/$B$27,0)</f>
        <v>-44908.020138446584</v>
      </c>
      <c r="K73" s="105">
        <f>IF($B$25-ABS(SUM($B$73:J73))&gt;0,-$B$25/$B$27,0)</f>
        <v>-44908.020138446584</v>
      </c>
      <c r="L73" s="105">
        <f>IF($B$25-ABS(SUM($B$73:K73))&gt;0,-$B$25/$B$27,0)</f>
        <v>-44908.020138446584</v>
      </c>
      <c r="M73" s="105">
        <f>IF($B$25-ABS(SUM($B$73:L73))&gt;0,-$B$25/$B$27,0)</f>
        <v>-44908.020138446584</v>
      </c>
      <c r="N73" s="105">
        <f>IF($B$25-ABS(SUM($B$73:M73))&gt;0,-$B$25/$B$27,0)</f>
        <v>-44908.020138446584</v>
      </c>
      <c r="O73" s="105">
        <f>IF($B$25-ABS(SUM($B$73:N73))&gt;0,-$B$25/$B$27,0)</f>
        <v>-44908.020138446584</v>
      </c>
      <c r="P73" s="105">
        <f>IF($B$25-ABS(SUM($B$73:O73))&gt;0,-$B$25/$B$27,0)</f>
        <v>-44908.020138446584</v>
      </c>
      <c r="Q73" s="105">
        <f>IF($B$25-ABS(SUM($B$73:P73))&gt;0,-$B$25/$B$27,0)</f>
        <v>-44908.020138446584</v>
      </c>
      <c r="R73" s="105">
        <f>IF($B$25-ABS(SUM($B$73:Q73))&gt;0,-$B$25/$B$27,0)</f>
        <v>-44908.020138446584</v>
      </c>
      <c r="S73" s="105">
        <f>IF($B$25-ABS(SUM($B$73:R73))&gt;0,-$B$25/$B$27,0)</f>
        <v>-44908.020138446584</v>
      </c>
      <c r="T73" s="105">
        <f>IF($B$25-ABS(SUM($B$73:S73))&gt;0,-$B$25/$B$27,0)</f>
        <v>-44908.020138446584</v>
      </c>
      <c r="U73" s="105">
        <f>IF($B$25-ABS(SUM($B$73:T73))&gt;0,-$B$25/$B$27,0)</f>
        <v>-44908.020138446584</v>
      </c>
      <c r="V73" s="105">
        <f>IF($B$25-ABS(SUM($B$73:U73))&gt;0,-$B$25/$B$27,0)</f>
        <v>-44908.020138446584</v>
      </c>
      <c r="W73" s="105">
        <f>IF($B$25-ABS(SUM($B$73:V73))&gt;0,-$B$25/$B$27,0)</f>
        <v>-44908.020138446584</v>
      </c>
      <c r="X73" s="105">
        <f>IF($B$25-ABS(SUM($B$73:W73))&gt;0,-$B$25/$B$27,0)</f>
        <v>-44908.020138446584</v>
      </c>
      <c r="Y73" s="105">
        <f>IF($B$25-ABS(SUM($B$73:X73))&gt;0,-$B$25/$B$27,0)</f>
        <v>-44908.020138446584</v>
      </c>
      <c r="Z73" s="105">
        <f>IF($B$25-ABS(SUM($B$73:Y73))&gt;0,-$B$25/$B$27,0)</f>
        <v>-44908.020138446584</v>
      </c>
      <c r="AA73" s="105">
        <f>IF($B$25-ABS(SUM($B$73:Z73))&gt;0,-$B$25/$B$27,0)</f>
        <v>-44908.020138446584</v>
      </c>
      <c r="AB73" s="105">
        <f>IF($B$25-ABS(SUM($B$73:AA73))&gt;0,-$B$25/$B$27,0)</f>
        <v>-44908.020138446584</v>
      </c>
      <c r="AC73" s="105">
        <f>IF($B$25-ABS(SUM($B$73:AB73))&gt;0,-$B$25/$B$27,0)</f>
        <v>-44908.020138446584</v>
      </c>
      <c r="AD73" s="105">
        <f>IF($B$25-ABS(SUM($B$73:AC73))&gt;0,-$B$25/$B$27,0)</f>
        <v>-44908.020138446584</v>
      </c>
      <c r="AE73" s="105">
        <f>IF($B$25-ABS(SUM($B$73:AD73))&gt;0,-$B$25/$B$27,0)</f>
        <v>-44908.020138446584</v>
      </c>
      <c r="AF73" s="105">
        <f>IF($B$25-ABS(SUM($B$73:AE73))&gt;0,-$B$25/$B$27,0)</f>
        <v>-44908.020138446584</v>
      </c>
      <c r="AG73" s="105">
        <f>IF($B$25-ABS(SUM($B$73:AF73))&gt;0,-$B$25/$B$27,0)</f>
        <v>-44908.020138446584</v>
      </c>
      <c r="AH73" s="105">
        <f>IF($B$25-ABS(SUM($B$73:AG73))&gt;0,-$B$25/$B$27,0)</f>
        <v>-44908.020138446584</v>
      </c>
      <c r="AI73" s="105">
        <f>IF($B$25-ABS(SUM($B$73:AH73))&gt;0,-$B$25/$B$27,0)</f>
        <v>-44908.020138446584</v>
      </c>
      <c r="AJ73" s="105">
        <f>IF($B$25-ABS(SUM($B$73:AI73))&gt;0,-$B$25/$B$27,0)</f>
        <v>-44908.020138446584</v>
      </c>
      <c r="AK73" s="105">
        <f>IF($B$25-ABS(SUM($B$73:AJ73))&gt;0,-$B$25/$B$27,0)</f>
        <v>-44908.020138446584</v>
      </c>
      <c r="AL73" s="105">
        <f>IF($B$25-ABS(SUM($B$73:AK73))&gt;0,-$B$25/$B$27,0)</f>
        <v>-44908.020138446584</v>
      </c>
      <c r="AM73" s="105">
        <f>IF($B$25-ABS(SUM($B$73:AL73))&gt;0,-$B$25/$B$27,0)</f>
        <v>-44908.020138446584</v>
      </c>
      <c r="AN73" s="105">
        <f>IF($B$25-ABS(SUM($B$73:AM73))&gt;0,-$B$25/$B$27,0)</f>
        <v>-44908.020138446584</v>
      </c>
      <c r="AO73" s="105">
        <f>IF($B$25-ABS(SUM($B$73:AN73))&gt;0,-$B$25/$B$27,0)</f>
        <v>-44908.020138446584</v>
      </c>
      <c r="AP73" s="105">
        <f>IF($B$25-ABS(SUM($B$73:AO73))&gt;0,-$B$25/$B$27,0)</f>
        <v>-44908.020138446584</v>
      </c>
      <c r="AQ73" s="105">
        <f>IF($B$25-ABS(SUM($B$73:AP73))&gt;0,-$B$25/$B$27,0)</f>
        <v>-44908.020138446584</v>
      </c>
      <c r="AR73" s="105">
        <f>IF($B$25-ABS(SUM($B$73:AQ73))&gt;0,-$B$25/$B$27,0)</f>
        <v>-44908.020138446584</v>
      </c>
      <c r="AS73" s="105">
        <f>IF($B$25-ABS(SUM($B$73:AR73))&gt;0,-$B$25/$B$27,0)</f>
        <v>-44908.020138446584</v>
      </c>
      <c r="AT73" s="105">
        <f>IF($B$25-ABS(SUM($B$73:AS73))&gt;0,-$B$25/$B$27,0)</f>
        <v>-44908.020138446584</v>
      </c>
      <c r="AU73" s="105">
        <f>IF($B$25-ABS(SUM($B$73:AT73))&gt;0,-$B$25/$B$27,0)</f>
        <v>-44908.020138446584</v>
      </c>
      <c r="AV73" s="105">
        <f>IF($B$25-ABS(SUM($B$73:AU73))&gt;0,-$B$25/$B$27,0)</f>
        <v>-44908.020138446584</v>
      </c>
      <c r="AW73" s="105">
        <f>IF($B$25-ABS(SUM($B$73:AV73))&gt;0,-$B$25/$B$27,0)</f>
        <v>-44908.020138446584</v>
      </c>
      <c r="AX73" s="105">
        <f>IF($B$25-ABS(SUM($B$73:AW73))&gt;0,-$B$25/$B$27,0)</f>
        <v>-44908.020138446584</v>
      </c>
      <c r="AY73" s="105">
        <f>IF($B$25-ABS(SUM($B$73:AX73))&gt;0,-$B$25/$B$27,0)</f>
        <v>-44908.020138446584</v>
      </c>
      <c r="AZ73" s="105">
        <f>IF($B$25-ABS(SUM($B$73:AY73))&gt;0,-$B$25/$B$27,0)</f>
        <v>-44908.020138446584</v>
      </c>
    </row>
    <row r="74" spans="1:52" s="147" customFormat="1" ht="14.25" x14ac:dyDescent="0.25">
      <c r="A74" s="184" t="s">
        <v>432</v>
      </c>
      <c r="B74" s="104">
        <f t="shared" ref="B74:AZ74" si="11">B72+B73</f>
        <v>0</v>
      </c>
      <c r="C74" s="104">
        <f t="shared" si="11"/>
        <v>902004.69934067363</v>
      </c>
      <c r="D74" s="104">
        <f t="shared" si="11"/>
        <v>942686.00281372189</v>
      </c>
      <c r="E74" s="104">
        <f t="shared" si="11"/>
        <v>974631.12690263463</v>
      </c>
      <c r="F74" s="104">
        <f t="shared" si="11"/>
        <v>1007519.7405633439</v>
      </c>
      <c r="G74" s="104">
        <f t="shared" si="11"/>
        <v>1041382.9967534094</v>
      </c>
      <c r="H74" s="104">
        <f t="shared" si="11"/>
        <v>1076245.6843262028</v>
      </c>
      <c r="I74" s="104">
        <f t="shared" si="11"/>
        <v>1099736.0191070503</v>
      </c>
      <c r="J74" s="104">
        <f t="shared" si="11"/>
        <v>1136691.7604703363</v>
      </c>
      <c r="K74" s="104">
        <f t="shared" si="11"/>
        <v>1174741.3544278748</v>
      </c>
      <c r="L74" s="104">
        <f t="shared" si="11"/>
        <v>1213917.616557494</v>
      </c>
      <c r="M74" s="104">
        <f t="shared" si="11"/>
        <v>1937752.7354467253</v>
      </c>
      <c r="N74" s="104">
        <f t="shared" si="11"/>
        <v>1999789.6997136185</v>
      </c>
      <c r="O74" s="104">
        <f t="shared" si="11"/>
        <v>2051269.5394893887</v>
      </c>
      <c r="P74" s="104">
        <f t="shared" si="11"/>
        <v>2117054.4709974453</v>
      </c>
      <c r="Q74" s="104">
        <f t="shared" si="11"/>
        <v>2184798.1308040973</v>
      </c>
      <c r="R74" s="104">
        <f t="shared" si="11"/>
        <v>2254559.2807583041</v>
      </c>
      <c r="S74" s="104">
        <f t="shared" si="11"/>
        <v>2326398.4455644903</v>
      </c>
      <c r="T74" s="104">
        <f t="shared" si="11"/>
        <v>2400377.9656682173</v>
      </c>
      <c r="U74" s="104">
        <f t="shared" si="11"/>
        <v>2464158.6379559259</v>
      </c>
      <c r="V74" s="104">
        <f t="shared" si="11"/>
        <v>2542613.4269512789</v>
      </c>
      <c r="W74" s="104">
        <f t="shared" si="11"/>
        <v>3081429.6339322147</v>
      </c>
      <c r="X74" s="104">
        <f t="shared" si="11"/>
        <v>3178372.913513565</v>
      </c>
      <c r="Y74" s="104">
        <f t="shared" si="11"/>
        <v>3278209.6718357094</v>
      </c>
      <c r="Z74" s="104">
        <f t="shared" si="11"/>
        <v>3381026.7132608737</v>
      </c>
      <c r="AA74" s="104">
        <f t="shared" si="11"/>
        <v>3486913.446282147</v>
      </c>
      <c r="AB74" s="104">
        <f t="shared" si="11"/>
        <v>3595961.9616474123</v>
      </c>
      <c r="AC74" s="104">
        <f t="shared" si="11"/>
        <v>3708267.1128269904</v>
      </c>
      <c r="AD74" s="104">
        <f t="shared" si="11"/>
        <v>3823926.59889531</v>
      </c>
      <c r="AE74" s="104">
        <f t="shared" si="11"/>
        <v>3943041.0498990337</v>
      </c>
      <c r="AF74" s="104">
        <f t="shared" si="11"/>
        <v>4065714.1147862235</v>
      </c>
      <c r="AG74" s="104">
        <f t="shared" si="11"/>
        <v>4192052.5519733834</v>
      </c>
      <c r="AH74" s="104">
        <f t="shared" si="11"/>
        <v>4322166.3226295114</v>
      </c>
      <c r="AI74" s="104">
        <f t="shared" si="11"/>
        <v>4456168.6867586784</v>
      </c>
      <c r="AJ74" s="104">
        <f t="shared" si="11"/>
        <v>4594176.3021650733</v>
      </c>
      <c r="AK74" s="104">
        <f t="shared" si="11"/>
        <v>4736309.3263870161</v>
      </c>
      <c r="AL74" s="104">
        <f t="shared" si="11"/>
        <v>4882691.5216889707</v>
      </c>
      <c r="AM74" s="104">
        <f t="shared" si="11"/>
        <v>5033450.3632033383</v>
      </c>
      <c r="AN74" s="104">
        <f t="shared" si="11"/>
        <v>5188717.1503164917</v>
      </c>
      <c r="AO74" s="104">
        <f t="shared" si="11"/>
        <v>5348627.1213963935</v>
      </c>
      <c r="AP74" s="104">
        <f t="shared" si="11"/>
        <v>5513319.5719620455</v>
      </c>
      <c r="AQ74" s="104">
        <f t="shared" si="11"/>
        <v>5682937.9763980247</v>
      </c>
      <c r="AR74" s="104">
        <f t="shared" si="11"/>
        <v>5857630.1133204345</v>
      </c>
      <c r="AS74" s="104">
        <f t="shared" si="11"/>
        <v>6037548.1947038723</v>
      </c>
      <c r="AT74" s="104">
        <f t="shared" si="11"/>
        <v>6222848.998882167</v>
      </c>
      <c r="AU74" s="104">
        <f t="shared" si="11"/>
        <v>6413694.0075391652</v>
      </c>
      <c r="AV74" s="104">
        <f t="shared" si="11"/>
        <v>6610249.5468092253</v>
      </c>
      <c r="AW74" s="104">
        <f t="shared" si="11"/>
        <v>6812686.9326107455</v>
      </c>
      <c r="AX74" s="104">
        <f t="shared" si="11"/>
        <v>7021182.6203396637</v>
      </c>
      <c r="AY74" s="104">
        <f t="shared" si="11"/>
        <v>7235918.3590538027</v>
      </c>
      <c r="AZ74" s="104">
        <f t="shared" si="11"/>
        <v>7457081.3502827231</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902004.69934067363</v>
      </c>
      <c r="D76" s="104">
        <f t="shared" si="13"/>
        <v>942686.00281372189</v>
      </c>
      <c r="E76" s="104">
        <f t="shared" si="13"/>
        <v>974631.12690263463</v>
      </c>
      <c r="F76" s="104">
        <f t="shared" si="13"/>
        <v>1007519.7405633439</v>
      </c>
      <c r="G76" s="104">
        <f t="shared" si="13"/>
        <v>1041382.9967534094</v>
      </c>
      <c r="H76" s="104">
        <f t="shared" si="13"/>
        <v>1076245.6843262028</v>
      </c>
      <c r="I76" s="104">
        <f t="shared" si="13"/>
        <v>1099736.0191070503</v>
      </c>
      <c r="J76" s="104">
        <f t="shared" si="13"/>
        <v>1136691.7604703363</v>
      </c>
      <c r="K76" s="104">
        <f t="shared" si="13"/>
        <v>1174741.3544278748</v>
      </c>
      <c r="L76" s="104">
        <f t="shared" si="13"/>
        <v>1213917.616557494</v>
      </c>
      <c r="M76" s="104">
        <f t="shared" si="13"/>
        <v>1937752.7354467253</v>
      </c>
      <c r="N76" s="104">
        <f t="shared" si="13"/>
        <v>1999789.6997136185</v>
      </c>
      <c r="O76" s="104">
        <f t="shared" si="13"/>
        <v>2051269.5394893887</v>
      </c>
      <c r="P76" s="104">
        <f t="shared" si="13"/>
        <v>2117054.4709974453</v>
      </c>
      <c r="Q76" s="104">
        <f t="shared" si="13"/>
        <v>2184798.1308040973</v>
      </c>
      <c r="R76" s="104">
        <f t="shared" si="13"/>
        <v>2254559.2807583041</v>
      </c>
      <c r="S76" s="104">
        <f t="shared" si="13"/>
        <v>2326398.4455644903</v>
      </c>
      <c r="T76" s="104">
        <f t="shared" si="13"/>
        <v>2400377.9656682173</v>
      </c>
      <c r="U76" s="104">
        <f t="shared" si="13"/>
        <v>2464158.6379559259</v>
      </c>
      <c r="V76" s="104">
        <f t="shared" si="13"/>
        <v>2542613.4269512789</v>
      </c>
      <c r="W76" s="104">
        <f t="shared" si="13"/>
        <v>3081429.6339322147</v>
      </c>
      <c r="X76" s="104">
        <f t="shared" si="13"/>
        <v>3178372.913513565</v>
      </c>
      <c r="Y76" s="104">
        <f t="shared" si="13"/>
        <v>3278209.6718357094</v>
      </c>
      <c r="Z76" s="104">
        <f t="shared" si="13"/>
        <v>3381026.7132608737</v>
      </c>
      <c r="AA76" s="104">
        <f t="shared" si="13"/>
        <v>3486913.446282147</v>
      </c>
      <c r="AB76" s="104">
        <f t="shared" si="13"/>
        <v>3595961.9616474123</v>
      </c>
      <c r="AC76" s="104">
        <f t="shared" si="13"/>
        <v>3708267.1128269904</v>
      </c>
      <c r="AD76" s="104">
        <f t="shared" si="13"/>
        <v>3823926.59889531</v>
      </c>
      <c r="AE76" s="104">
        <f t="shared" si="13"/>
        <v>3943041.0498990337</v>
      </c>
      <c r="AF76" s="104">
        <f t="shared" si="13"/>
        <v>4065714.1147862235</v>
      </c>
      <c r="AG76" s="104">
        <f t="shared" si="13"/>
        <v>4192052.5519733834</v>
      </c>
      <c r="AH76" s="104">
        <f t="shared" si="13"/>
        <v>4322166.3226295114</v>
      </c>
      <c r="AI76" s="104">
        <f t="shared" si="13"/>
        <v>4456168.6867586784</v>
      </c>
      <c r="AJ76" s="104">
        <f t="shared" si="13"/>
        <v>4594176.3021650733</v>
      </c>
      <c r="AK76" s="104">
        <f t="shared" si="13"/>
        <v>4736309.3263870161</v>
      </c>
      <c r="AL76" s="104">
        <f t="shared" si="13"/>
        <v>4882691.5216889707</v>
      </c>
      <c r="AM76" s="104">
        <f t="shared" si="13"/>
        <v>5033450.3632033383</v>
      </c>
      <c r="AN76" s="104">
        <f t="shared" si="13"/>
        <v>5188717.1503164917</v>
      </c>
      <c r="AO76" s="104">
        <f t="shared" si="13"/>
        <v>5348627.1213963935</v>
      </c>
      <c r="AP76" s="104">
        <f t="shared" si="13"/>
        <v>5513319.5719620455</v>
      </c>
      <c r="AQ76" s="104">
        <f t="shared" si="13"/>
        <v>5682937.9763980247</v>
      </c>
      <c r="AR76" s="104">
        <f t="shared" si="13"/>
        <v>5857630.1133204345</v>
      </c>
      <c r="AS76" s="104">
        <f t="shared" si="13"/>
        <v>6037548.1947038723</v>
      </c>
      <c r="AT76" s="104">
        <f t="shared" si="13"/>
        <v>6222848.998882167</v>
      </c>
      <c r="AU76" s="104">
        <f t="shared" si="13"/>
        <v>6413694.0075391652</v>
      </c>
      <c r="AV76" s="104">
        <f t="shared" si="13"/>
        <v>6610249.5468092253</v>
      </c>
      <c r="AW76" s="104">
        <f t="shared" si="13"/>
        <v>6812686.9326107455</v>
      </c>
      <c r="AX76" s="104">
        <f t="shared" si="13"/>
        <v>7021182.6203396637</v>
      </c>
      <c r="AY76" s="104">
        <f t="shared" si="13"/>
        <v>7235918.3590538027</v>
      </c>
      <c r="AZ76" s="104">
        <f t="shared" si="13"/>
        <v>7457081.3502827231</v>
      </c>
    </row>
    <row r="77" spans="1:52" x14ac:dyDescent="0.25">
      <c r="A77" s="183" t="s">
        <v>244</v>
      </c>
      <c r="B77" s="105">
        <f t="shared" ref="B77:AZ77" si="14">-B76*$B$36</f>
        <v>0</v>
      </c>
      <c r="C77" s="105">
        <f t="shared" si="14"/>
        <v>-180400.93986813474</v>
      </c>
      <c r="D77" s="105">
        <f t="shared" si="14"/>
        <v>-188537.2005627444</v>
      </c>
      <c r="E77" s="105">
        <f t="shared" si="14"/>
        <v>-194926.22538052694</v>
      </c>
      <c r="F77" s="105">
        <f t="shared" si="14"/>
        <v>-201503.94811266879</v>
      </c>
      <c r="G77" s="105">
        <f t="shared" si="14"/>
        <v>-208276.59935068188</v>
      </c>
      <c r="H77" s="105">
        <f t="shared" si="14"/>
        <v>-215249.13686524058</v>
      </c>
      <c r="I77" s="105">
        <f t="shared" si="14"/>
        <v>-219947.20382141008</v>
      </c>
      <c r="J77" s="105">
        <f t="shared" si="14"/>
        <v>-227338.35209406726</v>
      </c>
      <c r="K77" s="105">
        <f t="shared" si="14"/>
        <v>-234948.27088557498</v>
      </c>
      <c r="L77" s="105">
        <f t="shared" si="14"/>
        <v>-242783.52331149881</v>
      </c>
      <c r="M77" s="105">
        <f t="shared" si="14"/>
        <v>-387550.54708934505</v>
      </c>
      <c r="N77" s="105">
        <f t="shared" si="14"/>
        <v>-399957.93994272372</v>
      </c>
      <c r="O77" s="105">
        <f t="shared" si="14"/>
        <v>-410253.90789787774</v>
      </c>
      <c r="P77" s="105">
        <f t="shared" si="14"/>
        <v>-423410.89419948909</v>
      </c>
      <c r="Q77" s="105">
        <f t="shared" si="14"/>
        <v>-436959.62616081949</v>
      </c>
      <c r="R77" s="105">
        <f t="shared" si="14"/>
        <v>-450911.85615166085</v>
      </c>
      <c r="S77" s="105">
        <f t="shared" si="14"/>
        <v>-465279.68911289808</v>
      </c>
      <c r="T77" s="105">
        <f t="shared" si="14"/>
        <v>-480075.5931336435</v>
      </c>
      <c r="U77" s="105">
        <f t="shared" si="14"/>
        <v>-492831.72759118519</v>
      </c>
      <c r="V77" s="105">
        <f t="shared" si="14"/>
        <v>-508522.68539025582</v>
      </c>
      <c r="W77" s="105">
        <f t="shared" si="14"/>
        <v>-616285.92678644299</v>
      </c>
      <c r="X77" s="105">
        <f t="shared" si="14"/>
        <v>-635674.58270271309</v>
      </c>
      <c r="Y77" s="105">
        <f t="shared" si="14"/>
        <v>-655641.93436714192</v>
      </c>
      <c r="Z77" s="105">
        <f t="shared" si="14"/>
        <v>-676205.34265217476</v>
      </c>
      <c r="AA77" s="105">
        <f t="shared" si="14"/>
        <v>-697382.68925642944</v>
      </c>
      <c r="AB77" s="105">
        <f t="shared" si="14"/>
        <v>-719192.39232948248</v>
      </c>
      <c r="AC77" s="105">
        <f t="shared" si="14"/>
        <v>-741653.42256539816</v>
      </c>
      <c r="AD77" s="105">
        <f t="shared" si="14"/>
        <v>-764785.31977906206</v>
      </c>
      <c r="AE77" s="105">
        <f t="shared" si="14"/>
        <v>-788608.20997980679</v>
      </c>
      <c r="AF77" s="105">
        <f t="shared" si="14"/>
        <v>-813142.8229572447</v>
      </c>
      <c r="AG77" s="105">
        <f t="shared" si="14"/>
        <v>-838410.5103946767</v>
      </c>
      <c r="AH77" s="105">
        <f t="shared" si="14"/>
        <v>-864433.26452590234</v>
      </c>
      <c r="AI77" s="105">
        <f t="shared" si="14"/>
        <v>-891233.7373517357</v>
      </c>
      <c r="AJ77" s="105">
        <f t="shared" si="14"/>
        <v>-918835.26043301472</v>
      </c>
      <c r="AK77" s="105">
        <f t="shared" si="14"/>
        <v>-947261.86527740327</v>
      </c>
      <c r="AL77" s="105">
        <f t="shared" si="14"/>
        <v>-976538.30433779419</v>
      </c>
      <c r="AM77" s="105">
        <f t="shared" si="14"/>
        <v>-1006690.0726406677</v>
      </c>
      <c r="AN77" s="105">
        <f t="shared" si="14"/>
        <v>-1037743.4300632984</v>
      </c>
      <c r="AO77" s="105">
        <f t="shared" si="14"/>
        <v>-1069725.4242792788</v>
      </c>
      <c r="AP77" s="105">
        <f t="shared" si="14"/>
        <v>-1102663.9143924091</v>
      </c>
      <c r="AQ77" s="105">
        <f t="shared" si="14"/>
        <v>-1136587.5952796049</v>
      </c>
      <c r="AR77" s="105">
        <f t="shared" si="14"/>
        <v>-1171526.0226640869</v>
      </c>
      <c r="AS77" s="105">
        <f t="shared" si="14"/>
        <v>-1207509.6389407746</v>
      </c>
      <c r="AT77" s="105">
        <f t="shared" si="14"/>
        <v>-1244569.7997764335</v>
      </c>
      <c r="AU77" s="105">
        <f t="shared" si="14"/>
        <v>-1282738.8015078332</v>
      </c>
      <c r="AV77" s="105">
        <f t="shared" si="14"/>
        <v>-1322049.9093618451</v>
      </c>
      <c r="AW77" s="105">
        <f t="shared" si="14"/>
        <v>-1362537.3865221492</v>
      </c>
      <c r="AX77" s="105">
        <f t="shared" si="14"/>
        <v>-1404236.5240679327</v>
      </c>
      <c r="AY77" s="105">
        <f t="shared" si="14"/>
        <v>-1447183.6718107606</v>
      </c>
      <c r="AZ77" s="105">
        <f t="shared" si="14"/>
        <v>-1491416.2700565448</v>
      </c>
    </row>
    <row r="78" spans="1:52" ht="16.5" thickBot="1" x14ac:dyDescent="0.3">
      <c r="A78" s="185" t="s">
        <v>248</v>
      </c>
      <c r="B78" s="106">
        <f t="shared" ref="B78:AZ78" si="15">B76+B77</f>
        <v>0</v>
      </c>
      <c r="C78" s="106">
        <f t="shared" si="15"/>
        <v>721603.75947253895</v>
      </c>
      <c r="D78" s="106">
        <f t="shared" si="15"/>
        <v>754148.80225097749</v>
      </c>
      <c r="E78" s="106">
        <f t="shared" si="15"/>
        <v>779704.90152210766</v>
      </c>
      <c r="F78" s="106">
        <f t="shared" si="15"/>
        <v>806015.79245067504</v>
      </c>
      <c r="G78" s="106">
        <f t="shared" si="15"/>
        <v>833106.39740272751</v>
      </c>
      <c r="H78" s="106">
        <f t="shared" si="15"/>
        <v>860996.54746096232</v>
      </c>
      <c r="I78" s="106">
        <f t="shared" si="15"/>
        <v>879788.81528564019</v>
      </c>
      <c r="J78" s="106">
        <f t="shared" si="15"/>
        <v>909353.40837626904</v>
      </c>
      <c r="K78" s="106">
        <f t="shared" si="15"/>
        <v>939793.08354229981</v>
      </c>
      <c r="L78" s="106">
        <f t="shared" si="15"/>
        <v>971134.09324599523</v>
      </c>
      <c r="M78" s="106">
        <f t="shared" si="15"/>
        <v>1550202.1883573802</v>
      </c>
      <c r="N78" s="106">
        <f t="shared" si="15"/>
        <v>1599831.7597708949</v>
      </c>
      <c r="O78" s="106">
        <f t="shared" si="15"/>
        <v>1641015.631591511</v>
      </c>
      <c r="P78" s="106">
        <f t="shared" si="15"/>
        <v>1693643.5767979561</v>
      </c>
      <c r="Q78" s="106">
        <f t="shared" si="15"/>
        <v>1747838.5046432777</v>
      </c>
      <c r="R78" s="106">
        <f t="shared" si="15"/>
        <v>1803647.4246066432</v>
      </c>
      <c r="S78" s="106">
        <f t="shared" si="15"/>
        <v>1861118.7564515923</v>
      </c>
      <c r="T78" s="106">
        <f t="shared" si="15"/>
        <v>1920302.3725345738</v>
      </c>
      <c r="U78" s="106">
        <f t="shared" si="15"/>
        <v>1971326.9103647408</v>
      </c>
      <c r="V78" s="106">
        <f t="shared" si="15"/>
        <v>2034090.7415610231</v>
      </c>
      <c r="W78" s="106">
        <f t="shared" si="15"/>
        <v>2465143.7071457719</v>
      </c>
      <c r="X78" s="106">
        <f t="shared" si="15"/>
        <v>2542698.3308108519</v>
      </c>
      <c r="Y78" s="106">
        <f t="shared" si="15"/>
        <v>2622567.7374685677</v>
      </c>
      <c r="Z78" s="106">
        <f t="shared" si="15"/>
        <v>2704821.370608699</v>
      </c>
      <c r="AA78" s="106">
        <f t="shared" si="15"/>
        <v>2789530.7570257178</v>
      </c>
      <c r="AB78" s="106">
        <f t="shared" si="15"/>
        <v>2876769.5693179299</v>
      </c>
      <c r="AC78" s="106">
        <f t="shared" si="15"/>
        <v>2966613.6902615922</v>
      </c>
      <c r="AD78" s="106">
        <f t="shared" si="15"/>
        <v>3059141.2791162478</v>
      </c>
      <c r="AE78" s="106">
        <f t="shared" si="15"/>
        <v>3154432.8399192272</v>
      </c>
      <c r="AF78" s="106">
        <f t="shared" si="15"/>
        <v>3252571.2918289788</v>
      </c>
      <c r="AG78" s="106">
        <f t="shared" si="15"/>
        <v>3353642.0415787068</v>
      </c>
      <c r="AH78" s="106">
        <f t="shared" si="15"/>
        <v>3457733.0581036089</v>
      </c>
      <c r="AI78" s="106">
        <f t="shared" si="15"/>
        <v>3564934.9494069428</v>
      </c>
      <c r="AJ78" s="106">
        <f t="shared" si="15"/>
        <v>3675341.0417320589</v>
      </c>
      <c r="AK78" s="106">
        <f t="shared" si="15"/>
        <v>3789047.4611096131</v>
      </c>
      <c r="AL78" s="106">
        <f t="shared" si="15"/>
        <v>3906153.2173511768</v>
      </c>
      <c r="AM78" s="106">
        <f t="shared" si="15"/>
        <v>4026760.2905626707</v>
      </c>
      <c r="AN78" s="106">
        <f t="shared" si="15"/>
        <v>4150973.7202531933</v>
      </c>
      <c r="AO78" s="106">
        <f t="shared" si="15"/>
        <v>4278901.6971171144</v>
      </c>
      <c r="AP78" s="106">
        <f t="shared" si="15"/>
        <v>4410655.6575696366</v>
      </c>
      <c r="AQ78" s="106">
        <f t="shared" si="15"/>
        <v>4546350.3811184196</v>
      </c>
      <c r="AR78" s="106">
        <f t="shared" si="15"/>
        <v>4686104.0906563476</v>
      </c>
      <c r="AS78" s="106">
        <f t="shared" si="15"/>
        <v>4830038.5557630975</v>
      </c>
      <c r="AT78" s="106">
        <f t="shared" si="15"/>
        <v>4978279.199105734</v>
      </c>
      <c r="AU78" s="106">
        <f t="shared" si="15"/>
        <v>5130955.2060313318</v>
      </c>
      <c r="AV78" s="106">
        <f t="shared" si="15"/>
        <v>5288199.6374473805</v>
      </c>
      <c r="AW78" s="106">
        <f t="shared" si="15"/>
        <v>5450149.5460885968</v>
      </c>
      <c r="AX78" s="106">
        <f t="shared" si="15"/>
        <v>5616946.096271731</v>
      </c>
      <c r="AY78" s="106">
        <f t="shared" si="15"/>
        <v>5788734.6872430425</v>
      </c>
      <c r="AZ78" s="106">
        <f t="shared" si="15"/>
        <v>5965665.0802261783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902004.69934067363</v>
      </c>
      <c r="D81" s="104">
        <f t="shared" si="18"/>
        <v>942686.00281372189</v>
      </c>
      <c r="E81" s="104">
        <f t="shared" si="18"/>
        <v>974631.12690263463</v>
      </c>
      <c r="F81" s="104">
        <f t="shared" si="18"/>
        <v>1007519.7405633439</v>
      </c>
      <c r="G81" s="104">
        <f t="shared" si="18"/>
        <v>1041382.9967534094</v>
      </c>
      <c r="H81" s="104">
        <f t="shared" si="18"/>
        <v>1076245.6843262028</v>
      </c>
      <c r="I81" s="104">
        <f t="shared" si="18"/>
        <v>1099736.0191070503</v>
      </c>
      <c r="J81" s="104">
        <f t="shared" si="18"/>
        <v>1136691.7604703363</v>
      </c>
      <c r="K81" s="104">
        <f t="shared" si="18"/>
        <v>1174741.3544278748</v>
      </c>
      <c r="L81" s="104">
        <f t="shared" si="18"/>
        <v>1213917.616557494</v>
      </c>
      <c r="M81" s="104">
        <f t="shared" si="18"/>
        <v>1937752.7354467253</v>
      </c>
      <c r="N81" s="104">
        <f t="shared" si="18"/>
        <v>1999789.6997136185</v>
      </c>
      <c r="O81" s="104">
        <f t="shared" si="18"/>
        <v>2051269.5394893887</v>
      </c>
      <c r="P81" s="104">
        <f t="shared" si="18"/>
        <v>2117054.4709974453</v>
      </c>
      <c r="Q81" s="104">
        <f t="shared" si="18"/>
        <v>2184798.1308040973</v>
      </c>
      <c r="R81" s="104">
        <f t="shared" si="18"/>
        <v>2254559.2807583041</v>
      </c>
      <c r="S81" s="104">
        <f t="shared" si="18"/>
        <v>2326398.4455644903</v>
      </c>
      <c r="T81" s="104">
        <f t="shared" si="18"/>
        <v>2400377.9656682173</v>
      </c>
      <c r="U81" s="104">
        <f t="shared" si="18"/>
        <v>2464158.6379559259</v>
      </c>
      <c r="V81" s="104">
        <f t="shared" si="18"/>
        <v>2542613.4269512789</v>
      </c>
      <c r="W81" s="104">
        <f t="shared" si="18"/>
        <v>3081429.6339322147</v>
      </c>
      <c r="X81" s="104">
        <f t="shared" si="18"/>
        <v>3178372.913513565</v>
      </c>
      <c r="Y81" s="104">
        <f t="shared" si="18"/>
        <v>3278209.6718357094</v>
      </c>
      <c r="Z81" s="104">
        <f t="shared" si="18"/>
        <v>3381026.7132608737</v>
      </c>
      <c r="AA81" s="104">
        <f t="shared" si="18"/>
        <v>3486913.446282147</v>
      </c>
      <c r="AB81" s="104">
        <f t="shared" si="18"/>
        <v>3595961.9616474123</v>
      </c>
      <c r="AC81" s="104">
        <f t="shared" si="18"/>
        <v>3708267.1128269904</v>
      </c>
      <c r="AD81" s="104">
        <f t="shared" si="18"/>
        <v>3823926.59889531</v>
      </c>
      <c r="AE81" s="104">
        <f t="shared" si="18"/>
        <v>3943041.0498990337</v>
      </c>
      <c r="AF81" s="104">
        <f t="shared" si="18"/>
        <v>4065714.1147862235</v>
      </c>
      <c r="AG81" s="104">
        <f t="shared" si="18"/>
        <v>4192052.5519733834</v>
      </c>
      <c r="AH81" s="104">
        <f t="shared" si="18"/>
        <v>4322166.3226295114</v>
      </c>
      <c r="AI81" s="104">
        <f t="shared" si="18"/>
        <v>4456168.6867586784</v>
      </c>
      <c r="AJ81" s="104">
        <f t="shared" si="18"/>
        <v>4594176.3021650733</v>
      </c>
      <c r="AK81" s="104">
        <f t="shared" si="18"/>
        <v>4736309.3263870161</v>
      </c>
      <c r="AL81" s="104">
        <f t="shared" si="18"/>
        <v>4882691.5216889707</v>
      </c>
      <c r="AM81" s="104">
        <f t="shared" si="18"/>
        <v>5033450.3632033383</v>
      </c>
      <c r="AN81" s="104">
        <f t="shared" si="18"/>
        <v>5188717.1503164917</v>
      </c>
      <c r="AO81" s="104">
        <f t="shared" si="18"/>
        <v>5348627.1213963935</v>
      </c>
      <c r="AP81" s="104">
        <f t="shared" si="18"/>
        <v>5513319.5719620455</v>
      </c>
      <c r="AQ81" s="104">
        <f t="shared" si="18"/>
        <v>5682937.9763980247</v>
      </c>
      <c r="AR81" s="104">
        <f t="shared" si="18"/>
        <v>5857630.1133204345</v>
      </c>
      <c r="AS81" s="104">
        <f t="shared" si="18"/>
        <v>6037548.1947038723</v>
      </c>
      <c r="AT81" s="104">
        <f t="shared" si="18"/>
        <v>6222848.998882167</v>
      </c>
      <c r="AU81" s="104">
        <f t="shared" si="18"/>
        <v>6413694.0075391652</v>
      </c>
      <c r="AV81" s="104">
        <f t="shared" si="18"/>
        <v>6610249.5468092253</v>
      </c>
      <c r="AW81" s="104">
        <f t="shared" si="18"/>
        <v>6812686.9326107455</v>
      </c>
      <c r="AX81" s="104">
        <f t="shared" si="18"/>
        <v>7021182.6203396637</v>
      </c>
      <c r="AY81" s="104">
        <f t="shared" si="18"/>
        <v>7235918.3590538027</v>
      </c>
      <c r="AZ81" s="104">
        <f t="shared" si="18"/>
        <v>7457081.3502827231</v>
      </c>
    </row>
    <row r="82" spans="1:52" x14ac:dyDescent="0.25">
      <c r="A82" s="183" t="s">
        <v>246</v>
      </c>
      <c r="B82" s="105">
        <f t="shared" ref="B82:AZ82" si="19">-B73</f>
        <v>0</v>
      </c>
      <c r="C82" s="105">
        <f t="shared" si="19"/>
        <v>44908.020138446584</v>
      </c>
      <c r="D82" s="105">
        <f t="shared" si="19"/>
        <v>44908.020138446584</v>
      </c>
      <c r="E82" s="105">
        <f t="shared" si="19"/>
        <v>44908.020138446584</v>
      </c>
      <c r="F82" s="105">
        <f t="shared" si="19"/>
        <v>44908.020138446584</v>
      </c>
      <c r="G82" s="105">
        <f t="shared" si="19"/>
        <v>44908.020138446584</v>
      </c>
      <c r="H82" s="105">
        <f t="shared" si="19"/>
        <v>44908.020138446584</v>
      </c>
      <c r="I82" s="105">
        <f t="shared" si="19"/>
        <v>44908.020138446584</v>
      </c>
      <c r="J82" s="105">
        <f t="shared" si="19"/>
        <v>44908.020138446584</v>
      </c>
      <c r="K82" s="105">
        <f t="shared" si="19"/>
        <v>44908.020138446584</v>
      </c>
      <c r="L82" s="105">
        <f t="shared" si="19"/>
        <v>44908.020138446584</v>
      </c>
      <c r="M82" s="105">
        <f t="shared" si="19"/>
        <v>44908.020138446584</v>
      </c>
      <c r="N82" s="105">
        <f t="shared" si="19"/>
        <v>44908.020138446584</v>
      </c>
      <c r="O82" s="105">
        <f t="shared" si="19"/>
        <v>44908.020138446584</v>
      </c>
      <c r="P82" s="105">
        <f t="shared" si="19"/>
        <v>44908.020138446584</v>
      </c>
      <c r="Q82" s="105">
        <f t="shared" si="19"/>
        <v>44908.020138446584</v>
      </c>
      <c r="R82" s="105">
        <f t="shared" si="19"/>
        <v>44908.020138446584</v>
      </c>
      <c r="S82" s="105">
        <f t="shared" si="19"/>
        <v>44908.020138446584</v>
      </c>
      <c r="T82" s="105">
        <f t="shared" si="19"/>
        <v>44908.020138446584</v>
      </c>
      <c r="U82" s="105">
        <f t="shared" si="19"/>
        <v>44908.020138446584</v>
      </c>
      <c r="V82" s="105">
        <f t="shared" si="19"/>
        <v>44908.020138446584</v>
      </c>
      <c r="W82" s="105">
        <f t="shared" si="19"/>
        <v>44908.020138446584</v>
      </c>
      <c r="X82" s="105">
        <f t="shared" si="19"/>
        <v>44908.020138446584</v>
      </c>
      <c r="Y82" s="105">
        <f t="shared" si="19"/>
        <v>44908.020138446584</v>
      </c>
      <c r="Z82" s="105">
        <f t="shared" si="19"/>
        <v>44908.020138446584</v>
      </c>
      <c r="AA82" s="105">
        <f t="shared" si="19"/>
        <v>44908.020138446584</v>
      </c>
      <c r="AB82" s="105">
        <f t="shared" si="19"/>
        <v>44908.020138446584</v>
      </c>
      <c r="AC82" s="105">
        <f t="shared" si="19"/>
        <v>44908.020138446584</v>
      </c>
      <c r="AD82" s="105">
        <f t="shared" si="19"/>
        <v>44908.020138446584</v>
      </c>
      <c r="AE82" s="105">
        <f t="shared" si="19"/>
        <v>44908.020138446584</v>
      </c>
      <c r="AF82" s="105">
        <f t="shared" si="19"/>
        <v>44908.020138446584</v>
      </c>
      <c r="AG82" s="105">
        <f t="shared" si="19"/>
        <v>44908.020138446584</v>
      </c>
      <c r="AH82" s="105">
        <f t="shared" si="19"/>
        <v>44908.020138446584</v>
      </c>
      <c r="AI82" s="105">
        <f t="shared" si="19"/>
        <v>44908.020138446584</v>
      </c>
      <c r="AJ82" s="105">
        <f t="shared" si="19"/>
        <v>44908.020138446584</v>
      </c>
      <c r="AK82" s="105">
        <f t="shared" si="19"/>
        <v>44908.020138446584</v>
      </c>
      <c r="AL82" s="105">
        <f t="shared" si="19"/>
        <v>44908.020138446584</v>
      </c>
      <c r="AM82" s="105">
        <f t="shared" si="19"/>
        <v>44908.020138446584</v>
      </c>
      <c r="AN82" s="105">
        <f t="shared" si="19"/>
        <v>44908.020138446584</v>
      </c>
      <c r="AO82" s="105">
        <f t="shared" si="19"/>
        <v>44908.020138446584</v>
      </c>
      <c r="AP82" s="105">
        <f t="shared" si="19"/>
        <v>44908.020138446584</v>
      </c>
      <c r="AQ82" s="105">
        <f t="shared" si="19"/>
        <v>44908.020138446584</v>
      </c>
      <c r="AR82" s="105">
        <f t="shared" si="19"/>
        <v>44908.020138446584</v>
      </c>
      <c r="AS82" s="105">
        <f t="shared" si="19"/>
        <v>44908.020138446584</v>
      </c>
      <c r="AT82" s="105">
        <f t="shared" si="19"/>
        <v>44908.020138446584</v>
      </c>
      <c r="AU82" s="105">
        <f t="shared" si="19"/>
        <v>44908.020138446584</v>
      </c>
      <c r="AV82" s="105">
        <f t="shared" si="19"/>
        <v>44908.020138446584</v>
      </c>
      <c r="AW82" s="105">
        <f t="shared" si="19"/>
        <v>44908.020138446584</v>
      </c>
      <c r="AX82" s="105">
        <f t="shared" si="19"/>
        <v>44908.020138446584</v>
      </c>
      <c r="AY82" s="105">
        <f t="shared" si="19"/>
        <v>44908.020138446584</v>
      </c>
      <c r="AZ82" s="105">
        <f t="shared" si="19"/>
        <v>44908.020138446584</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-180400.93986813474</v>
      </c>
      <c r="D84" s="105">
        <f>IF(SUM($B$77:D77)+SUM($A$84:C84)&gt;0,0,SUM($B$77:D77)-SUM($A$84:C84))</f>
        <v>-188537.2005627444</v>
      </c>
      <c r="E84" s="105">
        <f>IF(SUM($B$77:E77)+SUM($A$84:D84)&gt;0,0,SUM($B$77:E77)-SUM($A$84:D84))</f>
        <v>-194926.22538052691</v>
      </c>
      <c r="F84" s="105">
        <f>IF(SUM($B$77:F77)+SUM($A$84:E84)&gt;0,0,SUM($B$77:F77)-SUM($A$84:E84))</f>
        <v>-201503.94811266882</v>
      </c>
      <c r="G84" s="105">
        <f>IF(SUM($B$77:G77)+SUM($A$84:F84)&gt;0,0,SUM($B$77:G77)-SUM($A$84:F84))</f>
        <v>-208276.59935068188</v>
      </c>
      <c r="H84" s="105">
        <f>IF(SUM($B$77:H77)+SUM($A$84:G84)&gt;0,0,SUM($B$77:H77)-SUM($A$84:G84))</f>
        <v>-215249.13686524064</v>
      </c>
      <c r="I84" s="105">
        <f>IF(SUM($B$77:I77)+SUM($A$84:H84)&gt;0,0,SUM($B$77:I77)-SUM($A$84:H84))</f>
        <v>-219947.20382141019</v>
      </c>
      <c r="J84" s="105">
        <f>IF(SUM($B$77:J77)+SUM($A$84:I84)&gt;0,0,SUM($B$77:J77)-SUM($A$84:I84))</f>
        <v>-227338.35209406726</v>
      </c>
      <c r="K84" s="105">
        <f>IF(SUM($B$77:K77)+SUM($A$84:J84)&gt;0,0,SUM($B$77:K77)-SUM($A$84:J84))</f>
        <v>-234948.2708855751</v>
      </c>
      <c r="L84" s="105">
        <f>IF(SUM($B$77:L77)+SUM($A$84:K84)&gt;0,0,SUM($B$77:L77)-SUM($A$84:K84))</f>
        <v>-242783.52331149904</v>
      </c>
      <c r="M84" s="105">
        <f>IF(SUM($B$77:M77)+SUM($A$84:L84)&gt;0,0,SUM($B$77:M77)-SUM($A$84:L84))</f>
        <v>-387550.54708934482</v>
      </c>
      <c r="N84" s="105">
        <f>IF(SUM($B$77:N77)+SUM($A$84:M84)&gt;0,0,SUM($B$77:N77)-SUM($A$84:M84))</f>
        <v>-399957.93994272361</v>
      </c>
      <c r="O84" s="105">
        <f>IF(SUM($B$77:O77)+SUM($A$84:N84)&gt;0,0,SUM($B$77:O77)-SUM($A$84:N84))</f>
        <v>-410253.90789787797</v>
      </c>
      <c r="P84" s="105">
        <f>IF(SUM($B$77:P77)+SUM($A$84:O84)&gt;0,0,SUM($B$77:P77)-SUM($A$84:O84))</f>
        <v>-423410.89419948915</v>
      </c>
      <c r="Q84" s="105">
        <f>IF(SUM($B$77:Q77)+SUM($A$84:P84)&gt;0,0,SUM($B$77:Q77)-SUM($A$84:P84))</f>
        <v>-436959.62616081955</v>
      </c>
      <c r="R84" s="105">
        <f>IF(SUM($B$77:R77)+SUM($A$84:Q84)&gt;0,0,SUM($B$77:R77)-SUM($A$84:Q84))</f>
        <v>-450911.8561516609</v>
      </c>
      <c r="S84" s="105">
        <f>IF(SUM($B$77:S77)+SUM($A$84:R84)&gt;0,0,SUM($B$77:S77)-SUM($A$84:R84))</f>
        <v>-465279.68911289796</v>
      </c>
      <c r="T84" s="105">
        <f>IF(SUM($B$77:T77)+SUM($A$84:S84)&gt;0,0,SUM($B$77:T77)-SUM($A$84:S84))</f>
        <v>-480075.59313364327</v>
      </c>
      <c r="U84" s="105">
        <f>IF(SUM($B$77:U77)+SUM($A$84:T84)&gt;0,0,SUM($B$77:U77)-SUM($A$84:T84))</f>
        <v>-492831.7275911849</v>
      </c>
      <c r="V84" s="105">
        <f>IF(SUM($B$77:V77)+SUM($A$84:U84)&gt;0,0,SUM($B$77:V77)-SUM($A$84:U84))</f>
        <v>-508522.68539025541</v>
      </c>
      <c r="W84" s="105">
        <f>IF(SUM($B$77:W77)+SUM($A$84:V84)&gt;0,0,SUM($B$77:W77)-SUM($A$84:V84))</f>
        <v>-616285.92678644322</v>
      </c>
      <c r="X84" s="105">
        <f>IF(SUM($B$77:X77)+SUM($A$84:W84)&gt;0,0,SUM($B$77:X77)-SUM($A$84:W84))</f>
        <v>-635674.58270271309</v>
      </c>
      <c r="Y84" s="105">
        <f>IF(SUM($B$77:Y77)+SUM($A$84:X84)&gt;0,0,SUM($B$77:Y77)-SUM($A$84:X84))</f>
        <v>-655641.93436714169</v>
      </c>
      <c r="Z84" s="105">
        <f>IF(SUM($B$77:Z77)+SUM($A$84:Y84)&gt;0,0,SUM($B$77:Z77)-SUM($A$84:Y84))</f>
        <v>-676205.34265217558</v>
      </c>
      <c r="AA84" s="105">
        <f>IF(SUM($B$77:AA77)+SUM($A$84:Z84)&gt;0,0,SUM($B$77:AA77)-SUM($A$84:Z84))</f>
        <v>-697382.68925642967</v>
      </c>
      <c r="AB84" s="105">
        <f>IF(SUM($B$77:AB77)+SUM($A$84:AA84)&gt;0,0,SUM($B$77:AB77)-SUM($A$84:AA84))</f>
        <v>-719192.39232948236</v>
      </c>
      <c r="AC84" s="105">
        <f>IF(SUM($B$77:AC77)+SUM($A$84:AB84)&gt;0,0,SUM($B$77:AC77)-SUM($A$84:AB84))</f>
        <v>-741653.42256539874</v>
      </c>
      <c r="AD84" s="105">
        <f>IF(SUM($B$77:AD77)+SUM($A$84:AC84)&gt;0,0,SUM($B$77:AD77)-SUM($A$84:AC84))</f>
        <v>-764785.31977906264</v>
      </c>
      <c r="AE84" s="105">
        <f>IF(SUM($B$77:AE77)+SUM($A$84:AD84)&gt;0,0,SUM($B$77:AE77)-SUM($A$84:AD84))</f>
        <v>-788608.2099798061</v>
      </c>
      <c r="AF84" s="105">
        <f>IF(SUM($B$77:AF77)+SUM($A$84:AE84)&gt;0,0,SUM($B$77:AF77)-SUM($A$84:AE84))</f>
        <v>-813142.82295724563</v>
      </c>
      <c r="AG84" s="105">
        <f>IF(SUM($B$77:AG77)+SUM($A$84:AF84)&gt;0,0,SUM($B$77:AG77)-SUM($A$84:AF84))</f>
        <v>-838410.51039467752</v>
      </c>
      <c r="AH84" s="105">
        <f>IF(SUM($B$77:AH77)+SUM($A$84:AG84)&gt;0,0,SUM($B$77:AH77)-SUM($A$84:AG84))</f>
        <v>-864433.26452590153</v>
      </c>
      <c r="AI84" s="105">
        <f>IF(SUM($B$77:AI77)+SUM($A$84:AH84)&gt;0,0,SUM($B$77:AI77)-SUM($A$84:AH84))</f>
        <v>-891233.73735173605</v>
      </c>
      <c r="AJ84" s="105">
        <f>IF(SUM($B$77:AJ77)+SUM($A$84:AI84)&gt;0,0,SUM($B$77:AJ77)-SUM($A$84:AI84))</f>
        <v>-918835.26043301634</v>
      </c>
      <c r="AK84" s="105">
        <f>IF(SUM($B$77:AK77)+SUM($A$84:AJ84)&gt;0,0,SUM($B$77:AK77)-SUM($A$84:AJ84))</f>
        <v>-947261.8652774021</v>
      </c>
      <c r="AL84" s="105">
        <f>IF(SUM($B$77:AL77)+SUM($A$84:AK84)&gt;0,0,SUM($B$77:AL77)-SUM($A$84:AK84))</f>
        <v>-976538.30433779582</v>
      </c>
      <c r="AM84" s="105">
        <f>IF(SUM($B$77:AM77)+SUM($A$84:AL84)&gt;0,0,SUM($B$77:AM77)-SUM($A$84:AL84))</f>
        <v>-1006690.0726406686</v>
      </c>
      <c r="AN84" s="105">
        <f>IF(SUM($B$77:AN77)+SUM($A$84:AM84)&gt;0,0,SUM($B$77:AN77)-SUM($A$84:AM84))</f>
        <v>-1037743.4300632998</v>
      </c>
      <c r="AO84" s="105">
        <f>IF(SUM($B$77:AO77)+SUM($A$84:AN84)&gt;0,0,SUM($B$77:AO77)-SUM($A$84:AN84))</f>
        <v>-1069725.42427928</v>
      </c>
      <c r="AP84" s="105">
        <f>IF(SUM($B$77:AP77)+SUM($A$84:AO84)&gt;0,0,SUM($B$77:AP77)-SUM($A$84:AO84))</f>
        <v>-1102663.914392408</v>
      </c>
      <c r="AQ84" s="105">
        <f>IF(SUM($B$77:AQ77)+SUM($A$84:AP84)&gt;0,0,SUM($B$77:AQ77)-SUM($A$84:AP84))</f>
        <v>-1136587.5952796042</v>
      </c>
      <c r="AR84" s="105">
        <f>IF(SUM($B$77:AR77)+SUM($A$84:AQ84)&gt;0,0,SUM($B$77:AR77)-SUM($A$84:AQ84))</f>
        <v>-1171526.022664085</v>
      </c>
      <c r="AS84" s="105">
        <f>IF(SUM($B$77:AS77)+SUM($A$84:AR84)&gt;0,0,SUM($B$77:AS77)-SUM($A$84:AR84))</f>
        <v>-1207509.6389407739</v>
      </c>
      <c r="AT84" s="105">
        <f>IF(SUM($B$77:AT77)+SUM($A$84:AS84)&gt;0,0,SUM($B$77:AT77)-SUM($A$84:AS84))</f>
        <v>-1244569.7997764349</v>
      </c>
      <c r="AU84" s="105">
        <f>IF(SUM($B$77:AU77)+SUM($A$84:AT84)&gt;0,0,SUM($B$77:AU77)-SUM($A$84:AT84))</f>
        <v>-1282738.8015078343</v>
      </c>
      <c r="AV84" s="105">
        <f>IF(SUM($B$77:AV77)+SUM($A$84:AU84)&gt;0,0,SUM($B$77:AV77)-SUM($A$84:AU84))</f>
        <v>-1322049.9093618467</v>
      </c>
      <c r="AW84" s="105">
        <f>IF(SUM($B$77:AW77)+SUM($A$84:AV84)&gt;0,0,SUM($B$77:AW77)-SUM($A$84:AV84))</f>
        <v>-1362537.3865221478</v>
      </c>
      <c r="AX84" s="105">
        <f>IF(SUM($B$77:AX77)+SUM($A$84:AW84)&gt;0,0,SUM($B$77:AX77)-SUM($A$84:AW84))</f>
        <v>-1404236.5240679309</v>
      </c>
      <c r="AY84" s="105">
        <f>IF(SUM($B$77:AY77)+SUM($A$84:AX84)&gt;0,0,SUM($B$77:AY77)-SUM($A$84:AX84))</f>
        <v>-1447183.6718107611</v>
      </c>
      <c r="AZ84" s="105">
        <f>IF(SUM($B$77:AZ77)+SUM($A$84:AY84)&gt;0,0,SUM($B$77:AZ77)-SUM($A$84:AY84))</f>
        <v>-1491416.2700565457</v>
      </c>
    </row>
    <row r="85" spans="1:52" x14ac:dyDescent="0.25">
      <c r="A85" s="183" t="s">
        <v>243</v>
      </c>
      <c r="B85" s="105">
        <f>IF(((SUM($B$64:B64)+SUM($B$66:B70))+SUM($B$87:B87))&lt;0,((SUM($B$64:B64)+SUM($B$66:B70))+SUM($B$87:B87))*0.18-SUM($A$85:A85),IF(SUM(A$85:$B85)&lt;0,0-SUM(A$85:$B85),0))</f>
        <v>-404172.18124601926</v>
      </c>
      <c r="C85" s="105">
        <f>IF(((SUM($B$64:C64)+SUM($B$66:C70))+SUM($B$87:C87))&lt;0,((SUM($B$64:C64)+SUM($B$66:C70))+SUM($B$87:C87))*0.18-SUM($A$85:B85),IF(SUM($B$85:B85)&lt;0,0-SUM($B$85:B85),0))</f>
        <v>179247.15961377989</v>
      </c>
      <c r="D85" s="105">
        <f>IF(((SUM($B$64:D64)+SUM($B$66:D70))+SUM($B$87:D87))&lt;0,((SUM($B$64:D64)+SUM($B$66:D70))+SUM($B$87:D87))*0.18-SUM($A$85:C85),IF(SUM($B$85:C85)&lt;0,0-SUM($B$85:C85),0))</f>
        <v>186480.8763590545</v>
      </c>
      <c r="E85" s="105">
        <f>IF(((SUM($B$64:E64)+SUM($B$66:E70))+SUM($B$87:E87))&lt;0,((SUM($B$64:E64)+SUM($B$66:E70))+SUM($B$87:E87))*0.18-SUM($A$85:D85),IF(SUM($B$85:D85)&lt;0,0-SUM($B$85:D85),0))</f>
        <v>38444.145273184869</v>
      </c>
      <c r="F85" s="105">
        <f>IF(((SUM($B$64:F64)+SUM($B$66:F70))+SUM($B$87:F87))&lt;0,((SUM($B$64:F64)+SUM($B$66:F70))+SUM($B$87:F87))*0.18-SUM($A$85:E85),IF(SUM($B$85:E85)&lt;0,0-SUM($B$85:E85),0))</f>
        <v>0</v>
      </c>
      <c r="G85" s="105">
        <f>IF(((SUM($B$64:G64)+SUM($B$66:G70))+SUM($B$87:G87))&lt;0,((SUM($B$64:G64)+SUM($B$66:G70))+SUM($B$87:G87))*0.18-SUM($A$85:F85),IF(SUM($B$85:F85)&lt;0,0-SUM($B$85:F85),0))</f>
        <v>0</v>
      </c>
      <c r="H85" s="105">
        <f>IF(((SUM($B$64:H64)+SUM($B$66:H70))+SUM($B$87:H87))&lt;0,((SUM($B$64:H64)+SUM($B$66:H70))+SUM($B$87:H87))*0.18-SUM($A$85:G85),IF(SUM($B$85:G85)&lt;0,0-SUM($B$85:G85),0))</f>
        <v>0</v>
      </c>
      <c r="I85" s="105">
        <f>IF(((SUM($B$64:I64)+SUM($B$66:I70))+SUM($B$87:I87))&lt;0,((SUM($B$64:I64)+SUM($B$66:I70))+SUM($B$87:I87))*0.18-SUM($A$85:H85),IF(SUM($B$85:H85)&lt;0,0-SUM($B$85:H85),0))</f>
        <v>0</v>
      </c>
      <c r="J85" s="105">
        <f>IF(((SUM($B$64:J64)+SUM($B$66:J70))+SUM($B$87:J87))&lt;0,((SUM($B$64:J64)+SUM($B$66:J70))+SUM($B$87:J87))*0.18-SUM($A$85:I85),IF(SUM($B$85:I85)&lt;0,0-SUM($B$85:I85),0))</f>
        <v>0</v>
      </c>
      <c r="K85" s="105">
        <f>IF(((SUM($B$64:K64)+SUM($B$66:K70))+SUM($B$87:K87))&lt;0,((SUM($B$64:K64)+SUM($B$66:K70))+SUM($B$87:K87))*0.18-SUM($A$85:J85),IF(SUM($B$85:J85)&lt;0,0-SUM($B$85:J85),0))</f>
        <v>0</v>
      </c>
      <c r="L85" s="105">
        <f>IF(((SUM($B$64:L64)+SUM($B$66:L70))+SUM($B$87:L87))&lt;0,((SUM($B$64:L64)+SUM($B$66:L70))+SUM($B$87:L87))*0.18-SUM($A$85:K85),IF(SUM($B$85:K85)&lt;0,0-SUM($B$85:K85),0))</f>
        <v>0</v>
      </c>
      <c r="M85" s="105">
        <f>IF(((SUM($B$64:M64)+SUM($B$66:M70))+SUM($B$87:M87))&lt;0,((SUM($B$64:M64)+SUM($B$66:M70))+SUM($B$87:M87))*0.18-SUM($A$85:L85),IF(SUM($B$85:L85)&lt;0,0-SUM($B$85:L85),0))</f>
        <v>0</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-2245401.0069223293</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-2649573.1881683487</v>
      </c>
      <c r="C89" s="104">
        <f t="shared" ref="C89:AZ89" si="23">SUM(C81:C88)</f>
        <v>945758.93922476529</v>
      </c>
      <c r="D89" s="104">
        <f>SUM(D81:D88)</f>
        <v>985537.69874847855</v>
      </c>
      <c r="E89" s="104">
        <f>SUM(E81:E88)</f>
        <v>863057.06693373923</v>
      </c>
      <c r="F89" s="104">
        <f t="shared" si="23"/>
        <v>850923.81258912163</v>
      </c>
      <c r="G89" s="104">
        <f t="shared" si="23"/>
        <v>878014.4175411741</v>
      </c>
      <c r="H89" s="104">
        <f t="shared" si="23"/>
        <v>905904.56759940868</v>
      </c>
      <c r="I89" s="104">
        <f t="shared" si="23"/>
        <v>924696.83542408654</v>
      </c>
      <c r="J89" s="104">
        <f t="shared" si="23"/>
        <v>954261.42851471552</v>
      </c>
      <c r="K89" s="104">
        <f t="shared" si="23"/>
        <v>984701.10368074616</v>
      </c>
      <c r="L89" s="104">
        <f t="shared" si="23"/>
        <v>1016042.1133844415</v>
      </c>
      <c r="M89" s="104">
        <f t="shared" si="23"/>
        <v>1595110.2084958269</v>
      </c>
      <c r="N89" s="104">
        <f t="shared" si="23"/>
        <v>1644739.7799093414</v>
      </c>
      <c r="O89" s="104">
        <f t="shared" si="23"/>
        <v>1685923.6517299572</v>
      </c>
      <c r="P89" s="104">
        <f t="shared" si="23"/>
        <v>1738551.5969364028</v>
      </c>
      <c r="Q89" s="104">
        <f t="shared" si="23"/>
        <v>1792746.5247817244</v>
      </c>
      <c r="R89" s="104">
        <f t="shared" si="23"/>
        <v>1848555.4447450899</v>
      </c>
      <c r="S89" s="104">
        <f t="shared" si="23"/>
        <v>1906026.776590039</v>
      </c>
      <c r="T89" s="104">
        <f t="shared" si="23"/>
        <v>1965210.3926730207</v>
      </c>
      <c r="U89" s="104">
        <f t="shared" si="23"/>
        <v>2016234.9305031877</v>
      </c>
      <c r="V89" s="104">
        <f t="shared" si="23"/>
        <v>2078998.7616994702</v>
      </c>
      <c r="W89" s="104">
        <f t="shared" si="23"/>
        <v>2510051.7272842182</v>
      </c>
      <c r="X89" s="104">
        <f t="shared" si="23"/>
        <v>2587606.3509492986</v>
      </c>
      <c r="Y89" s="104">
        <f t="shared" si="23"/>
        <v>2667475.7576070144</v>
      </c>
      <c r="Z89" s="104">
        <f t="shared" si="23"/>
        <v>2749729.3907471448</v>
      </c>
      <c r="AA89" s="104">
        <f t="shared" si="23"/>
        <v>2834438.777164164</v>
      </c>
      <c r="AB89" s="104">
        <f t="shared" si="23"/>
        <v>2921677.5894563766</v>
      </c>
      <c r="AC89" s="104">
        <f t="shared" si="23"/>
        <v>3011521.7104000384</v>
      </c>
      <c r="AD89" s="104">
        <f t="shared" si="23"/>
        <v>3104049.299254694</v>
      </c>
      <c r="AE89" s="104">
        <f t="shared" si="23"/>
        <v>3199340.8600576743</v>
      </c>
      <c r="AF89" s="104">
        <f t="shared" si="23"/>
        <v>3297479.3119674246</v>
      </c>
      <c r="AG89" s="104">
        <f t="shared" si="23"/>
        <v>3398550.0617171526</v>
      </c>
      <c r="AH89" s="104">
        <f t="shared" si="23"/>
        <v>3502641.0782420561</v>
      </c>
      <c r="AI89" s="104">
        <f t="shared" si="23"/>
        <v>3609842.9695453886</v>
      </c>
      <c r="AJ89" s="104">
        <f t="shared" si="23"/>
        <v>3720249.0618705032</v>
      </c>
      <c r="AK89" s="104">
        <f t="shared" si="23"/>
        <v>3833955.4812480602</v>
      </c>
      <c r="AL89" s="104">
        <f t="shared" si="23"/>
        <v>3951061.2374896212</v>
      </c>
      <c r="AM89" s="104">
        <f t="shared" si="23"/>
        <v>4071668.310701116</v>
      </c>
      <c r="AN89" s="104">
        <f t="shared" si="23"/>
        <v>4195881.7403916381</v>
      </c>
      <c r="AO89" s="104">
        <f t="shared" si="23"/>
        <v>4323809.7172555597</v>
      </c>
      <c r="AP89" s="104">
        <f t="shared" si="23"/>
        <v>4455563.6777080838</v>
      </c>
      <c r="AQ89" s="104">
        <f t="shared" si="23"/>
        <v>4591258.4012568668</v>
      </c>
      <c r="AR89" s="104">
        <f t="shared" si="23"/>
        <v>4731012.1107947957</v>
      </c>
      <c r="AS89" s="104">
        <f t="shared" si="23"/>
        <v>4874946.5759015447</v>
      </c>
      <c r="AT89" s="104">
        <f t="shared" si="23"/>
        <v>5023187.2192441784</v>
      </c>
      <c r="AU89" s="104">
        <f t="shared" si="23"/>
        <v>5175863.2261697771</v>
      </c>
      <c r="AV89" s="104">
        <f t="shared" si="23"/>
        <v>5333107.6575858248</v>
      </c>
      <c r="AW89" s="104">
        <f t="shared" si="23"/>
        <v>5495057.566227044</v>
      </c>
      <c r="AX89" s="104">
        <f t="shared" si="23"/>
        <v>5661854.1164101791</v>
      </c>
      <c r="AY89" s="104">
        <f t="shared" si="23"/>
        <v>5833642.7073814878</v>
      </c>
      <c r="AZ89" s="104">
        <f t="shared" si="23"/>
        <v>6010573.1003646236</v>
      </c>
    </row>
    <row r="90" spans="1:52" s="147" customFormat="1" ht="14.25" x14ac:dyDescent="0.25">
      <c r="A90" s="184" t="s">
        <v>433</v>
      </c>
      <c r="B90" s="104">
        <f>SUM($B$89:B89)</f>
        <v>-2649573.1881683487</v>
      </c>
      <c r="C90" s="104">
        <f>SUM($B$89:C89)</f>
        <v>-1703814.2489435836</v>
      </c>
      <c r="D90" s="104">
        <f>SUM($B$89:D89)</f>
        <v>-718276.55019510502</v>
      </c>
      <c r="E90" s="104">
        <f>SUM($B$89:E89)</f>
        <v>144780.51673863421</v>
      </c>
      <c r="F90" s="104">
        <f>SUM($B$89:F89)</f>
        <v>995704.32932775584</v>
      </c>
      <c r="G90" s="104">
        <f>SUM($B$89:G89)</f>
        <v>1873718.7468689298</v>
      </c>
      <c r="H90" s="104">
        <f>SUM($B$89:H89)</f>
        <v>2779623.3144683386</v>
      </c>
      <c r="I90" s="104">
        <f>SUM($B$89:I89)</f>
        <v>3704320.1498924252</v>
      </c>
      <c r="J90" s="104">
        <f>SUM($B$89:J89)</f>
        <v>4658581.5784071404</v>
      </c>
      <c r="K90" s="104">
        <f>SUM($B$89:K89)</f>
        <v>5643282.6820878871</v>
      </c>
      <c r="L90" s="104">
        <f>SUM($B$89:L89)</f>
        <v>6659324.7954723286</v>
      </c>
      <c r="M90" s="104">
        <f>SUM($B$89:M89)</f>
        <v>8254435.003968155</v>
      </c>
      <c r="N90" s="104">
        <f>SUM($B$89:N89)</f>
        <v>9899174.7838774957</v>
      </c>
      <c r="O90" s="104">
        <f>SUM($B$89:O89)</f>
        <v>11585098.435607452</v>
      </c>
      <c r="P90" s="104">
        <f>SUM($B$89:P89)</f>
        <v>13323650.032543855</v>
      </c>
      <c r="Q90" s="104">
        <f>SUM($B$89:Q89)</f>
        <v>15116396.557325579</v>
      </c>
      <c r="R90" s="104">
        <f>SUM($B$89:R89)</f>
        <v>16964952.002070669</v>
      </c>
      <c r="S90" s="104">
        <f>SUM($B$89:S89)</f>
        <v>18870978.778660707</v>
      </c>
      <c r="T90" s="104">
        <f>SUM($B$89:T89)</f>
        <v>20836189.171333726</v>
      </c>
      <c r="U90" s="104">
        <f>SUM($B$89:U89)</f>
        <v>22852424.101836912</v>
      </c>
      <c r="V90" s="104">
        <f>SUM($B$89:V89)</f>
        <v>24931422.863536384</v>
      </c>
      <c r="W90" s="104">
        <f>SUM($B$89:W89)</f>
        <v>27441474.590820603</v>
      </c>
      <c r="X90" s="104">
        <f>SUM($B$89:X89)</f>
        <v>30029080.941769902</v>
      </c>
      <c r="Y90" s="104">
        <f>SUM($B$89:Y89)</f>
        <v>32696556.699376915</v>
      </c>
      <c r="Z90" s="104">
        <f>SUM($B$89:Z89)</f>
        <v>35446286.090124056</v>
      </c>
      <c r="AA90" s="104">
        <f>SUM($B$89:AA89)</f>
        <v>38280724.867288217</v>
      </c>
      <c r="AB90" s="104">
        <f>SUM($B$89:AB89)</f>
        <v>41202402.456744596</v>
      </c>
      <c r="AC90" s="104">
        <f>SUM($B$89:AC89)</f>
        <v>44213924.167144634</v>
      </c>
      <c r="AD90" s="104">
        <f>SUM($B$89:AD89)</f>
        <v>47317973.466399327</v>
      </c>
      <c r="AE90" s="104">
        <f>SUM($B$89:AE89)</f>
        <v>50517314.326457001</v>
      </c>
      <c r="AF90" s="104">
        <f>SUM($B$89:AF89)</f>
        <v>53814793.638424426</v>
      </c>
      <c r="AG90" s="104">
        <f>SUM($B$89:AG89)</f>
        <v>57213343.700141579</v>
      </c>
      <c r="AH90" s="104">
        <f>SUM($B$89:AH89)</f>
        <v>60715984.778383635</v>
      </c>
      <c r="AI90" s="104">
        <f>SUM($B$89:AI89)</f>
        <v>64325827.747929022</v>
      </c>
      <c r="AJ90" s="104">
        <f>SUM($B$89:AJ89)</f>
        <v>68046076.809799522</v>
      </c>
      <c r="AK90" s="104">
        <f>SUM($B$89:AK89)</f>
        <v>71880032.291047588</v>
      </c>
      <c r="AL90" s="104">
        <f>SUM($B$89:AL89)</f>
        <v>75831093.528537214</v>
      </c>
      <c r="AM90" s="104">
        <f>SUM($B$89:AM89)</f>
        <v>79902761.839238331</v>
      </c>
      <c r="AN90" s="104">
        <f>SUM($B$89:AN89)</f>
        <v>84098643.579629973</v>
      </c>
      <c r="AO90" s="104">
        <f>SUM($B$89:AO89)</f>
        <v>88422453.296885535</v>
      </c>
      <c r="AP90" s="104">
        <f>SUM($B$89:AP89)</f>
        <v>92878016.974593624</v>
      </c>
      <c r="AQ90" s="104">
        <f>SUM($B$89:AQ89)</f>
        <v>97469275.375850499</v>
      </c>
      <c r="AR90" s="104">
        <f>SUM($B$89:AR89)</f>
        <v>102200287.4866453</v>
      </c>
      <c r="AS90" s="104">
        <f>SUM($B$89:AS89)</f>
        <v>107075234.06254683</v>
      </c>
      <c r="AT90" s="104">
        <f>SUM($B$89:AT89)</f>
        <v>112098421.28179102</v>
      </c>
      <c r="AU90" s="104">
        <f>SUM($B$89:AU89)</f>
        <v>117274284.5079608</v>
      </c>
      <c r="AV90" s="104">
        <f>SUM($B$89:AV89)</f>
        <v>122607392.16554663</v>
      </c>
      <c r="AW90" s="104">
        <f>SUM($B$89:AW89)</f>
        <v>128102449.73177367</v>
      </c>
      <c r="AX90" s="104">
        <f>SUM($B$89:AX89)</f>
        <v>133764303.84818386</v>
      </c>
      <c r="AY90" s="104">
        <f>SUM($B$89:AY89)</f>
        <v>139597946.55556536</v>
      </c>
      <c r="AZ90" s="104">
        <f>SUM($B$89:AZ89)</f>
        <v>145608519.65592998</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-2649573.1881683487</v>
      </c>
      <c r="C92" s="104">
        <f t="shared" si="25"/>
        <v>791430.07466507552</v>
      </c>
      <c r="D92" s="104">
        <f t="shared" si="25"/>
        <v>690140.3678146241</v>
      </c>
      <c r="E92" s="104">
        <f t="shared" si="25"/>
        <v>505749.89021469536</v>
      </c>
      <c r="F92" s="104">
        <f t="shared" si="25"/>
        <v>417271.82006154145</v>
      </c>
      <c r="G92" s="104">
        <f t="shared" si="25"/>
        <v>360298.22362398979</v>
      </c>
      <c r="H92" s="104">
        <f t="shared" si="25"/>
        <v>311082.0968703996</v>
      </c>
      <c r="I92" s="104">
        <f t="shared" si="25"/>
        <v>265719.87187603879</v>
      </c>
      <c r="J92" s="104">
        <f t="shared" si="25"/>
        <v>229469.05525574408</v>
      </c>
      <c r="K92" s="104">
        <f t="shared" si="25"/>
        <v>198149.63520516627</v>
      </c>
      <c r="L92" s="104">
        <f t="shared" si="25"/>
        <v>171093.16344735376</v>
      </c>
      <c r="M92" s="104">
        <f t="shared" si="25"/>
        <v>224772.79001822887</v>
      </c>
      <c r="N92" s="104">
        <f t="shared" si="25"/>
        <v>193946.67256294173</v>
      </c>
      <c r="O92" s="104">
        <f t="shared" si="25"/>
        <v>166362.38379037613</v>
      </c>
      <c r="P92" s="104">
        <f t="shared" si="25"/>
        <v>143561.14394182095</v>
      </c>
      <c r="Q92" s="104">
        <f t="shared" si="25"/>
        <v>123879.74708921484</v>
      </c>
      <c r="R92" s="104">
        <f t="shared" si="25"/>
        <v>106892.19532484551</v>
      </c>
      <c r="S92" s="104">
        <f t="shared" si="25"/>
        <v>92230.509473192156</v>
      </c>
      <c r="T92" s="104">
        <f t="shared" si="25"/>
        <v>79576.852413266228</v>
      </c>
      <c r="U92" s="104">
        <f t="shared" si="25"/>
        <v>68320.48395485041</v>
      </c>
      <c r="V92" s="104">
        <f t="shared" si="25"/>
        <v>58951.671703151202</v>
      </c>
      <c r="W92" s="104">
        <f t="shared" si="25"/>
        <v>59560.270374691936</v>
      </c>
      <c r="X92" s="104">
        <f t="shared" si="25"/>
        <v>51381.205821926334</v>
      </c>
      <c r="Y92" s="104">
        <f t="shared" si="25"/>
        <v>44323.970754293303</v>
      </c>
      <c r="Z92" s="104">
        <f t="shared" si="25"/>
        <v>38234.923788332322</v>
      </c>
      <c r="AA92" s="104">
        <f t="shared" si="25"/>
        <v>32981.427492585965</v>
      </c>
      <c r="AB92" s="104">
        <f t="shared" si="25"/>
        <v>28448.983405354527</v>
      </c>
      <c r="AC92" s="104">
        <f t="shared" si="25"/>
        <v>24538.756761132448</v>
      </c>
      <c r="AD92" s="104">
        <f t="shared" si="25"/>
        <v>21165.438097994367</v>
      </c>
      <c r="AE92" s="104">
        <f t="shared" si="25"/>
        <v>18255.396048537361</v>
      </c>
      <c r="AF92" s="104">
        <f t="shared" si="25"/>
        <v>15745.081790148006</v>
      </c>
      <c r="AG92" s="104">
        <f t="shared" si="25"/>
        <v>13579.650973948661</v>
      </c>
      <c r="AH92" s="104">
        <f t="shared" si="25"/>
        <v>11711.773576529748</v>
      </c>
      <c r="AI92" s="104">
        <f t="shared" si="25"/>
        <v>10100.606120581151</v>
      </c>
      <c r="AJ92" s="104">
        <f t="shared" si="25"/>
        <v>8710.9041731406578</v>
      </c>
      <c r="AK92" s="104">
        <f t="shared" si="25"/>
        <v>7512.2560256618026</v>
      </c>
      <c r="AL92" s="104">
        <f t="shared" si="25"/>
        <v>6478.4210511319698</v>
      </c>
      <c r="AM92" s="104">
        <f t="shared" si="25"/>
        <v>5586.7584743635625</v>
      </c>
      <c r="AN92" s="104">
        <f t="shared" si="25"/>
        <v>4817.7342294087975</v>
      </c>
      <c r="AO92" s="104">
        <f t="shared" si="25"/>
        <v>4154.4952535998691</v>
      </c>
      <c r="AP92" s="104">
        <f t="shared" si="25"/>
        <v>3582.5020163198087</v>
      </c>
      <c r="AQ92" s="104">
        <f t="shared" si="25"/>
        <v>3089.2113328673304</v>
      </c>
      <c r="AR92" s="104">
        <f t="shared" si="25"/>
        <v>2663.8025961879002</v>
      </c>
      <c r="AS92" s="104">
        <f t="shared" si="25"/>
        <v>2296.9414947450255</v>
      </c>
      <c r="AT92" s="104">
        <f t="shared" si="25"/>
        <v>1980.5760932591807</v>
      </c>
      <c r="AU92" s="104">
        <f t="shared" si="25"/>
        <v>1707.7608516347179</v>
      </c>
      <c r="AV92" s="104">
        <f t="shared" si="25"/>
        <v>1472.5047610014101</v>
      </c>
      <c r="AW92" s="104">
        <f t="shared" si="25"/>
        <v>1269.6402972864253</v>
      </c>
      <c r="AX92" s="104">
        <f t="shared" si="25"/>
        <v>1094.7103432378785</v>
      </c>
      <c r="AY92" s="104">
        <f t="shared" si="25"/>
        <v>943.87061897338504</v>
      </c>
      <c r="AZ92" s="104">
        <f>AZ89*AZ91</f>
        <v>813.80549725515255</v>
      </c>
    </row>
    <row r="93" spans="1:52" s="147" customFormat="1" ht="14.25" x14ac:dyDescent="0.25">
      <c r="A93" s="182" t="s">
        <v>435</v>
      </c>
      <c r="B93" s="104">
        <f>SUM($B$92:B92)</f>
        <v>-2649573.1881683487</v>
      </c>
      <c r="C93" s="104">
        <f>SUM($B$92:C92)</f>
        <v>-1858143.1135032731</v>
      </c>
      <c r="D93" s="104">
        <f>SUM($B$92:D92)</f>
        <v>-1168002.7456886489</v>
      </c>
      <c r="E93" s="104">
        <f>SUM($B$92:E92)</f>
        <v>-662252.85547395353</v>
      </c>
      <c r="F93" s="104">
        <f>SUM($B$92:F92)</f>
        <v>-244981.03541241208</v>
      </c>
      <c r="G93" s="104">
        <f>SUM($B$92:G92)</f>
        <v>115317.18821157771</v>
      </c>
      <c r="H93" s="104">
        <f>SUM($B$92:H92)</f>
        <v>426399.28508197732</v>
      </c>
      <c r="I93" s="104">
        <f>SUM($B$92:I92)</f>
        <v>692119.1569580161</v>
      </c>
      <c r="J93" s="104">
        <f>SUM($B$92:J92)</f>
        <v>921588.21221376024</v>
      </c>
      <c r="K93" s="104">
        <f>SUM($B$92:K92)</f>
        <v>1119737.8474189264</v>
      </c>
      <c r="L93" s="104">
        <f>SUM($B$92:L92)</f>
        <v>1290831.0108662802</v>
      </c>
      <c r="M93" s="104">
        <f>SUM($B$92:M92)</f>
        <v>1515603.800884509</v>
      </c>
      <c r="N93" s="104">
        <f>SUM($B$92:N92)</f>
        <v>1709550.4734474507</v>
      </c>
      <c r="O93" s="104">
        <f>SUM($B$92:O92)</f>
        <v>1875912.8572378268</v>
      </c>
      <c r="P93" s="104">
        <f>SUM($B$92:P92)</f>
        <v>2019474.0011796476</v>
      </c>
      <c r="Q93" s="104">
        <f>SUM($B$92:Q92)</f>
        <v>2143353.7482688623</v>
      </c>
      <c r="R93" s="104">
        <f>SUM($B$92:R92)</f>
        <v>2250245.9435937079</v>
      </c>
      <c r="S93" s="104">
        <f>SUM($B$92:S92)</f>
        <v>2342476.4530668999</v>
      </c>
      <c r="T93" s="104">
        <f>SUM($B$92:T92)</f>
        <v>2422053.3054801663</v>
      </c>
      <c r="U93" s="104">
        <f>SUM($B$92:U92)</f>
        <v>2490373.7894350169</v>
      </c>
      <c r="V93" s="104">
        <f>SUM($B$92:V92)</f>
        <v>2549325.4611381683</v>
      </c>
      <c r="W93" s="104">
        <f>SUM($B$92:W92)</f>
        <v>2608885.7315128604</v>
      </c>
      <c r="X93" s="104">
        <f>SUM($B$92:X92)</f>
        <v>2660266.9373347866</v>
      </c>
      <c r="Y93" s="104">
        <f>SUM($B$92:Y92)</f>
        <v>2704590.9080890799</v>
      </c>
      <c r="Z93" s="104">
        <f>SUM($B$92:Z92)</f>
        <v>2742825.8318774123</v>
      </c>
      <c r="AA93" s="104">
        <f>SUM($B$92:AA92)</f>
        <v>2775807.2593699982</v>
      </c>
      <c r="AB93" s="104">
        <f>SUM($B$92:AB92)</f>
        <v>2804256.2427753527</v>
      </c>
      <c r="AC93" s="104">
        <f>SUM($B$92:AC92)</f>
        <v>2828794.9995364849</v>
      </c>
      <c r="AD93" s="104">
        <f>SUM($B$92:AD92)</f>
        <v>2849960.4376344793</v>
      </c>
      <c r="AE93" s="104">
        <f>SUM($B$92:AE92)</f>
        <v>2868215.8336830167</v>
      </c>
      <c r="AF93" s="104">
        <f>SUM($B$92:AF92)</f>
        <v>2883960.9154731645</v>
      </c>
      <c r="AG93" s="104">
        <f>SUM($B$92:AG92)</f>
        <v>2897540.5664471132</v>
      </c>
      <c r="AH93" s="104">
        <f>SUM($B$92:AH92)</f>
        <v>2909252.3400236429</v>
      </c>
      <c r="AI93" s="104">
        <f>SUM($B$92:AI92)</f>
        <v>2919352.9461442241</v>
      </c>
      <c r="AJ93" s="104">
        <f>SUM($B$92:AJ92)</f>
        <v>2928063.850317365</v>
      </c>
      <c r="AK93" s="104">
        <f>SUM($B$92:AK92)</f>
        <v>2935576.1063430267</v>
      </c>
      <c r="AL93" s="104">
        <f>SUM($B$92:AL92)</f>
        <v>2942054.5273941588</v>
      </c>
      <c r="AM93" s="104">
        <f>SUM($B$92:AM92)</f>
        <v>2947641.2858685222</v>
      </c>
      <c r="AN93" s="104">
        <f>SUM($B$92:AN92)</f>
        <v>2952459.0200979309</v>
      </c>
      <c r="AO93" s="104">
        <f>SUM($B$92:AO92)</f>
        <v>2956613.5153515306</v>
      </c>
      <c r="AP93" s="104">
        <f>SUM($B$92:AP92)</f>
        <v>2960196.0173678505</v>
      </c>
      <c r="AQ93" s="104">
        <f>SUM($B$92:AQ92)</f>
        <v>2963285.2287007179</v>
      </c>
      <c r="AR93" s="104">
        <f>SUM($B$92:AR92)</f>
        <v>2965949.0312969056</v>
      </c>
      <c r="AS93" s="104">
        <f>SUM($B$92:AS92)</f>
        <v>2968245.9727916508</v>
      </c>
      <c r="AT93" s="104">
        <f>SUM($B$92:AT92)</f>
        <v>2970226.5488849101</v>
      </c>
      <c r="AU93" s="104">
        <f>SUM($B$92:AU92)</f>
        <v>2971934.3097365447</v>
      </c>
      <c r="AV93" s="104">
        <f>SUM($B$92:AV92)</f>
        <v>2973406.8144975463</v>
      </c>
      <c r="AW93" s="104">
        <f>SUM($B$92:AW92)</f>
        <v>2974676.4547948325</v>
      </c>
      <c r="AX93" s="104">
        <f>SUM($B$92:AX92)</f>
        <v>2975771.1651380705</v>
      </c>
      <c r="AY93" s="104">
        <f>SUM($B$92:AY92)</f>
        <v>2976715.0357570439</v>
      </c>
      <c r="AZ93" s="104">
        <f>SUM($B$92:AZ92)</f>
        <v>2977528.841254299</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2.7492433394377791E-2</v>
      </c>
      <c r="F94" s="109">
        <f>IF((ISERR(IRR($B$89:F89))),0,IF(IRR($B$89:F89)&lt;0,0,IRR($B$89:F89)))</f>
        <v>0.14465125768633902</v>
      </c>
      <c r="G94" s="109">
        <f>IF((ISERR(IRR($B$89:G89))),0,IF(IRR($B$89:G89)&lt;0,0,IRR($B$89:G89)))</f>
        <v>0.21494476205336821</v>
      </c>
      <c r="H94" s="109">
        <f>IF((ISERR(IRR($B$89:H89))),0,IF(IRR($B$89:H89)&lt;0,0,IRR($B$89:H89)))</f>
        <v>0.25892874946913791</v>
      </c>
      <c r="I94" s="109">
        <f>IF((ISERR(IRR($B$89:I89))),0,IF(IRR($B$89:I89)&lt;0,0,IRR($B$89:I89)))</f>
        <v>0.28722894779831165</v>
      </c>
      <c r="J94" s="109">
        <f>IF((ISERR(IRR($B$89:J89))),0,IF(IRR($B$89:J89)&lt;0,0,IRR($B$89:J89)))</f>
        <v>0.30622588970989661</v>
      </c>
      <c r="K94" s="109">
        <f>IF((ISERR(IRR($B$89:K89))),0,IF(IRR($B$89:K89)&lt;0,0,IRR($B$89:K89)))</f>
        <v>0.31928893796099378</v>
      </c>
      <c r="L94" s="109">
        <f>IF((ISERR(IRR($B$89:L89))),0,IF(IRR($B$89:L89)&lt;0,0,IRR($B$89:L89)))</f>
        <v>0.32844767990508439</v>
      </c>
      <c r="M94" s="109">
        <f>IF((ISERR(IRR($B$89:M89))),0,IF(IRR($B$89:M89)&lt;0,0,IRR($B$89:M89)))</f>
        <v>0.33818456758793602</v>
      </c>
      <c r="N94" s="109">
        <f>IF((ISERR(IRR($B$89:N89))),0,IF(IRR($B$89:N89)&lt;0,0,IRR($B$89:N89)))</f>
        <v>0.34496975151293752</v>
      </c>
      <c r="O94" s="109">
        <f>IF((ISERR(IRR($B$89:O89))),0,IF(IRR($B$89:O89)&lt;0,0,IRR($B$89:O89)))</f>
        <v>0.34975656159377255</v>
      </c>
      <c r="P94" s="109">
        <f>IF((ISERR(IRR($B$89:P89))),0,IF(IRR($B$89:P89)&lt;0,0,IRR($B$89:P89)))</f>
        <v>0.35320068263098103</v>
      </c>
      <c r="Q94" s="109">
        <f>IF((ISERR(IRR($B$89:Q89))),0,IF(IRR($B$89:Q89)&lt;0,0,IRR($B$89:Q89)))</f>
        <v>0.35570436916652826</v>
      </c>
      <c r="R94" s="109">
        <f>IF((ISERR(IRR($B$89:R89))),0,IF(IRR($B$89:R89)&lt;0,0,IRR($B$89:R89)))</f>
        <v>0.35753912797838927</v>
      </c>
      <c r="S94" s="109">
        <f>IF((ISERR(IRR($B$89:S89))),0,IF(IRR($B$89:S89)&lt;0,0,IRR($B$89:S89)))</f>
        <v>0.35889226717085942</v>
      </c>
      <c r="T94" s="109">
        <f>IF((ISERR(IRR($B$89:T89))),0,IF(IRR($B$89:T89)&lt;0,0,IRR($B$89:T89)))</f>
        <v>0.35989527630623197</v>
      </c>
      <c r="U94" s="109">
        <f>IF((ISERR(IRR($B$89:U89))),0,IF(IRR($B$89:U89)&lt;0,0,IRR($B$89:U89)))</f>
        <v>0.36063813851950477</v>
      </c>
      <c r="V94" s="109">
        <f>IF((ISERR(IRR($B$89:V89))),0,IF(IRR($B$89:V89)&lt;0,0,IRR($B$89:V89)))</f>
        <v>0.36119292612877962</v>
      </c>
      <c r="W94" s="109">
        <f>IF((ISERR(IRR($B$89:W89))),0,IF(IRR($B$89:W89)&lt;0,0,IRR($B$89:W89)))</f>
        <v>0.36167890098841693</v>
      </c>
      <c r="X94" s="109">
        <f>IF((ISERR(IRR($B$89:X89))),0,IF(IRR($B$89:X89)&lt;0,0,IRR($B$89:X89)))</f>
        <v>0.36204288360524695</v>
      </c>
      <c r="Y94" s="109">
        <f>IF((ISERR(IRR($B$89:Y89))),0,IF(IRR($B$89:Y89)&lt;0,0,IRR($B$89:Y89)))</f>
        <v>0.36231602924241946</v>
      </c>
      <c r="Z94" s="109">
        <f>IF((ISERR(IRR($B$89:Z89))),0,IF(IRR($B$89:Z89)&lt;0,0,IRR($B$89:Z89)))</f>
        <v>0.36252132599054576</v>
      </c>
      <c r="AA94" s="109">
        <f>IF((ISERR(IRR($B$89:AA89))),0,IF(IRR($B$89:AA89)&lt;0,0,IRR($B$89:AA89)))</f>
        <v>0.36267581798914184</v>
      </c>
      <c r="AB94" s="109">
        <f>IF((ISERR(IRR($B$89:AB89))),0,IF(IRR($B$89:AB89)&lt;0,0,IRR($B$89:AB89)))</f>
        <v>0.36279219186603529</v>
      </c>
      <c r="AC94" s="109">
        <f>IF((ISERR(IRR($B$89:AC89))),0,IF(IRR($B$89:AC89)&lt;0,0,IRR($B$89:AC89)))</f>
        <v>0.36287992065007324</v>
      </c>
      <c r="AD94" s="109">
        <f>IF((ISERR(IRR($B$89:AD89))),0,IF(IRR($B$89:AD89)&lt;0,0,IRR($B$89:AD89)))</f>
        <v>0.36294609581081527</v>
      </c>
      <c r="AE94" s="109">
        <f>IF((ISERR(IRR($B$89:AE89))),0,IF(IRR($B$89:AE89)&lt;0,0,IRR($B$89:AE89)))</f>
        <v>0.36299603685222648</v>
      </c>
      <c r="AF94" s="109">
        <f>IF((ISERR(IRR($B$89:AF89))),0,IF(IRR($B$89:AF89)&lt;0,0,IRR($B$89:AF89)))</f>
        <v>0.3630337406166082</v>
      </c>
      <c r="AG94" s="109">
        <f>IF((ISERR(IRR($B$89:AG89))),0,IF(IRR($B$89:AG89)&lt;0,0,IRR($B$89:AG89)))</f>
        <v>0.36306221408537009</v>
      </c>
      <c r="AH94" s="109">
        <f>IF((ISERR(IRR($B$89:AH89))),0,IF(IRR($B$89:AH89)&lt;0,0,IRR($B$89:AH89)))</f>
        <v>0.36308372188492943</v>
      </c>
      <c r="AI94" s="109">
        <f>IF((ISERR(IRR($B$89:AI89))),0,IF(IRR($B$89:AI89)&lt;0,0,IRR($B$89:AI89)))</f>
        <v>0.36309997096656765</v>
      </c>
      <c r="AJ94" s="109">
        <f>IF((ISERR(IRR($B$89:AJ89))),0,IF(IRR($B$89:AJ89)&lt;0,0,IRR($B$89:AJ89)))</f>
        <v>0.36311224877716208</v>
      </c>
      <c r="AK94" s="109">
        <f>IF((ISERR(IRR($B$89:AK89))),0,IF(IRR($B$89:AK89)&lt;0,0,IRR($B$89:AK89)))</f>
        <v>0.36312152685723609</v>
      </c>
      <c r="AL94" s="109">
        <f>IF((ISERR(IRR($B$89:AL89))),0,IF(IRR($B$89:AL89)&lt;0,0,IRR($B$89:AL89)))</f>
        <v>0.36312853865213435</v>
      </c>
      <c r="AM94" s="109">
        <f>IF((ISERR(IRR($B$89:AM89))),0,IF(IRR($B$89:AM89)&lt;0,0,IRR($B$89:AM89)))</f>
        <v>0.36313383803640886</v>
      </c>
      <c r="AN94" s="109">
        <f>IF((ISERR(IRR($B$89:AN89))),0,IF(IRR($B$89:AN89)&lt;0,0,IRR($B$89:AN89)))</f>
        <v>0.36313784338081989</v>
      </c>
      <c r="AO94" s="109">
        <f>IF((ISERR(IRR($B$89:AO89))),0,IF(IRR($B$89:AO89)&lt;0,0,IRR($B$89:AO89)))</f>
        <v>0.36314087076262958</v>
      </c>
      <c r="AP94" s="109">
        <f>IF((ISERR(IRR($B$89:AP89))),0,IF(IRR($B$89:AP89)&lt;0,0,IRR($B$89:AP89)))</f>
        <v>0.36314315901136873</v>
      </c>
      <c r="AQ94" s="109">
        <f>IF((ISERR(IRR($B$89:AQ89))),0,IF(IRR($B$89:AQ89)&lt;0,0,IRR($B$89:AQ89)))</f>
        <v>0.3631448886076305</v>
      </c>
      <c r="AR94" s="109">
        <f>IF((ISERR(IRR($B$89:AR89))),0,IF(IRR($B$89:AR89)&lt;0,0,IRR($B$89:AR89)))</f>
        <v>0.3631461959496658</v>
      </c>
      <c r="AS94" s="109">
        <f>IF((ISERR(IRR($B$89:AS89))),0,IF(IRR($B$89:AS89)&lt;0,0,IRR($B$89:AS89)))</f>
        <v>0.36314718412676861</v>
      </c>
      <c r="AT94" s="109">
        <f>IF((ISERR(IRR($B$89:AT89))),0,IF(IRR($B$89:AT89)&lt;0,0,IRR($B$89:AT89)))</f>
        <v>0.36314793105688703</v>
      </c>
      <c r="AU94" s="109">
        <f>IF((ISERR(IRR($B$89:AU89))),0,IF(IRR($B$89:AU89)&lt;0,0,IRR($B$89:AU89)))</f>
        <v>0.36314849563454654</v>
      </c>
      <c r="AV94" s="109">
        <f>IF((ISERR(IRR($B$89:AV89))),0,IF(IRR($B$89:AV89)&lt;0,0,IRR($B$89:AV89)))</f>
        <v>0.36314892237628849</v>
      </c>
      <c r="AW94" s="109">
        <f>IF((ISERR(IRR($B$89:AW89))),0,IF(IRR($B$89:AW89)&lt;0,0,IRR($B$89:AW89)))</f>
        <v>0.36314924493122014</v>
      </c>
      <c r="AX94" s="109">
        <f>IF((ISERR(IRR($B$89:AX89))),0,IF(IRR($B$89:AX89)&lt;0,0,IRR($B$89:AX89)))</f>
        <v>0.36314948873416486</v>
      </c>
      <c r="AY94" s="109">
        <f>IF((ISERR(IRR($B$89:AY89))),0,IF(IRR($B$89:AY89)&lt;0,0,IRR($B$89:AY89)))</f>
        <v>0.36314967301094248</v>
      </c>
      <c r="AZ94" s="109">
        <f>IF((ISERR(IRR($B$89:AZ89))),0,IF(IRR($B$89:AZ89)&lt;0,0,IRR($B$89:AZ89)))</f>
        <v>0.36314981229406129</v>
      </c>
    </row>
    <row r="95" spans="1:52" s="147" customFormat="1" ht="14.25" x14ac:dyDescent="0.25">
      <c r="A95" s="182" t="s">
        <v>437</v>
      </c>
      <c r="B95" s="110">
        <f>IF(AND(B90&gt;0,A90&lt;0),(B79-(B90/(B90-A90))),0)</f>
        <v>0</v>
      </c>
      <c r="C95" s="110">
        <f t="shared" ref="C95:P95" si="26">IF(AND(C90&gt;0,B90&lt;0),(C79-(C90/(C90-B90))),0)</f>
        <v>0</v>
      </c>
      <c r="D95" s="110">
        <f t="shared" si="26"/>
        <v>0</v>
      </c>
      <c r="E95" s="110">
        <f t="shared" si="26"/>
        <v>2.8322468788153152</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0</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4.6799396148788022</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64"/>
      <c r="B98" s="364"/>
      <c r="C98" s="364"/>
      <c r="D98" s="364"/>
      <c r="E98" s="364"/>
      <c r="F98" s="364"/>
      <c r="G98" s="364"/>
      <c r="H98" s="364"/>
      <c r="I98" s="364"/>
      <c r="J98" s="364"/>
      <c r="K98" s="364"/>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98:K98"/>
    <mergeCell ref="D28:E28"/>
    <mergeCell ref="D29:E29"/>
    <mergeCell ref="D30:E30"/>
    <mergeCell ref="D31:E31"/>
    <mergeCell ref="A15:O15"/>
    <mergeCell ref="A16:O16"/>
    <mergeCell ref="A22:AR22"/>
    <mergeCell ref="A5:O5"/>
    <mergeCell ref="A7:O7"/>
    <mergeCell ref="A8:O8"/>
    <mergeCell ref="A9:O9"/>
    <mergeCell ref="A10:O10"/>
    <mergeCell ref="A11:O11"/>
    <mergeCell ref="A12:O12"/>
    <mergeCell ref="A13:O13"/>
    <mergeCell ref="A14:O14"/>
    <mergeCell ref="A18:O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7" zoomScale="70" zoomScaleSheetLayoutView="70" workbookViewId="0">
      <selection activeCell="K39" sqref="K39"/>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12" t="str">
        <f>'1. паспорт местоположение'!A5:C5</f>
        <v>Год раскрытия информации: 2026 год</v>
      </c>
      <c r="B5" s="312"/>
      <c r="C5" s="312"/>
      <c r="D5" s="312"/>
      <c r="E5" s="312"/>
      <c r="F5" s="312"/>
      <c r="G5" s="312"/>
      <c r="H5" s="312"/>
      <c r="I5" s="312"/>
      <c r="J5" s="312"/>
      <c r="K5" s="312"/>
      <c r="L5" s="31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L_TP3300.VL.0093</v>
      </c>
      <c r="B12" s="317"/>
      <c r="C12" s="317"/>
      <c r="D12" s="317"/>
      <c r="E12" s="317"/>
      <c r="F12" s="317"/>
      <c r="G12" s="317"/>
      <c r="H12" s="317"/>
      <c r="I12" s="317"/>
      <c r="J12" s="317"/>
      <c r="K12" s="317"/>
      <c r="L12" s="317"/>
    </row>
    <row r="13" spans="1:44" x14ac:dyDescent="0.25">
      <c r="A13" s="313" t="s">
        <v>7</v>
      </c>
      <c r="B13" s="313"/>
      <c r="C13" s="313"/>
      <c r="D13" s="313"/>
      <c r="E13" s="313"/>
      <c r="F13" s="313"/>
      <c r="G13" s="313"/>
      <c r="H13" s="313"/>
      <c r="I13" s="313"/>
      <c r="J13" s="313"/>
      <c r="K13" s="313"/>
      <c r="L13" s="313"/>
    </row>
    <row r="14" spans="1:44" ht="18.75" x14ac:dyDescent="0.25">
      <c r="A14" s="335"/>
      <c r="B14" s="335"/>
      <c r="C14" s="335"/>
      <c r="D14" s="335"/>
      <c r="E14" s="335"/>
      <c r="F14" s="335"/>
      <c r="G14" s="335"/>
      <c r="H14" s="335"/>
      <c r="I14" s="335"/>
      <c r="J14" s="335"/>
      <c r="K14" s="335"/>
      <c r="L14" s="335"/>
    </row>
    <row r="15" spans="1:44" ht="36" customHeight="1" x14ac:dyDescent="0.25">
      <c r="A15" s="33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6"/>
      <c r="C15" s="336"/>
      <c r="D15" s="336"/>
      <c r="E15" s="336"/>
      <c r="F15" s="336"/>
      <c r="G15" s="336"/>
      <c r="H15" s="336"/>
      <c r="I15" s="336"/>
      <c r="J15" s="336"/>
      <c r="K15" s="336"/>
      <c r="L15" s="336"/>
    </row>
    <row r="16" spans="1:44" x14ac:dyDescent="0.25">
      <c r="A16" s="313" t="s">
        <v>6</v>
      </c>
      <c r="B16" s="313"/>
      <c r="C16" s="313"/>
      <c r="D16" s="313"/>
      <c r="E16" s="313"/>
      <c r="F16" s="313"/>
      <c r="G16" s="313"/>
      <c r="H16" s="313"/>
      <c r="I16" s="313"/>
      <c r="J16" s="313"/>
      <c r="K16" s="313"/>
      <c r="L16" s="313"/>
    </row>
    <row r="17" spans="1:12" ht="15.75" customHeight="1" x14ac:dyDescent="0.25">
      <c r="L17" s="209"/>
    </row>
    <row r="18" spans="1:12" x14ac:dyDescent="0.25">
      <c r="K18" s="194"/>
    </row>
    <row r="19" spans="1:12" ht="15.75" customHeight="1" x14ac:dyDescent="0.25">
      <c r="A19" s="366" t="s">
        <v>381</v>
      </c>
      <c r="B19" s="366"/>
      <c r="C19" s="366"/>
      <c r="D19" s="366"/>
      <c r="E19" s="366"/>
      <c r="F19" s="366"/>
      <c r="G19" s="366"/>
      <c r="H19" s="366"/>
      <c r="I19" s="366"/>
      <c r="J19" s="366"/>
      <c r="K19" s="366"/>
      <c r="L19" s="366"/>
    </row>
    <row r="20" spans="1:12" x14ac:dyDescent="0.25">
      <c r="A20" s="195"/>
      <c r="B20" s="195"/>
      <c r="C20" s="196"/>
      <c r="D20" s="196"/>
      <c r="E20" s="196"/>
      <c r="F20" s="196"/>
      <c r="G20" s="196"/>
      <c r="H20" s="196"/>
      <c r="I20" s="196"/>
      <c r="J20" s="196"/>
      <c r="K20" s="196"/>
      <c r="L20" s="196"/>
    </row>
    <row r="21" spans="1:12" ht="28.5" customHeight="1" x14ac:dyDescent="0.25">
      <c r="A21" s="371" t="s">
        <v>208</v>
      </c>
      <c r="B21" s="371" t="s">
        <v>207</v>
      </c>
      <c r="C21" s="372" t="s">
        <v>320</v>
      </c>
      <c r="D21" s="372"/>
      <c r="E21" s="372"/>
      <c r="F21" s="372"/>
      <c r="G21" s="372"/>
      <c r="H21" s="372"/>
      <c r="I21" s="373" t="s">
        <v>206</v>
      </c>
      <c r="J21" s="374" t="s">
        <v>322</v>
      </c>
      <c r="K21" s="371" t="s">
        <v>205</v>
      </c>
      <c r="L21" s="367" t="s">
        <v>321</v>
      </c>
    </row>
    <row r="22" spans="1:12" ht="58.7" customHeight="1" x14ac:dyDescent="0.25">
      <c r="A22" s="371"/>
      <c r="B22" s="371"/>
      <c r="C22" s="368" t="s">
        <v>2</v>
      </c>
      <c r="D22" s="368"/>
      <c r="E22" s="197"/>
      <c r="F22" s="198"/>
      <c r="G22" s="369" t="s">
        <v>1</v>
      </c>
      <c r="H22" s="370"/>
      <c r="I22" s="373"/>
      <c r="J22" s="375"/>
      <c r="K22" s="371"/>
      <c r="L22" s="367"/>
    </row>
    <row r="23" spans="1:12" ht="47.25" x14ac:dyDescent="0.25">
      <c r="A23" s="371"/>
      <c r="B23" s="371"/>
      <c r="C23" s="199" t="s">
        <v>204</v>
      </c>
      <c r="D23" s="199" t="s">
        <v>203</v>
      </c>
      <c r="E23" s="199" t="s">
        <v>204</v>
      </c>
      <c r="F23" s="199" t="s">
        <v>203</v>
      </c>
      <c r="G23" s="199" t="s">
        <v>204</v>
      </c>
      <c r="H23" s="199" t="s">
        <v>203</v>
      </c>
      <c r="I23" s="373"/>
      <c r="J23" s="376"/>
      <c r="K23" s="371"/>
      <c r="L23" s="367"/>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f>D37-60</f>
        <v>44942</v>
      </c>
      <c r="D37" s="234">
        <v>45002</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46172</v>
      </c>
      <c r="D39" s="234">
        <f>C39+60</f>
        <v>46232</v>
      </c>
      <c r="E39" s="56"/>
      <c r="F39" s="56"/>
      <c r="G39" s="234">
        <v>46233</v>
      </c>
      <c r="H39" s="234">
        <f>G39+60</f>
        <v>46293</v>
      </c>
      <c r="I39" s="202"/>
      <c r="J39" s="202"/>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f>D39+30</f>
        <v>46262</v>
      </c>
      <c r="D42" s="234">
        <f>C42+90</f>
        <v>46352</v>
      </c>
      <c r="E42" s="56"/>
      <c r="F42" s="56"/>
      <c r="G42" s="234">
        <f>H39</f>
        <v>46293</v>
      </c>
      <c r="H42" s="234">
        <v>46352</v>
      </c>
      <c r="I42" s="202"/>
      <c r="J42" s="202"/>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f>D42</f>
        <v>46352</v>
      </c>
      <c r="D47" s="54">
        <f>C47+15</f>
        <v>46367</v>
      </c>
      <c r="E47" s="54" t="s">
        <v>417</v>
      </c>
      <c r="F47" s="54" t="s">
        <v>417</v>
      </c>
      <c r="G47" s="54">
        <f>H42</f>
        <v>46352</v>
      </c>
      <c r="H47" s="54">
        <f>G47+15</f>
        <v>46367</v>
      </c>
      <c r="I47" s="202"/>
      <c r="J47" s="202"/>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f>D47</f>
        <v>46367</v>
      </c>
      <c r="D49" s="234">
        <f>C49+3</f>
        <v>46370</v>
      </c>
      <c r="E49" s="56"/>
      <c r="F49" s="56"/>
      <c r="G49" s="234">
        <f>H47</f>
        <v>46367</v>
      </c>
      <c r="H49" s="234">
        <f>G49+3</f>
        <v>46370</v>
      </c>
      <c r="I49" s="202"/>
      <c r="J49" s="202"/>
      <c r="K49" s="241"/>
      <c r="L49" s="241"/>
    </row>
    <row r="50" spans="1:12" ht="86.25" customHeight="1" x14ac:dyDescent="0.25">
      <c r="A50" s="254" t="s">
        <v>181</v>
      </c>
      <c r="B50" s="250" t="s">
        <v>339</v>
      </c>
      <c r="C50" s="234">
        <f>D49</f>
        <v>46370</v>
      </c>
      <c r="D50" s="234">
        <f>C50+10</f>
        <v>46380</v>
      </c>
      <c r="E50" s="56"/>
      <c r="F50" s="56"/>
      <c r="G50" s="234">
        <f>H49</f>
        <v>46370</v>
      </c>
      <c r="H50" s="234">
        <f>G50+10</f>
        <v>46380</v>
      </c>
      <c r="I50" s="202"/>
      <c r="J50" s="202"/>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f>D50</f>
        <v>46380</v>
      </c>
      <c r="D53" s="234">
        <v>46387</v>
      </c>
      <c r="E53" s="56"/>
      <c r="F53" s="56"/>
      <c r="G53" s="234">
        <f>H50</f>
        <v>46380</v>
      </c>
      <c r="H53" s="234">
        <v>46387</v>
      </c>
      <c r="I53" s="202"/>
      <c r="J53" s="202"/>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row>
    <row r="5" spans="1:29" ht="18.75" x14ac:dyDescent="0.3">
      <c r="A5" s="34"/>
      <c r="B5" s="34"/>
      <c r="C5" s="34"/>
      <c r="D5" s="34"/>
      <c r="E5" s="34"/>
      <c r="F5" s="34"/>
      <c r="H5" s="34"/>
      <c r="I5" s="34"/>
      <c r="Q5" s="13"/>
    </row>
    <row r="6" spans="1:29" ht="18.75" x14ac:dyDescent="0.25">
      <c r="A6" s="328" t="s">
        <v>9</v>
      </c>
      <c r="B6" s="328"/>
      <c r="C6" s="328"/>
      <c r="D6" s="328"/>
      <c r="E6" s="328"/>
      <c r="F6" s="328"/>
      <c r="G6" s="328"/>
      <c r="H6" s="328"/>
      <c r="I6" s="328"/>
      <c r="J6" s="328"/>
      <c r="K6" s="328"/>
      <c r="L6" s="328"/>
      <c r="M6" s="328"/>
      <c r="N6" s="328"/>
      <c r="O6" s="328"/>
      <c r="P6" s="328"/>
      <c r="Q6" s="328"/>
    </row>
    <row r="7" spans="1:29" ht="18.75" x14ac:dyDescent="0.25">
      <c r="A7" s="46"/>
      <c r="B7" s="46"/>
      <c r="C7" s="46"/>
      <c r="D7" s="46"/>
      <c r="E7" s="46"/>
      <c r="F7" s="46"/>
      <c r="G7" s="46"/>
      <c r="H7" s="36"/>
      <c r="I7" s="36"/>
      <c r="J7" s="36"/>
      <c r="K7" s="36"/>
      <c r="L7" s="36"/>
      <c r="M7" s="36"/>
      <c r="N7" s="36"/>
      <c r="O7" s="36"/>
      <c r="P7" s="36"/>
      <c r="Q7" s="36"/>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row>
    <row r="9" spans="1:29" ht="18.75" customHeight="1" x14ac:dyDescent="0.25">
      <c r="A9" s="330" t="s">
        <v>8</v>
      </c>
      <c r="B9" s="330"/>
      <c r="C9" s="330"/>
      <c r="D9" s="330"/>
      <c r="E9" s="330"/>
      <c r="F9" s="330"/>
      <c r="G9" s="330"/>
      <c r="H9" s="330"/>
      <c r="I9" s="330"/>
      <c r="J9" s="330"/>
      <c r="K9" s="330"/>
      <c r="L9" s="330"/>
      <c r="M9" s="330"/>
      <c r="N9" s="330"/>
      <c r="O9" s="330"/>
      <c r="P9" s="330"/>
      <c r="Q9" s="330"/>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5" t="str">
        <f>'1. паспорт местоположение'!A12:C12</f>
        <v>L_TP3300.VL.0093</v>
      </c>
      <c r="B11" s="385"/>
      <c r="C11" s="385"/>
      <c r="D11" s="385"/>
      <c r="E11" s="385"/>
      <c r="F11" s="385"/>
      <c r="G11" s="385"/>
      <c r="H11" s="385"/>
      <c r="I11" s="385"/>
      <c r="J11" s="385"/>
      <c r="K11" s="385"/>
      <c r="L11" s="385"/>
      <c r="M11" s="385"/>
      <c r="N11" s="385"/>
      <c r="O11" s="385"/>
      <c r="P11" s="385"/>
      <c r="Q11" s="385"/>
    </row>
    <row r="12" spans="1:29" x14ac:dyDescent="0.25">
      <c r="A12" s="330" t="s">
        <v>7</v>
      </c>
      <c r="B12" s="330"/>
      <c r="C12" s="330"/>
      <c r="D12" s="330"/>
      <c r="E12" s="330"/>
      <c r="F12" s="330"/>
      <c r="G12" s="330"/>
      <c r="H12" s="330"/>
      <c r="I12" s="330"/>
      <c r="J12" s="330"/>
      <c r="K12" s="330"/>
      <c r="L12" s="330"/>
      <c r="M12" s="330"/>
      <c r="N12" s="330"/>
      <c r="O12" s="330"/>
      <c r="P12" s="330"/>
      <c r="Q12" s="330"/>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8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86"/>
      <c r="C14" s="386"/>
      <c r="D14" s="386"/>
      <c r="E14" s="386"/>
      <c r="F14" s="386"/>
      <c r="G14" s="386"/>
      <c r="H14" s="386"/>
      <c r="I14" s="386"/>
      <c r="J14" s="386"/>
      <c r="K14" s="386"/>
      <c r="L14" s="386"/>
      <c r="M14" s="386"/>
      <c r="N14" s="386"/>
      <c r="O14" s="386"/>
      <c r="P14" s="386"/>
      <c r="Q14" s="386"/>
    </row>
    <row r="15" spans="1:29" ht="15.75" customHeight="1" x14ac:dyDescent="0.25">
      <c r="A15" s="330" t="s">
        <v>6</v>
      </c>
      <c r="B15" s="330"/>
      <c r="C15" s="330"/>
      <c r="D15" s="330"/>
      <c r="E15" s="330"/>
      <c r="F15" s="330"/>
      <c r="G15" s="330"/>
      <c r="H15" s="330"/>
      <c r="I15" s="330"/>
      <c r="J15" s="330"/>
      <c r="K15" s="330"/>
      <c r="L15" s="330"/>
      <c r="M15" s="330"/>
      <c r="N15" s="330"/>
      <c r="O15" s="330"/>
      <c r="P15" s="330"/>
      <c r="Q15" s="330"/>
    </row>
    <row r="16" spans="1:29" x14ac:dyDescent="0.25">
      <c r="A16" s="387"/>
      <c r="B16" s="387"/>
      <c r="C16" s="387"/>
      <c r="D16" s="387"/>
      <c r="E16" s="387"/>
      <c r="F16" s="387"/>
      <c r="G16" s="387"/>
      <c r="H16" s="387"/>
      <c r="I16" s="387"/>
      <c r="J16" s="387"/>
      <c r="K16" s="387"/>
      <c r="L16" s="387"/>
      <c r="M16" s="387"/>
      <c r="N16" s="387"/>
      <c r="O16" s="387"/>
      <c r="P16" s="387"/>
      <c r="Q16" s="387"/>
    </row>
    <row r="17" spans="1:35" x14ac:dyDescent="0.25">
      <c r="A17" s="34"/>
      <c r="H17" s="34"/>
      <c r="I17" s="34"/>
      <c r="J17" s="34"/>
      <c r="K17" s="34"/>
      <c r="L17" s="34"/>
      <c r="M17" s="34"/>
      <c r="N17" s="34"/>
      <c r="O17" s="34"/>
      <c r="P17" s="34"/>
    </row>
    <row r="18" spans="1:35" x14ac:dyDescent="0.25">
      <c r="A18" s="388" t="s">
        <v>382</v>
      </c>
      <c r="B18" s="388"/>
      <c r="C18" s="388"/>
      <c r="D18" s="388"/>
      <c r="E18" s="388"/>
      <c r="F18" s="388"/>
      <c r="G18" s="388"/>
      <c r="H18" s="388"/>
      <c r="I18" s="388"/>
      <c r="J18" s="388"/>
      <c r="K18" s="388"/>
      <c r="L18" s="388"/>
      <c r="M18" s="388"/>
      <c r="N18" s="388"/>
      <c r="O18" s="388"/>
      <c r="P18" s="388"/>
      <c r="Q18" s="388"/>
    </row>
    <row r="19" spans="1:35" x14ac:dyDescent="0.25">
      <c r="A19" s="34"/>
      <c r="B19" s="34"/>
      <c r="C19" s="34"/>
      <c r="D19" s="34"/>
      <c r="E19" s="34"/>
      <c r="F19" s="34"/>
      <c r="H19" s="34"/>
      <c r="I19" s="34"/>
      <c r="J19" s="34"/>
      <c r="K19" s="34"/>
      <c r="L19" s="34"/>
      <c r="M19" s="34"/>
      <c r="N19" s="34"/>
      <c r="O19" s="34"/>
      <c r="P19" s="34"/>
    </row>
    <row r="20" spans="1:35" s="295" customFormat="1" ht="33" customHeight="1" x14ac:dyDescent="0.25">
      <c r="A20" s="389" t="s">
        <v>175</v>
      </c>
      <c r="B20" s="389" t="s">
        <v>174</v>
      </c>
      <c r="C20" s="392" t="s">
        <v>173</v>
      </c>
      <c r="D20" s="392"/>
      <c r="E20" s="380" t="s">
        <v>172</v>
      </c>
      <c r="F20" s="380"/>
      <c r="G20" s="381" t="s">
        <v>578</v>
      </c>
      <c r="H20" s="377" t="s">
        <v>530</v>
      </c>
      <c r="I20" s="378"/>
      <c r="J20" s="378"/>
      <c r="K20" s="378"/>
      <c r="L20" s="377" t="s">
        <v>531</v>
      </c>
      <c r="M20" s="378"/>
      <c r="N20" s="378"/>
      <c r="O20" s="378"/>
      <c r="P20" s="377" t="s">
        <v>562</v>
      </c>
      <c r="Q20" s="378"/>
      <c r="R20" s="378"/>
      <c r="S20" s="378"/>
      <c r="T20" s="377" t="s">
        <v>574</v>
      </c>
      <c r="U20" s="378"/>
      <c r="V20" s="378"/>
      <c r="W20" s="378"/>
      <c r="X20" s="377" t="s">
        <v>579</v>
      </c>
      <c r="Y20" s="378"/>
      <c r="Z20" s="378"/>
      <c r="AA20" s="378"/>
      <c r="AB20" s="384" t="s">
        <v>171</v>
      </c>
      <c r="AC20" s="384"/>
    </row>
    <row r="21" spans="1:35" s="295" customFormat="1" ht="81.75" customHeight="1" x14ac:dyDescent="0.25">
      <c r="A21" s="390"/>
      <c r="B21" s="390"/>
      <c r="C21" s="392"/>
      <c r="D21" s="392"/>
      <c r="E21" s="380"/>
      <c r="F21" s="380"/>
      <c r="G21" s="382"/>
      <c r="H21" s="379" t="s">
        <v>2</v>
      </c>
      <c r="I21" s="379"/>
      <c r="J21" s="379" t="s">
        <v>169</v>
      </c>
      <c r="K21" s="379"/>
      <c r="L21" s="379" t="s">
        <v>2</v>
      </c>
      <c r="M21" s="379"/>
      <c r="N21" s="379" t="s">
        <v>169</v>
      </c>
      <c r="O21" s="379"/>
      <c r="P21" s="379" t="s">
        <v>2</v>
      </c>
      <c r="Q21" s="379"/>
      <c r="R21" s="379" t="s">
        <v>169</v>
      </c>
      <c r="S21" s="379"/>
      <c r="T21" s="379" t="s">
        <v>2</v>
      </c>
      <c r="U21" s="379"/>
      <c r="V21" s="379" t="s">
        <v>169</v>
      </c>
      <c r="W21" s="379"/>
      <c r="X21" s="379" t="s">
        <v>2</v>
      </c>
      <c r="Y21" s="379"/>
      <c r="Z21" s="379" t="s">
        <v>169</v>
      </c>
      <c r="AA21" s="379"/>
      <c r="AB21" s="384"/>
      <c r="AC21" s="384"/>
    </row>
    <row r="22" spans="1:35" s="295" customFormat="1" ht="89.25" customHeight="1" x14ac:dyDescent="0.3">
      <c r="A22" s="391"/>
      <c r="B22" s="391"/>
      <c r="C22" s="305" t="s">
        <v>2</v>
      </c>
      <c r="D22" s="305" t="s">
        <v>169</v>
      </c>
      <c r="E22" s="264" t="s">
        <v>580</v>
      </c>
      <c r="F22" s="264" t="s">
        <v>581</v>
      </c>
      <c r="G22" s="383"/>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305" t="s">
        <v>170</v>
      </c>
      <c r="AC22" s="305" t="s">
        <v>169</v>
      </c>
      <c r="AE22" s="69"/>
      <c r="AF22" s="69"/>
      <c r="AG22" s="69"/>
      <c r="AH22" s="69"/>
      <c r="AI22" s="70"/>
    </row>
    <row r="23" spans="1:35" s="29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E23" s="70"/>
      <c r="AF23" s="70"/>
      <c r="AG23" s="70"/>
      <c r="AH23" s="70"/>
      <c r="AI23" s="70"/>
    </row>
    <row r="24" spans="1:35" s="70" customFormat="1" ht="47.25" customHeight="1" x14ac:dyDescent="0.25">
      <c r="A24" s="219">
        <v>1</v>
      </c>
      <c r="B24" s="220" t="s">
        <v>168</v>
      </c>
      <c r="C24" s="221">
        <v>16.149227999999997</v>
      </c>
      <c r="D24" s="221">
        <v>2.7175913739223287</v>
      </c>
      <c r="E24" s="221">
        <v>16.149227999999997</v>
      </c>
      <c r="F24" s="221">
        <v>16.149227999999997</v>
      </c>
      <c r="G24" s="221">
        <v>0</v>
      </c>
      <c r="H24" s="221">
        <v>16.149227999999997</v>
      </c>
      <c r="I24" s="221"/>
      <c r="J24" s="221">
        <v>2.7175913739223287</v>
      </c>
      <c r="K24" s="221"/>
      <c r="L24" s="221">
        <v>0</v>
      </c>
      <c r="M24" s="221"/>
      <c r="N24" s="221">
        <v>0</v>
      </c>
      <c r="O24" s="221"/>
      <c r="P24" s="221">
        <v>0</v>
      </c>
      <c r="Q24" s="221"/>
      <c r="R24" s="221">
        <v>0</v>
      </c>
      <c r="S24" s="221"/>
      <c r="T24" s="221">
        <v>0</v>
      </c>
      <c r="U24" s="221"/>
      <c r="V24" s="221">
        <v>0</v>
      </c>
      <c r="W24" s="221"/>
      <c r="X24" s="221">
        <v>0</v>
      </c>
      <c r="Y24" s="221"/>
      <c r="Z24" s="221" t="s">
        <v>563</v>
      </c>
      <c r="AA24" s="221"/>
      <c r="AB24" s="221">
        <v>16.149227999999997</v>
      </c>
      <c r="AC24" s="221">
        <v>2.7175913739223287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563</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563</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563</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2.7175913739223287</v>
      </c>
      <c r="K29" s="221"/>
      <c r="L29" s="221">
        <v>0</v>
      </c>
      <c r="M29" s="221"/>
      <c r="N29" s="221">
        <v>0</v>
      </c>
      <c r="O29" s="221"/>
      <c r="P29" s="221">
        <v>0</v>
      </c>
      <c r="Q29" s="221"/>
      <c r="R29" s="221">
        <v>0</v>
      </c>
      <c r="S29" s="221"/>
      <c r="T29" s="221">
        <v>0</v>
      </c>
      <c r="U29" s="221"/>
      <c r="V29" s="221">
        <v>0</v>
      </c>
      <c r="W29" s="221"/>
      <c r="X29" s="221">
        <v>0</v>
      </c>
      <c r="Y29" s="221"/>
      <c r="Z29" s="221" t="s">
        <v>563</v>
      </c>
      <c r="AA29" s="221"/>
      <c r="AB29" s="221">
        <v>16.149227999999997</v>
      </c>
      <c r="AC29" s="221">
        <v>2.7175913739223287</v>
      </c>
    </row>
    <row r="30" spans="1:35" s="70" customFormat="1" ht="47.25" x14ac:dyDescent="0.25">
      <c r="A30" s="219" t="s">
        <v>63</v>
      </c>
      <c r="B30" s="220" t="s">
        <v>158</v>
      </c>
      <c r="C30" s="221">
        <v>13.457689999999999</v>
      </c>
      <c r="D30" s="221">
        <v>2.2454010069223291</v>
      </c>
      <c r="E30" s="221">
        <v>13.457689999999999</v>
      </c>
      <c r="F30" s="221">
        <v>13.457689999999999</v>
      </c>
      <c r="G30" s="221">
        <v>0</v>
      </c>
      <c r="H30" s="221">
        <v>13.457689999999999</v>
      </c>
      <c r="I30" s="221"/>
      <c r="J30" s="221">
        <v>2.2454010069223291</v>
      </c>
      <c r="K30" s="221"/>
      <c r="L30" s="221">
        <v>0</v>
      </c>
      <c r="M30" s="221"/>
      <c r="N30" s="221">
        <v>0</v>
      </c>
      <c r="O30" s="221"/>
      <c r="P30" s="221">
        <v>0</v>
      </c>
      <c r="Q30" s="221"/>
      <c r="R30" s="221">
        <v>0</v>
      </c>
      <c r="S30" s="221"/>
      <c r="T30" s="221">
        <v>0</v>
      </c>
      <c r="U30" s="221"/>
      <c r="V30" s="221">
        <v>0</v>
      </c>
      <c r="W30" s="221"/>
      <c r="X30" s="221">
        <v>0</v>
      </c>
      <c r="Y30" s="221"/>
      <c r="Z30" s="221" t="s">
        <v>563</v>
      </c>
      <c r="AA30" s="221"/>
      <c r="AB30" s="221">
        <v>13.457689999999999</v>
      </c>
      <c r="AC30" s="221">
        <v>2.2454010069223291</v>
      </c>
    </row>
    <row r="31" spans="1:35" s="70" customFormat="1" x14ac:dyDescent="0.25">
      <c r="A31" s="219" t="s">
        <v>157</v>
      </c>
      <c r="B31" s="223" t="s">
        <v>156</v>
      </c>
      <c r="C31" s="221">
        <v>6.3350000000000004E-2</v>
      </c>
      <c r="D31" s="221">
        <v>0.10433333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1.8456633814680006</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0.1134957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0.18190859545432853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563</v>
      </c>
      <c r="AA36" s="226" t="s">
        <v>563</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563</v>
      </c>
      <c r="AA37" s="226" t="s">
        <v>563</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563</v>
      </c>
      <c r="AA38" s="226" t="s">
        <v>563</v>
      </c>
      <c r="AB38" s="221">
        <v>0</v>
      </c>
      <c r="AC38" s="221">
        <v>0</v>
      </c>
    </row>
    <row r="39" spans="1:29" s="70" customFormat="1" x14ac:dyDescent="0.25">
      <c r="A39" s="222" t="s">
        <v>145</v>
      </c>
      <c r="B39" s="223" t="s">
        <v>455</v>
      </c>
      <c r="C39" s="221"/>
      <c r="D39" s="221"/>
      <c r="E39" s="221"/>
      <c r="F39" s="221"/>
      <c r="G39" s="221">
        <v>0</v>
      </c>
      <c r="H39" s="221">
        <v>0.33</v>
      </c>
      <c r="I39" s="226">
        <v>4</v>
      </c>
      <c r="J39" s="221">
        <v>0.33</v>
      </c>
      <c r="K39" s="226">
        <v>4</v>
      </c>
      <c r="L39" s="221">
        <v>0</v>
      </c>
      <c r="M39" s="226" t="s">
        <v>423</v>
      </c>
      <c r="N39" s="221">
        <v>0</v>
      </c>
      <c r="O39" s="226" t="s">
        <v>423</v>
      </c>
      <c r="P39" s="221">
        <v>0</v>
      </c>
      <c r="Q39" s="226" t="s">
        <v>423</v>
      </c>
      <c r="R39" s="221">
        <v>0</v>
      </c>
      <c r="S39" s="226" t="s">
        <v>423</v>
      </c>
      <c r="T39" s="221">
        <v>0</v>
      </c>
      <c r="U39" s="226" t="s">
        <v>423</v>
      </c>
      <c r="V39" s="221">
        <v>0</v>
      </c>
      <c r="W39" s="226" t="s">
        <v>423</v>
      </c>
      <c r="X39" s="221">
        <v>0</v>
      </c>
      <c r="Y39" s="226" t="s">
        <v>423</v>
      </c>
      <c r="Z39" s="221" t="s">
        <v>563</v>
      </c>
      <c r="AA39" s="226" t="s">
        <v>563</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563</v>
      </c>
      <c r="AA40" s="226" t="s">
        <v>563</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563</v>
      </c>
      <c r="AA41" s="226" t="s">
        <v>563</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563</v>
      </c>
      <c r="AA42" s="226" t="s">
        <v>563</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563</v>
      </c>
      <c r="AA43" s="226" t="s">
        <v>563</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563</v>
      </c>
      <c r="AA44" s="226" t="s">
        <v>563</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563</v>
      </c>
      <c r="AA45" s="226" t="s">
        <v>563</v>
      </c>
      <c r="AB45" s="221">
        <v>0</v>
      </c>
      <c r="AC45" s="221">
        <v>0</v>
      </c>
    </row>
    <row r="46" spans="1:29" s="70" customFormat="1" x14ac:dyDescent="0.25">
      <c r="A46" s="222" t="s">
        <v>466</v>
      </c>
      <c r="B46" s="223" t="s">
        <v>467</v>
      </c>
      <c r="C46" s="221"/>
      <c r="D46" s="221"/>
      <c r="E46" s="221"/>
      <c r="F46" s="221"/>
      <c r="G46" s="221">
        <v>0</v>
      </c>
      <c r="H46" s="221">
        <v>0</v>
      </c>
      <c r="I46" s="226" t="s">
        <v>423</v>
      </c>
      <c r="J46" s="221"/>
      <c r="K46" s="226" t="s">
        <v>423</v>
      </c>
      <c r="L46" s="221">
        <v>0</v>
      </c>
      <c r="M46" s="226" t="s">
        <v>423</v>
      </c>
      <c r="N46" s="221"/>
      <c r="O46" s="226" t="s">
        <v>423</v>
      </c>
      <c r="P46" s="221">
        <v>0</v>
      </c>
      <c r="Q46" s="226" t="s">
        <v>423</v>
      </c>
      <c r="R46" s="221"/>
      <c r="S46" s="226" t="s">
        <v>423</v>
      </c>
      <c r="T46" s="221">
        <v>0</v>
      </c>
      <c r="U46" s="226" t="s">
        <v>423</v>
      </c>
      <c r="V46" s="221"/>
      <c r="W46" s="226" t="s">
        <v>423</v>
      </c>
      <c r="X46" s="221"/>
      <c r="Y46" s="226" t="s">
        <v>423</v>
      </c>
      <c r="Z46" s="221"/>
      <c r="AA46" s="226" t="s">
        <v>423</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563</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563</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563</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0.33</v>
      </c>
      <c r="K51" s="221"/>
      <c r="L51" s="221">
        <v>0</v>
      </c>
      <c r="M51" s="221"/>
      <c r="N51" s="221">
        <v>0</v>
      </c>
      <c r="O51" s="221"/>
      <c r="P51" s="221">
        <v>0</v>
      </c>
      <c r="Q51" s="221"/>
      <c r="R51" s="221">
        <v>0</v>
      </c>
      <c r="S51" s="221"/>
      <c r="T51" s="221">
        <v>0</v>
      </c>
      <c r="U51" s="221"/>
      <c r="V51" s="221">
        <v>0</v>
      </c>
      <c r="W51" s="221"/>
      <c r="X51" s="221">
        <v>0</v>
      </c>
      <c r="Y51" s="221"/>
      <c r="Z51" s="221" t="s">
        <v>563</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563</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563</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563</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563</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563</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563</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563</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563</v>
      </c>
      <c r="AA59" s="221"/>
      <c r="AB59" s="221">
        <v>0</v>
      </c>
      <c r="AC59" s="221">
        <v>0</v>
      </c>
    </row>
    <row r="60" spans="1:29" s="70" customFormat="1" x14ac:dyDescent="0.25">
      <c r="A60" s="222" t="s">
        <v>473</v>
      </c>
      <c r="B60" s="223" t="s">
        <v>467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2.2454010069223291</v>
      </c>
      <c r="E62" s="221"/>
      <c r="F62" s="221"/>
      <c r="G62" s="221">
        <v>0</v>
      </c>
      <c r="H62" s="221">
        <v>13.457689999999999</v>
      </c>
      <c r="I62" s="221"/>
      <c r="J62" s="221">
        <v>2.2454010069223291</v>
      </c>
      <c r="K62" s="221"/>
      <c r="L62" s="221">
        <v>0</v>
      </c>
      <c r="M62" s="221"/>
      <c r="N62" s="221">
        <v>0</v>
      </c>
      <c r="O62" s="221"/>
      <c r="P62" s="221">
        <v>0</v>
      </c>
      <c r="Q62" s="221"/>
      <c r="R62" s="221">
        <v>0</v>
      </c>
      <c r="S62" s="221"/>
      <c r="T62" s="221">
        <v>0</v>
      </c>
      <c r="U62" s="221"/>
      <c r="V62" s="221">
        <v>0</v>
      </c>
      <c r="W62" s="221"/>
      <c r="X62" s="221">
        <v>0</v>
      </c>
      <c r="Y62" s="221"/>
      <c r="Z62" s="221" t="s">
        <v>563</v>
      </c>
      <c r="AA62" s="221"/>
      <c r="AB62" s="221">
        <v>13.457689999999999</v>
      </c>
      <c r="AC62" s="221">
        <v>2.2454010069223291</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563</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563</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563</v>
      </c>
      <c r="AA65" s="221"/>
      <c r="AB65" s="221">
        <v>0</v>
      </c>
      <c r="AC65" s="221">
        <v>0</v>
      </c>
    </row>
    <row r="66" spans="1:29" s="70" customFormat="1" x14ac:dyDescent="0.25">
      <c r="A66" s="222" t="s">
        <v>123</v>
      </c>
      <c r="B66" s="225" t="s">
        <v>117</v>
      </c>
      <c r="C66" s="221"/>
      <c r="D66" s="221"/>
      <c r="E66" s="221"/>
      <c r="F66" s="221"/>
      <c r="G66" s="221">
        <v>0</v>
      </c>
      <c r="H66" s="221">
        <v>0.33</v>
      </c>
      <c r="I66" s="221"/>
      <c r="J66" s="221">
        <v>0.33</v>
      </c>
      <c r="K66" s="221"/>
      <c r="L66" s="221">
        <v>0</v>
      </c>
      <c r="M66" s="221"/>
      <c r="N66" s="221">
        <v>0</v>
      </c>
      <c r="O66" s="221"/>
      <c r="P66" s="221">
        <v>0</v>
      </c>
      <c r="Q66" s="221"/>
      <c r="R66" s="221">
        <v>0</v>
      </c>
      <c r="S66" s="221"/>
      <c r="T66" s="221">
        <v>0</v>
      </c>
      <c r="U66" s="221"/>
      <c r="V66" s="221">
        <v>0</v>
      </c>
      <c r="W66" s="221"/>
      <c r="X66" s="221">
        <v>0</v>
      </c>
      <c r="Y66" s="221"/>
      <c r="Z66" s="221" t="s">
        <v>563</v>
      </c>
      <c r="AA66" s="221"/>
      <c r="AB66" s="221">
        <v>0.33</v>
      </c>
      <c r="AC66" s="221">
        <v>0.33</v>
      </c>
    </row>
    <row r="67" spans="1:29" s="70" customFormat="1" x14ac:dyDescent="0.25">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563</v>
      </c>
      <c r="AA67" s="221"/>
      <c r="AB67" s="221">
        <v>0</v>
      </c>
      <c r="AC67" s="221">
        <v>0</v>
      </c>
    </row>
    <row r="68" spans="1:29" s="70" customFormat="1" x14ac:dyDescent="0.25">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563</v>
      </c>
      <c r="AA68" s="221"/>
      <c r="AB68" s="221">
        <v>0</v>
      </c>
      <c r="AC68" s="221">
        <v>0</v>
      </c>
    </row>
    <row r="69" spans="1:29" s="70" customFormat="1" x14ac:dyDescent="0.25">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563</v>
      </c>
      <c r="AA69" s="221"/>
      <c r="AB69" s="221">
        <v>0</v>
      </c>
      <c r="AC69" s="221">
        <v>0</v>
      </c>
    </row>
    <row r="70" spans="1:29" s="70" customFormat="1" x14ac:dyDescent="0.25">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563</v>
      </c>
      <c r="AA70" s="221"/>
      <c r="AB70" s="221">
        <v>0</v>
      </c>
      <c r="AC70" s="221">
        <v>0</v>
      </c>
    </row>
    <row r="71" spans="1:29" s="70" customFormat="1" x14ac:dyDescent="0.25">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563</v>
      </c>
      <c r="AA71" s="221"/>
      <c r="AB71" s="221">
        <v>0</v>
      </c>
      <c r="AC71" s="221">
        <v>0</v>
      </c>
    </row>
    <row r="72" spans="1:29" s="70" customFormat="1" x14ac:dyDescent="0.25">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563</v>
      </c>
      <c r="AA72" s="221"/>
      <c r="AB72" s="221">
        <v>0</v>
      </c>
      <c r="AC72" s="221">
        <v>0</v>
      </c>
    </row>
    <row r="73" spans="1:29" s="70" customFormat="1" x14ac:dyDescent="0.25">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563</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563</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563</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563</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0.24000000000000002</v>
      </c>
      <c r="K79" s="221"/>
      <c r="L79" s="221">
        <v>0</v>
      </c>
      <c r="M79" s="221"/>
      <c r="N79" s="221">
        <v>0</v>
      </c>
      <c r="O79" s="221"/>
      <c r="P79" s="221">
        <v>0</v>
      </c>
      <c r="Q79" s="221"/>
      <c r="R79" s="221">
        <v>0</v>
      </c>
      <c r="S79" s="221"/>
      <c r="T79" s="221">
        <v>0</v>
      </c>
      <c r="U79" s="221"/>
      <c r="V79" s="221">
        <v>0</v>
      </c>
      <c r="W79" s="221"/>
      <c r="X79" s="221">
        <v>0</v>
      </c>
      <c r="Y79" s="221"/>
      <c r="Z79" s="221" t="s">
        <v>563</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563</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563</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563</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563</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563</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563</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563</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C16" zoomScale="60" workbookViewId="0">
      <selection activeCell="H27" sqref="H27"/>
    </sheetView>
  </sheetViews>
  <sheetFormatPr defaultColWidth="9.140625" defaultRowHeight="15" x14ac:dyDescent="0.25"/>
  <cols>
    <col min="1" max="1" width="22.14062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2" width="15.7109375" style="16" customWidth="1"/>
    <col min="33" max="33" width="21" style="16" customWidth="1"/>
    <col min="34" max="37" width="13.5703125" style="16" customWidth="1"/>
    <col min="38" max="38" width="17" style="16" customWidth="1"/>
    <col min="39" max="39" width="14.42578125" style="16" customWidth="1"/>
    <col min="40" max="40" width="14" style="16" customWidth="1"/>
    <col min="41" max="41" width="22.14062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56.710937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3"/>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59" t="str">
        <f>'1. паспорт местоположение'!A12:C12</f>
        <v>L_TP3300.VL.0093</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5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18"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18" customFormat="1" ht="15.75" thickBot="1" x14ac:dyDescent="0.3">
      <c r="A21" s="395" t="s">
        <v>395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18" customFormat="1" ht="58.7" customHeight="1" x14ac:dyDescent="0.25">
      <c r="A22" s="396" t="s">
        <v>52</v>
      </c>
      <c r="B22" s="400" t="s">
        <v>24</v>
      </c>
      <c r="C22" s="398" t="s">
        <v>51</v>
      </c>
      <c r="D22" s="398" t="s">
        <v>50</v>
      </c>
      <c r="E22" s="402" t="s">
        <v>406</v>
      </c>
      <c r="F22" s="403"/>
      <c r="G22" s="403"/>
      <c r="H22" s="403"/>
      <c r="I22" s="403"/>
      <c r="J22" s="403"/>
      <c r="K22" s="403"/>
      <c r="L22" s="404"/>
      <c r="M22" s="398" t="s">
        <v>49</v>
      </c>
      <c r="N22" s="398" t="s">
        <v>48</v>
      </c>
      <c r="O22" s="398" t="s">
        <v>47</v>
      </c>
      <c r="P22" s="405" t="s">
        <v>223</v>
      </c>
      <c r="Q22" s="405" t="s">
        <v>46</v>
      </c>
      <c r="R22" s="405" t="s">
        <v>45</v>
      </c>
      <c r="S22" s="405" t="s">
        <v>44</v>
      </c>
      <c r="T22" s="405"/>
      <c r="U22" s="408" t="s">
        <v>43</v>
      </c>
      <c r="V22" s="408" t="s">
        <v>42</v>
      </c>
      <c r="W22" s="405" t="s">
        <v>41</v>
      </c>
      <c r="X22" s="405" t="s">
        <v>40</v>
      </c>
      <c r="Y22" s="405" t="s">
        <v>39</v>
      </c>
      <c r="Z22" s="423"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18" customFormat="1" ht="64.5" customHeight="1" x14ac:dyDescent="0.25">
      <c r="A23" s="397"/>
      <c r="B23" s="401"/>
      <c r="C23" s="399"/>
      <c r="D23" s="399"/>
      <c r="E23" s="410" t="s">
        <v>23</v>
      </c>
      <c r="F23" s="417" t="s">
        <v>120</v>
      </c>
      <c r="G23" s="417" t="s">
        <v>119</v>
      </c>
      <c r="H23" s="417" t="s">
        <v>118</v>
      </c>
      <c r="I23" s="421" t="s">
        <v>323</v>
      </c>
      <c r="J23" s="421" t="s">
        <v>324</v>
      </c>
      <c r="K23" s="421" t="s">
        <v>325</v>
      </c>
      <c r="L23" s="417" t="s">
        <v>80</v>
      </c>
      <c r="M23" s="399"/>
      <c r="N23" s="399"/>
      <c r="O23" s="399"/>
      <c r="P23" s="406"/>
      <c r="Q23" s="406"/>
      <c r="R23" s="406"/>
      <c r="S23" s="419" t="s">
        <v>2</v>
      </c>
      <c r="T23" s="419" t="s">
        <v>11</v>
      </c>
      <c r="U23" s="409"/>
      <c r="V23" s="409"/>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4"/>
    </row>
    <row r="24" spans="1:48" s="18" customFormat="1" ht="96.75" customHeight="1" x14ac:dyDescent="0.25">
      <c r="A24" s="397"/>
      <c r="B24" s="401"/>
      <c r="C24" s="399"/>
      <c r="D24" s="399"/>
      <c r="E24" s="416"/>
      <c r="F24" s="418"/>
      <c r="G24" s="418"/>
      <c r="H24" s="418"/>
      <c r="I24" s="422"/>
      <c r="J24" s="422"/>
      <c r="K24" s="422"/>
      <c r="L24" s="418"/>
      <c r="M24" s="399"/>
      <c r="N24" s="399"/>
      <c r="O24" s="399"/>
      <c r="P24" s="407"/>
      <c r="Q24" s="407"/>
      <c r="R24" s="407"/>
      <c r="S24" s="420"/>
      <c r="T24" s="420"/>
      <c r="U24" s="410"/>
      <c r="V24" s="410"/>
      <c r="W24" s="407"/>
      <c r="X24" s="407"/>
      <c r="Y24" s="407"/>
      <c r="Z24" s="407"/>
      <c r="AA24" s="407"/>
      <c r="AB24" s="407"/>
      <c r="AC24" s="407"/>
      <c r="AD24" s="407"/>
      <c r="AE24" s="407"/>
      <c r="AF24" s="48" t="s">
        <v>13</v>
      </c>
      <c r="AG24" s="48" t="s">
        <v>12</v>
      </c>
      <c r="AH24" s="49" t="s">
        <v>2</v>
      </c>
      <c r="AI24" s="49" t="s">
        <v>11</v>
      </c>
      <c r="AJ24" s="399"/>
      <c r="AK24" s="399"/>
      <c r="AL24" s="399"/>
      <c r="AM24" s="399"/>
      <c r="AN24" s="399"/>
      <c r="AO24" s="399"/>
      <c r="AP24" s="399"/>
      <c r="AQ24" s="412"/>
      <c r="AR24" s="407"/>
      <c r="AS24" s="407"/>
      <c r="AT24" s="407"/>
      <c r="AU24" s="407"/>
      <c r="AV24" s="415"/>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563</v>
      </c>
      <c r="F26" s="258" t="s">
        <v>563</v>
      </c>
      <c r="G26" s="258" t="s">
        <v>563</v>
      </c>
      <c r="H26" s="258" t="s">
        <v>563</v>
      </c>
      <c r="I26" s="258" t="s">
        <v>563</v>
      </c>
      <c r="J26" s="258" t="s">
        <v>563</v>
      </c>
      <c r="K26" s="258" t="s">
        <v>563</v>
      </c>
      <c r="L26" s="258" t="s">
        <v>563</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t="s">
        <v>563</v>
      </c>
      <c r="Z26" s="259" t="s">
        <v>563</v>
      </c>
      <c r="AA26" s="259" t="s">
        <v>563</v>
      </c>
      <c r="AB26" s="260">
        <v>104</v>
      </c>
      <c r="AC26" s="259" t="s">
        <v>528</v>
      </c>
      <c r="AD26" s="258">
        <v>125</v>
      </c>
      <c r="AE26" s="258">
        <v>125</v>
      </c>
      <c r="AF26" s="258" t="s">
        <v>563</v>
      </c>
      <c r="AG26" s="258" t="s">
        <v>563</v>
      </c>
      <c r="AH26" s="258" t="s">
        <v>563</v>
      </c>
      <c r="AI26" s="258" t="s">
        <v>563</v>
      </c>
      <c r="AJ26" s="258" t="s">
        <v>563</v>
      </c>
      <c r="AK26" s="258" t="s">
        <v>563</v>
      </c>
      <c r="AL26" s="258" t="s">
        <v>563</v>
      </c>
      <c r="AM26" s="258" t="s">
        <v>563</v>
      </c>
      <c r="AN26" s="258" t="s">
        <v>563</v>
      </c>
      <c r="AO26" s="258" t="s">
        <v>563</v>
      </c>
      <c r="AP26" s="258" t="s">
        <v>563</v>
      </c>
      <c r="AQ26" s="261">
        <v>44110</v>
      </c>
      <c r="AR26" s="258" t="s">
        <v>563</v>
      </c>
      <c r="AS26" s="261">
        <v>44110</v>
      </c>
      <c r="AT26" s="261">
        <v>44136</v>
      </c>
      <c r="AU26" s="258" t="s">
        <v>563</v>
      </c>
      <c r="AV26" s="258" t="s">
        <v>521</v>
      </c>
    </row>
    <row r="27" spans="1:48" ht="60" x14ac:dyDescent="0.25">
      <c r="A27" s="306" t="s">
        <v>582</v>
      </c>
      <c r="B27" s="259" t="s">
        <v>525</v>
      </c>
      <c r="C27" s="259" t="s">
        <v>523</v>
      </c>
      <c r="D27" s="307" t="s">
        <v>583</v>
      </c>
      <c r="E27" s="258" t="s">
        <v>563</v>
      </c>
      <c r="F27" s="258" t="s">
        <v>563</v>
      </c>
      <c r="G27" s="258" t="s">
        <v>563</v>
      </c>
      <c r="H27" s="258" t="s">
        <v>563</v>
      </c>
      <c r="I27" s="259" t="s">
        <v>584</v>
      </c>
      <c r="J27" s="258" t="s">
        <v>563</v>
      </c>
      <c r="K27" s="258" t="s">
        <v>563</v>
      </c>
      <c r="L27" s="258" t="s">
        <v>563</v>
      </c>
      <c r="M27" s="259" t="s">
        <v>585</v>
      </c>
      <c r="N27" s="308" t="s">
        <v>586</v>
      </c>
      <c r="O27" s="259" t="s">
        <v>489</v>
      </c>
      <c r="P27" s="260">
        <v>2042</v>
      </c>
      <c r="Q27" s="259" t="s">
        <v>587</v>
      </c>
      <c r="R27" s="260">
        <v>2042</v>
      </c>
      <c r="S27" s="259" t="s">
        <v>588</v>
      </c>
      <c r="T27" s="259" t="s">
        <v>589</v>
      </c>
      <c r="U27" s="259">
        <v>1</v>
      </c>
      <c r="V27" s="259">
        <v>1</v>
      </c>
      <c r="W27" s="259" t="s">
        <v>590</v>
      </c>
      <c r="X27" s="260">
        <v>2042</v>
      </c>
      <c r="Y27" s="259" t="s">
        <v>563</v>
      </c>
      <c r="Z27" s="259">
        <v>1</v>
      </c>
      <c r="AA27" s="260">
        <v>2042</v>
      </c>
      <c r="AB27" s="260">
        <v>2042</v>
      </c>
      <c r="AC27" s="259" t="s">
        <v>590</v>
      </c>
      <c r="AD27" s="260">
        <v>2450</v>
      </c>
      <c r="AE27" s="260">
        <v>2450</v>
      </c>
      <c r="AF27" s="307" t="s">
        <v>591</v>
      </c>
      <c r="AG27" s="259" t="s">
        <v>592</v>
      </c>
      <c r="AH27" s="259" t="s">
        <v>593</v>
      </c>
      <c r="AI27" s="259" t="s">
        <v>594</v>
      </c>
      <c r="AJ27" s="259" t="s">
        <v>595</v>
      </c>
      <c r="AK27" s="259" t="s">
        <v>596</v>
      </c>
      <c r="AL27" s="259" t="s">
        <v>597</v>
      </c>
      <c r="AM27" s="259" t="s">
        <v>598</v>
      </c>
      <c r="AN27" s="259" t="s">
        <v>596</v>
      </c>
      <c r="AO27" s="307" t="s">
        <v>599</v>
      </c>
      <c r="AP27" s="259" t="s">
        <v>600</v>
      </c>
      <c r="AQ27" s="259" t="s">
        <v>601</v>
      </c>
      <c r="AR27" s="259" t="s">
        <v>600</v>
      </c>
      <c r="AS27" s="259" t="s">
        <v>601</v>
      </c>
      <c r="AT27" s="259" t="s">
        <v>602</v>
      </c>
      <c r="AU27" s="259" t="s">
        <v>603</v>
      </c>
      <c r="AV27" s="258"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U26:V26 AF27:AK27 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view="pageBreakPreview" topLeftCell="A22" zoomScale="90" zoomScaleNormal="100" zoomScaleSheetLayoutView="90" workbookViewId="0">
      <selection activeCell="C53" sqref="C53"/>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31" t="str">
        <f>'1. паспорт местоположение'!A5:C5</f>
        <v>Год раскрытия информации: 2026 год</v>
      </c>
      <c r="B5" s="431"/>
    </row>
    <row r="6" spans="1:2" ht="18.75" x14ac:dyDescent="0.3">
      <c r="A6" s="263"/>
      <c r="B6" s="263"/>
    </row>
    <row r="7" spans="1:2" ht="18.75" x14ac:dyDescent="0.25">
      <c r="A7" s="432" t="s">
        <v>9</v>
      </c>
      <c r="B7" s="432"/>
    </row>
    <row r="8" spans="1:2" ht="18.75" x14ac:dyDescent="0.25">
      <c r="A8" s="269"/>
      <c r="B8" s="269"/>
    </row>
    <row r="9" spans="1:2" x14ac:dyDescent="0.25">
      <c r="A9" s="433" t="s">
        <v>489</v>
      </c>
      <c r="B9" s="433"/>
    </row>
    <row r="10" spans="1:2" ht="15.75" x14ac:dyDescent="0.25">
      <c r="A10" s="428" t="s">
        <v>8</v>
      </c>
      <c r="B10" s="428"/>
    </row>
    <row r="11" spans="1:2" ht="18.75" x14ac:dyDescent="0.25">
      <c r="A11" s="269"/>
      <c r="B11" s="269"/>
    </row>
    <row r="12" spans="1:2" ht="25.5" customHeight="1" x14ac:dyDescent="0.25">
      <c r="A12" s="434" t="str">
        <f>'1. паспорт местоположение'!A12:C12</f>
        <v>L_TP3300.VL.0093</v>
      </c>
      <c r="B12" s="434"/>
    </row>
    <row r="13" spans="1:2" ht="15.75" x14ac:dyDescent="0.25">
      <c r="A13" s="428" t="s">
        <v>7</v>
      </c>
      <c r="B13" s="428"/>
    </row>
    <row r="14" spans="1:2" ht="18.75" x14ac:dyDescent="0.25">
      <c r="A14" s="10"/>
      <c r="B14" s="10"/>
    </row>
    <row r="15" spans="1:2" ht="71.45" customHeight="1" x14ac:dyDescent="0.25">
      <c r="A15" s="42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27"/>
    </row>
    <row r="16" spans="1:2" ht="15.75" x14ac:dyDescent="0.25">
      <c r="A16" s="428" t="s">
        <v>6</v>
      </c>
      <c r="B16" s="428"/>
    </row>
    <row r="17" spans="1:2" ht="15.75" x14ac:dyDescent="0.25">
      <c r="B17" s="38"/>
    </row>
    <row r="18" spans="1:2" x14ac:dyDescent="0.25">
      <c r="A18" s="429" t="s">
        <v>396</v>
      </c>
      <c r="B18" s="430"/>
    </row>
    <row r="19" spans="1:2" ht="15.75" x14ac:dyDescent="0.25">
      <c r="B19" s="27"/>
    </row>
    <row r="20" spans="1:2" ht="15.75" thickBot="1" x14ac:dyDescent="0.3">
      <c r="B20" s="39"/>
    </row>
    <row r="21" spans="1:2" ht="60" x14ac:dyDescent="0.25">
      <c r="A21" s="270" t="s">
        <v>533</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534</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2026</v>
      </c>
    </row>
    <row r="26" spans="1:2" x14ac:dyDescent="0.25">
      <c r="A26" s="276" t="s">
        <v>295</v>
      </c>
      <c r="B26" s="275" t="s">
        <v>532</v>
      </c>
    </row>
    <row r="27" spans="1:2" ht="28.5" x14ac:dyDescent="0.25">
      <c r="A27" s="277" t="s">
        <v>553</v>
      </c>
      <c r="B27" s="278">
        <v>2.7175913739223287</v>
      </c>
    </row>
    <row r="28" spans="1:2" x14ac:dyDescent="0.25">
      <c r="A28" s="279" t="s">
        <v>296</v>
      </c>
      <c r="B28" s="275" t="s">
        <v>554</v>
      </c>
    </row>
    <row r="29" spans="1:2" ht="28.5" x14ac:dyDescent="0.25">
      <c r="A29" s="277" t="s">
        <v>297</v>
      </c>
      <c r="B29" s="278">
        <v>2.5750000000000002</v>
      </c>
    </row>
    <row r="30" spans="1:2" ht="28.5" x14ac:dyDescent="0.25">
      <c r="A30" s="280" t="s">
        <v>298</v>
      </c>
      <c r="B30" s="281">
        <v>2.5750000000000002</v>
      </c>
    </row>
    <row r="31" spans="1:2" x14ac:dyDescent="0.25">
      <c r="A31" s="279" t="s">
        <v>299</v>
      </c>
      <c r="B31" s="275"/>
    </row>
    <row r="32" spans="1:2" ht="29.25" thickBot="1" x14ac:dyDescent="0.3">
      <c r="A32" s="282" t="s">
        <v>535</v>
      </c>
      <c r="B32" s="283">
        <v>2.5750000000000002</v>
      </c>
    </row>
    <row r="33" spans="1:2" ht="30" x14ac:dyDescent="0.25">
      <c r="A33" s="284" t="s">
        <v>536</v>
      </c>
      <c r="B33" s="285">
        <v>0.125</v>
      </c>
    </row>
    <row r="34" spans="1:2" x14ac:dyDescent="0.25">
      <c r="A34" s="286" t="s">
        <v>300</v>
      </c>
      <c r="B34" s="256">
        <v>4.6399999999999997</v>
      </c>
    </row>
    <row r="35" spans="1:2" x14ac:dyDescent="0.25">
      <c r="A35" s="286" t="s">
        <v>301</v>
      </c>
      <c r="B35" s="257">
        <v>0</v>
      </c>
    </row>
    <row r="36" spans="1:2" x14ac:dyDescent="0.25">
      <c r="A36" s="286" t="s">
        <v>302</v>
      </c>
      <c r="B36" s="257">
        <v>0</v>
      </c>
    </row>
    <row r="37" spans="1:2" ht="30" x14ac:dyDescent="0.25">
      <c r="A37" s="284" t="s">
        <v>576</v>
      </c>
      <c r="B37" s="285">
        <v>2.4500000000000002</v>
      </c>
    </row>
    <row r="38" spans="1:2" x14ac:dyDescent="0.25">
      <c r="A38" s="286" t="s">
        <v>300</v>
      </c>
      <c r="B38" s="256">
        <v>90.94</v>
      </c>
    </row>
    <row r="39" spans="1:2" x14ac:dyDescent="0.25">
      <c r="A39" s="286" t="s">
        <v>301</v>
      </c>
      <c r="B39" s="257">
        <v>0</v>
      </c>
    </row>
    <row r="40" spans="1:2" x14ac:dyDescent="0.25">
      <c r="A40" s="286" t="s">
        <v>302</v>
      </c>
      <c r="B40" s="257">
        <v>0</v>
      </c>
    </row>
    <row r="41" spans="1:2" ht="29.25" thickBot="1" x14ac:dyDescent="0.3">
      <c r="A41" s="282" t="s">
        <v>537</v>
      </c>
      <c r="B41" s="283">
        <v>0</v>
      </c>
    </row>
    <row r="42" spans="1:2" x14ac:dyDescent="0.25">
      <c r="A42" s="286" t="s">
        <v>538</v>
      </c>
      <c r="B42" s="256" t="s">
        <v>423</v>
      </c>
    </row>
    <row r="43" spans="1:2" x14ac:dyDescent="0.25">
      <c r="A43" s="286" t="s">
        <v>300</v>
      </c>
      <c r="B43" s="256" t="s">
        <v>423</v>
      </c>
    </row>
    <row r="44" spans="1:2" x14ac:dyDescent="0.25">
      <c r="A44" s="286" t="s">
        <v>301</v>
      </c>
      <c r="B44" s="256" t="s">
        <v>423</v>
      </c>
    </row>
    <row r="45" spans="1:2" x14ac:dyDescent="0.25">
      <c r="A45" s="286" t="s">
        <v>302</v>
      </c>
      <c r="B45" s="256" t="s">
        <v>423</v>
      </c>
    </row>
    <row r="46" spans="1:2" ht="29.25" thickBot="1" x14ac:dyDescent="0.3">
      <c r="A46" s="282" t="s">
        <v>539</v>
      </c>
      <c r="B46" s="283">
        <v>0</v>
      </c>
    </row>
    <row r="47" spans="1:2" x14ac:dyDescent="0.25">
      <c r="A47" s="286" t="s">
        <v>538</v>
      </c>
      <c r="B47" s="256" t="s">
        <v>423</v>
      </c>
    </row>
    <row r="48" spans="1:2" x14ac:dyDescent="0.25">
      <c r="A48" s="286" t="s">
        <v>300</v>
      </c>
      <c r="B48" s="256" t="s">
        <v>423</v>
      </c>
    </row>
    <row r="49" spans="1:2" x14ac:dyDescent="0.25">
      <c r="A49" s="286" t="s">
        <v>301</v>
      </c>
      <c r="B49" s="256" t="s">
        <v>423</v>
      </c>
    </row>
    <row r="50" spans="1:2" x14ac:dyDescent="0.25">
      <c r="A50" s="286" t="s">
        <v>302</v>
      </c>
      <c r="B50" s="256" t="s">
        <v>423</v>
      </c>
    </row>
    <row r="51" spans="1:2" ht="29.25" thickBot="1" x14ac:dyDescent="0.3">
      <c r="A51" s="282" t="s">
        <v>303</v>
      </c>
      <c r="B51" s="287" t="s">
        <v>423</v>
      </c>
    </row>
    <row r="52" spans="1:2" x14ac:dyDescent="0.25">
      <c r="A52" s="286" t="s">
        <v>299</v>
      </c>
      <c r="B52" s="256" t="s">
        <v>423</v>
      </c>
    </row>
    <row r="53" spans="1:2" x14ac:dyDescent="0.25">
      <c r="A53" s="286" t="s">
        <v>540</v>
      </c>
      <c r="B53" s="256" t="s">
        <v>423</v>
      </c>
    </row>
    <row r="54" spans="1:2" x14ac:dyDescent="0.25">
      <c r="A54" s="286" t="s">
        <v>541</v>
      </c>
      <c r="B54" s="256" t="s">
        <v>423</v>
      </c>
    </row>
    <row r="55" spans="1:2" x14ac:dyDescent="0.25">
      <c r="A55" s="286" t="s">
        <v>542</v>
      </c>
      <c r="B55" s="256" t="s">
        <v>423</v>
      </c>
    </row>
    <row r="56" spans="1:2" ht="15.75" thickBot="1" x14ac:dyDescent="0.3">
      <c r="A56" s="282" t="s">
        <v>304</v>
      </c>
      <c r="B56" s="287">
        <v>0</v>
      </c>
    </row>
    <row r="57" spans="1:2" ht="15.75" thickBot="1" x14ac:dyDescent="0.3">
      <c r="A57" s="282" t="s">
        <v>305</v>
      </c>
      <c r="B57" s="283">
        <v>0</v>
      </c>
    </row>
    <row r="58" spans="1:2" ht="15.75" thickBot="1" x14ac:dyDescent="0.3">
      <c r="A58" s="282" t="s">
        <v>306</v>
      </c>
      <c r="B58" s="287">
        <v>0</v>
      </c>
    </row>
    <row r="59" spans="1:2" ht="15.75" thickBot="1" x14ac:dyDescent="0.3">
      <c r="A59" s="282" t="s">
        <v>307</v>
      </c>
      <c r="B59" s="283">
        <v>0</v>
      </c>
    </row>
    <row r="60" spans="1:2" ht="15.75" thickBot="1" x14ac:dyDescent="0.3">
      <c r="A60" s="282" t="s">
        <v>308</v>
      </c>
      <c r="B60" s="287" t="s">
        <v>423</v>
      </c>
    </row>
    <row r="61" spans="1:2" x14ac:dyDescent="0.25">
      <c r="A61" s="286" t="s">
        <v>309</v>
      </c>
      <c r="B61" s="256" t="s">
        <v>519</v>
      </c>
    </row>
    <row r="62" spans="1:2" x14ac:dyDescent="0.25">
      <c r="A62" s="286" t="s">
        <v>310</v>
      </c>
      <c r="B62" s="256" t="s">
        <v>520</v>
      </c>
    </row>
    <row r="63" spans="1:2" x14ac:dyDescent="0.25">
      <c r="A63" s="286" t="s">
        <v>311</v>
      </c>
      <c r="B63" s="256" t="s">
        <v>423</v>
      </c>
    </row>
    <row r="64" spans="1:2" x14ac:dyDescent="0.25">
      <c r="A64" s="286" t="s">
        <v>312</v>
      </c>
      <c r="B64" s="256" t="s">
        <v>577</v>
      </c>
    </row>
    <row r="65" spans="1:2" x14ac:dyDescent="0.25">
      <c r="A65" s="286" t="s">
        <v>313</v>
      </c>
      <c r="B65" s="256" t="s">
        <v>423</v>
      </c>
    </row>
    <row r="66" spans="1:2" ht="29.25" thickBot="1" x14ac:dyDescent="0.3">
      <c r="A66" s="282" t="s">
        <v>314</v>
      </c>
      <c r="B66" s="287" t="s">
        <v>423</v>
      </c>
    </row>
    <row r="67" spans="1:2" ht="29.25" thickBot="1" x14ac:dyDescent="0.3">
      <c r="A67" s="282" t="s">
        <v>315</v>
      </c>
      <c r="B67" s="289" t="s">
        <v>555</v>
      </c>
    </row>
    <row r="68" spans="1:2" ht="15.75" thickBot="1" x14ac:dyDescent="0.3">
      <c r="A68" s="286" t="s">
        <v>299</v>
      </c>
      <c r="B68" s="290" t="s">
        <v>440</v>
      </c>
    </row>
    <row r="69" spans="1:2" ht="15.75" thickBot="1" x14ac:dyDescent="0.3">
      <c r="A69" s="286" t="s">
        <v>543</v>
      </c>
      <c r="B69" s="291" t="s">
        <v>440</v>
      </c>
    </row>
    <row r="70" spans="1:2" ht="15.75" thickBot="1" x14ac:dyDescent="0.3">
      <c r="A70" s="286" t="s">
        <v>544</v>
      </c>
      <c r="B70" s="290" t="s">
        <v>440</v>
      </c>
    </row>
    <row r="71" spans="1:2" ht="15.75" thickBot="1" x14ac:dyDescent="0.3">
      <c r="A71" s="282" t="s">
        <v>316</v>
      </c>
      <c r="B71" s="292" t="s">
        <v>558</v>
      </c>
    </row>
    <row r="72" spans="1:2" ht="15.75" thickBot="1" x14ac:dyDescent="0.3">
      <c r="A72" s="282" t="s">
        <v>317</v>
      </c>
      <c r="B72" s="289"/>
    </row>
    <row r="73" spans="1:2" ht="15.75" thickBot="1" x14ac:dyDescent="0.3">
      <c r="A73" s="286" t="s">
        <v>545</v>
      </c>
      <c r="B73" s="293" t="s">
        <v>559</v>
      </c>
    </row>
    <row r="74" spans="1:2" ht="15.75" thickBot="1" x14ac:dyDescent="0.3">
      <c r="A74" s="286" t="s">
        <v>546</v>
      </c>
      <c r="B74" s="294" t="s">
        <v>440</v>
      </c>
    </row>
    <row r="75" spans="1:2" ht="15.75" thickBot="1" x14ac:dyDescent="0.3">
      <c r="A75" s="286" t="s">
        <v>547</v>
      </c>
      <c r="B75" s="294" t="s">
        <v>440</v>
      </c>
    </row>
    <row r="76" spans="1:2" ht="29.25" thickBot="1" x14ac:dyDescent="0.3">
      <c r="A76" s="282" t="s">
        <v>318</v>
      </c>
      <c r="B76" s="290" t="s">
        <v>556</v>
      </c>
    </row>
    <row r="77" spans="1:2" ht="29.25" thickBot="1" x14ac:dyDescent="0.3">
      <c r="A77" s="282" t="s">
        <v>319</v>
      </c>
      <c r="B77" s="424" t="s">
        <v>557</v>
      </c>
    </row>
    <row r="78" spans="1:2" x14ac:dyDescent="0.25">
      <c r="A78" s="286" t="s">
        <v>548</v>
      </c>
      <c r="B78" s="425"/>
    </row>
    <row r="79" spans="1:2" x14ac:dyDescent="0.25">
      <c r="A79" s="286" t="s">
        <v>549</v>
      </c>
      <c r="B79" s="425"/>
    </row>
    <row r="80" spans="1:2" x14ac:dyDescent="0.25">
      <c r="A80" s="286" t="s">
        <v>550</v>
      </c>
      <c r="B80" s="425"/>
    </row>
    <row r="81" spans="1:2" x14ac:dyDescent="0.25">
      <c r="A81" s="286" t="s">
        <v>551</v>
      </c>
      <c r="B81" s="425"/>
    </row>
    <row r="82" spans="1:2" ht="15.75" thickBot="1" x14ac:dyDescent="0.3">
      <c r="A82" s="286" t="s">
        <v>552</v>
      </c>
      <c r="B82" s="426"/>
    </row>
    <row r="85" spans="1:2" x14ac:dyDescent="0.25">
      <c r="A85" s="40"/>
      <c r="B85" s="41"/>
    </row>
    <row r="86" spans="1:2" x14ac:dyDescent="0.25">
      <c r="B86" s="42"/>
    </row>
    <row r="87" spans="1:2" x14ac:dyDescent="0.25">
      <c r="B87" s="4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2026-04-24T10:49:18Z</dcterms:modified>
</cp:coreProperties>
</file>