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9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[3]Параметры!$D$28</definedName>
    <definedName name="Prj_Language">[2]Параметры!$D$10</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сведения'!$A$1:$B$80</definedName>
  </definedNames>
  <calcPr calcId="162913"/>
</workbook>
</file>

<file path=xl/calcChain.xml><?xml version="1.0" encoding="utf-8"?>
<calcChain xmlns="http://schemas.openxmlformats.org/spreadsheetml/2006/main">
  <c r="A15" i="25" l="1"/>
  <c r="A12" i="25"/>
  <c r="A9" i="25"/>
  <c r="A5" i="25"/>
  <c r="C40" i="7" l="1"/>
  <c r="B52" i="22" l="1"/>
  <c r="B54" i="22"/>
  <c r="B34"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<sst xmlns="http://schemas.openxmlformats.org/spreadsheetml/2006/main" count="1389" uniqueCount="651">
  <si>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</si>
  <si>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</si>
  <si>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</si>
  <si>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</si>
  <si>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</si>
  <si>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</si>
  <si>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</si>
  <si>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</si>
  <si>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</si>
  <si>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</si>
  <si>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</si>
  <si>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</si>
  <si>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</si>
  <si>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</si>
  <si>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</si>
  <si>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</si>
  <si>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</si>
  <si>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</si>
  <si>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</si>
  <si>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</si>
  <si>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</si>
  <si>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</si>
  <si>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</si>
  <si>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</si>
  <si>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</si>
  <si>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</si>
  <si>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</si>
  <si>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</si>
  <si>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</si>
  <si>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</si>
  <si>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</si>
  <si>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</si>
  <si>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</si>
  <si>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</si>
  <si>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</si>
  <si>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</si>
  <si>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</si>
  <si>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</si>
  <si>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</si>
  <si>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</si>
  <si>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</si>
  <si>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</si>
  <si>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</si>
  <si>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</si>
  <si>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</si>
  <si>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</si>
  <si>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</si>
  <si>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</si>
  <si>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</si>
  <si>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</si>
  <si>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</si>
  <si>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</si>
  <si>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</si>
  <si>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</si>
  <si>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</si>
  <si>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</si>
  <si>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</si>
  <si>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</si>
  <si>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</si>
  <si>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</si>
  <si>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</si>
  <si>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</si>
  <si>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</si>
  <si>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</si>
  <si>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</si>
  <si>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</si>
  <si>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</si>
  <si>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</si>
  <si>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</si>
  <si>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</si>
  <si>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</si>
  <si>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</si>
  <si>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</si>
  <si>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</si>
  <si>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</si>
  <si>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</si>
  <si>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</si>
  <si>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</si>
  <si>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</si>
  <si>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</si>
  <si>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</si>
  <si>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</si>
  <si>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</si>
  <si>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</si>
  <si>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</si>
  <si>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</si>
  <si>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</si>
  <si>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</si>
  <si>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</si>
  <si>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</si>
  <si>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</si>
  <si>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</si>
  <si>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</si>
  <si>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</si>
  <si>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</si>
  <si>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</si>
  <si>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</si>
  <si>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</si>
  <si>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</si>
  <si>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</si>
  <si>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</si>
  <si>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</si>
  <si>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</si>
  <si>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</si>
  <si>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</si>
  <si>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</si>
  <si>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</si>
  <si>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</si>
  <si>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</si>
  <si>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</si>
  <si>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</si>
  <si>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</si>
  <si>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</si>
  <si>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</si>
  <si>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</si>
  <si>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</si>
  <si>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</si>
  <si>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</si>
  <si>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</si>
  <si>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</si>
  <si>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</si>
  <si>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</si>
  <si>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</si>
  <si>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</si>
  <si>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</si>
  <si>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</si>
  <si>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</si>
  <si>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</si>
  <si>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</si>
  <si>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</si>
  <si>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</si>
  <si>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</si>
  <si>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</si>
  <si>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</si>
  <si>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</si>
  <si>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</si>
  <si>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</si>
  <si>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</si>
  <si>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</si>
  <si>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</si>
  <si>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</si>
  <si>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</si>
  <si>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</si>
  <si>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</si>
  <si>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</si>
  <si>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</si>
  <si>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</si>
  <si>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</si>
  <si>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</si>
  <si>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</si>
  <si>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</si>
  <si>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</si>
  <si>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</si>
  <si>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</si>
  <si>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</si>
  <si>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</si>
  <si>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</si>
  <si>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</si>
  <si>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</si>
  <si>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</si>
  <si>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</si>
  <si>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</si>
  <si>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</si>
  <si>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</si>
  <si>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</si>
  <si>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</si>
  <si>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</si>
  <si>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</si>
  <si>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</si>
  <si>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</si>
  <si>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</si>
  <si>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</si>
  <si>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</si>
  <si>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</si>
  <si>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</si>
  <si>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</si>
  <si>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</si>
  <si>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</si>
  <si>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</si>
  <si>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</si>
  <si>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</si>
  <si>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</si>
  <si>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</si>
  <si>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</si>
  <si>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</si>
  <si>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</si>
  <si>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</si>
  <si>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</si>
  <si>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</si>
  <si>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</si>
  <si>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</si>
  <si>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</si>
  <si>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</si>
  <si>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</si>
  <si>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</si>
  <si>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</si>
  <si>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</si>
  <si>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</si>
  <si>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</si>
  <si>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</si>
  <si>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</si>
  <si>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</si>
  <si>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</si>
  <si>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</si>
  <si>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</si>
  <si>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</si>
  <si>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</si>
  <si>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</si>
  <si>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</si>
  <si>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</si>
  <si>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</si>
  <si>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</si>
  <si>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</si>
  <si>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</si>
  <si>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</si>
  <si>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</si>
  <si>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</si>
  <si>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</si>
  <si>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</si>
  <si>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</si>
  <si>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</si>
  <si>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</si>
  <si>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</si>
  <si>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</si>
  <si>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</si>
  <si>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</si>
  <si>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</si>
  <si>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</si>
  <si>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</si>
  <si>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</si>
  <si>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</si>
  <si>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</si>
  <si>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</si>
  <si>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</si>
  <si>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</si>
  <si>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</si>
  <si>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</si>
  <si>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</si>
  <si>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</si>
  <si>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</si>
  <si>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</si>
  <si>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</si>
  <si>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</si>
  <si>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</si>
  <si>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</si>
  <si>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</si>
  <si>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</si>
  <si>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</si>
  <si>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</si>
  <si>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</si>
  <si>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</si>
  <si>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</si>
  <si>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</si>
  <si>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</si>
  <si>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</si>
  <si>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</si>
  <si>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</si>
  <si>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</si>
  <si>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</si>
  <si>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</si>
  <si>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</si>
  <si>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</si>
  <si>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</si>
  <si>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</si>
  <si>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</si>
  <si>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</si>
  <si>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</si>
  <si>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</si>
  <si>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</si>
  <si>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</si>
  <si>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</si>
  <si>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</si>
  <si>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</si>
  <si>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</si>
  <si>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</si>
  <si>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</si>
  <si>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</si>
  <si>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</si>
  <si>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</si>
  <si>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</si>
  <si>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</si>
  <si>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</si>
  <si>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</si>
  <si>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</si>
  <si>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</si>
  <si>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</si>
  <si>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</si>
  <si>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</si>
  <si>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</si>
  <si>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</si>
  <si>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</si>
  <si>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</si>
  <si>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</si>
  <si>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</si>
  <si>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</si>
  <si>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</si>
  <si>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</si>
  <si>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</si>
  <si>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</si>
  <si>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</si>
  <si>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</si>
  <si>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</si>
  <si>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</si>
  <si>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</si>
  <si>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</si>
  <si>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</si>
  <si>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</si>
  <si>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</si>
  <si>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</si>
  <si>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</si>
  <si>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</si>
  <si>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</si>
  <si>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</si>
  <si>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</si>
  <si>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</si>
  <si>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</si>
  <si>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</si>
  <si>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</si>
  <si>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</si>
  <si>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</si>
  <si>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</si>
  <si>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</si>
  <si>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</si>
  <si>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</si>
  <si>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</si>
  <si>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</si>
  <si>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</si>
  <si>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</si>
  <si>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</si>
  <si>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</si>
  <si>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</si>
  <si>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</si>
  <si>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</si>
  <si>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</si>
  <si>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</si>
  <si>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</si>
  <si>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</si>
  <si>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</si>
  <si>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</si>
  <si>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</si>
  <si>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</si>
  <si>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</si>
  <si>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</si>
  <si>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</si>
  <si>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</si>
  <si>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</si>
  <si>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</si>
  <si>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</si>
  <si>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</si>
  <si>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</si>
  <si>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</si>
  <si>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</si>
  <si>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</si>
  <si>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</si>
  <si>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</si>
  <si>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</si>
  <si>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</si>
  <si>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</si>
  <si>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</si>
  <si>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</si>
  <si>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</si>
  <si>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</si>
  <si>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</si>
  <si>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</si>
  <si>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</si>
  <si>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</si>
  <si>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</si>
  <si>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</si>
  <si>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</si>
  <si>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</si>
  <si>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</si>
  <si>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</si>
  <si>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</si>
  <si>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</si>
  <si>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</si>
  <si>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</si>
  <si>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</si>
  <si>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</si>
  <si>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</si>
  <si>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</si>
  <si>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</si>
  <si>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</si>
  <si>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</si>
  <si>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</si>
  <si>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</si>
  <si>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</si>
  <si>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</si>
  <si>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</si>
  <si>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</si>
  <si>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</si>
  <si>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</si>
  <si>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</si>
  <si>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</si>
  <si>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</si>
  <si>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</si>
  <si>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</si>
  <si>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</si>
  <si>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</si>
  <si>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</si>
  <si>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</si>
  <si>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</si>
  <si>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</si>
  <si>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</si>
  <si>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</si>
  <si>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</si>
  <si>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</si>
  <si>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</si>
  <si>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</si>
  <si>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</si>
  <si>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</si>
  <si>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</si>
  <si>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</si>
  <si>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</si>
  <si>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</si>
  <si>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</si>
  <si>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</si>
  <si>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</si>
  <si>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</si>
  <si>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</si>
  <si>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</si>
  <si>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</si>
  <si>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</si>
  <si>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</si>
  <si>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</si>
  <si>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</si>
  <si>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</si>
  <si>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</si>
  <si>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</si>
  <si>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</si>
  <si>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</si>
  <si>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</si>
  <si>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</si>
  <si>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</si>
  <si>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</si>
  <si>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</si>
  <si>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</si>
  <si>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</si>
  <si>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</si>
  <si>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</si>
  <si>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</si>
  <si>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</si>
  <si>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</si>
  <si>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</si>
  <si>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</si>
  <si>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</si>
  <si>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</si>
  <si>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</si>
  <si>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</si>
  <si>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</si>
  <si>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</si>
  <si>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</si>
  <si>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</si>
  <si>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</si>
  <si>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</si>
  <si>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</si>
  <si>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</si>
  <si>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</si>
  <si>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</si>
  <si>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</si>
  <si>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</si>
  <si>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</si>
  <si>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</si>
  <si>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</si>
  <si>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</si>
  <si>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</si>
  <si>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</si>
  <si>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</si>
  <si>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</si>
  <si>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</si>
  <si>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</si>
  <si>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</si>
  <si>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</si>
  <si>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</si>
  <si>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</si>
  <si>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</si>
  <si>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</si>
  <si>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</si>
  <si>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</si>
  <si>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</si>
  <si>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</si>
  <si>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</si>
  <si>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</si>
  <si>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</si>
  <si>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</si>
  <si>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</si>
  <si>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</si>
  <si>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</si>
  <si>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</si>
  <si>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</si>
  <si>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</si>
  <si>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</si>
  <si>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</si>
  <si>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</si>
  <si>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</si>
  <si>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</si>
  <si>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</si>
  <si>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</si>
  <si>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</si>
  <si>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</si>
  <si>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</si>
  <si>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</si>
  <si>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</si>
  <si>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</si>
  <si>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</si>
  <si>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</si>
  <si>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</si>
  <si>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</si>
  <si>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</si>
  <si>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</si>
  <si>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</si>
  <si>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</si>
  <si>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</si>
  <si>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</si>
  <si>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</si>
  <si>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</si>
  <si>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</si>
  <si>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</si>
  <si>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</si>
  <si>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</si>
  <si>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</si>
  <si>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</si>
  <si>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</si>
  <si>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</si>
  <si>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</si>
  <si>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</si>
  <si>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</si>
  <si>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</si>
  <si>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</si>
  <si>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</si>
  <si>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</si>
  <si>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</si>
  <si>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</si>
  <si>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</si>
  <si>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</si>
  <si>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</si>
  <si>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</si>
  <si>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</si>
  <si>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</si>
  <si>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</si>
  <si>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</si>
  <si>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</si>
  <si>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</si>
  <si>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</si>
  <si>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</si>
  <si>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</si>
  <si>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</si>
  <si>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</si>
  <si>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</si>
  <si>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</si>
  <si>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</si>
  <si>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</si>
  <si>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</si>
  <si>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</si>
  <si>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</si>
  <si>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</si>
  <si>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</si>
  <si>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</si>
  <si>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</si>
  <si>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</si>
  <si>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</si>
  <si>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</si>
  <si>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</si>
  <si>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</si>
  <si>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</si>
  <si>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</si>
  <si>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</si>
  <si>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</si>
  <si>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</si>
  <si>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</si>
  <si>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</si>
  <si>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</si>
  <si>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</si>
  <si>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</si>
  <si>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</si>
  <si>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</si>
  <si>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</si>
  <si>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</si>
  <si>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</si>
  <si>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</si>
  <si>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</si>
  <si>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</si>
  <si>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</si>
  <si>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</si>
  <si>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</si>
  <si>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</si>
  <si>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</si>
  <si>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</si>
  <si>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</si>
  <si>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M_NS1000.PR.0007</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</si>
  <si>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</si>
  <si>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</si>
  <si>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</si>
  <si>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</si>
  <si>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</si>
  <si>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</si>
  <si>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объем заключенного договора PD01.1000.2023.104 от 21.06.2023 с ООО "Системлинк" в ценах 2023 года с НДС, млн. руб.</t>
  </si>
  <si>
    <t>ООО "Системлинк"</t>
  </si>
  <si>
    <t>2023.0329/2022.1040</t>
  </si>
  <si>
    <t>ИА АО "Россети Тюмень"</t>
  </si>
  <si>
    <t>ИТ-закупки</t>
  </si>
  <si>
    <t>ПИР</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</si>
  <si>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</si>
  <si>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</si>
  <si>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</si>
  <si>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</si>
  <si>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</si>
  <si>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</si>
  <si>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</si>
  <si>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</si>
  <si>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</si>
  <si>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</si>
  <si>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</si>
  <si>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</si>
  <si>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</si>
  <si>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ООО "Комплайт"</t>
  </si>
  <si>
    <t>ООО "ВИП-ТЕЛЕКОМ"</t>
  </si>
  <si>
    <t>Выполнение проектных работ по созданию выделенного контура управления технологическими системами для ИА и филиалов АО "Россети Тюмень"</t>
  </si>
  <si>
    <t>И</t>
  </si>
  <si>
    <t>Возможность реализации в установленные сроки.</t>
  </si>
  <si>
    <t>Отсутствуют.</t>
  </si>
  <si>
    <t>Год 2028</t>
  </si>
  <si>
    <t>Сметная стоимость проекта в ценах 2024 года с НДС, млн. руб.</t>
  </si>
  <si>
    <t>Год 2029</t>
  </si>
  <si>
    <t>Закупка проводилась для нескольких филиалов Общества, по результатам которой заключен договор на 71.343.000,00 руб. с НДС. Сумма заключенного ИА для инвестпроекта NS1000.PR.0007 договора составляет 27.569.589,06 руб. с НДС.</t>
  </si>
  <si>
    <t>Предложение по корректировке плана</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</si>
  <si>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</si>
  <si>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</si>
  <si>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</si>
  <si>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</si>
  <si>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</si>
  <si>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</si>
  <si>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</si>
  <si>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</si>
  <si>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</si>
  <si>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</si>
  <si>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</si>
  <si>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</si>
  <si>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</si>
  <si>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нет</t>
  </si>
  <si>
    <t/>
  </si>
  <si>
    <t>Этапность не предусмотрена</t>
  </si>
  <si>
    <t>Год раскрытия информации: 2026 год</t>
  </si>
  <si>
    <t>696,65 млн руб / шт</t>
  </si>
  <si>
    <t>01.06.2027-30.12.2027</t>
  </si>
  <si>
    <t>+</t>
  </si>
  <si>
    <t>от «__» _____ 2015 г. №___</t>
  </si>
  <si>
    <t xml:space="preserve">Факт 2025 года </t>
  </si>
  <si>
    <t>Год 2030</t>
  </si>
  <si>
    <t xml:space="preserve"> по состоянию на 01.01.2025</t>
  </si>
  <si>
    <t>по состоянию на 01.01.2026</t>
  </si>
  <si>
    <t>Факт (предложение по корретировке)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</si>
</sst>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
    <numFmt numFmtId="172" formatCode="#,##0.000"/>
    <numFmt numFmtId="173" formatCode="#,##0.000\ _₽"/>
    <numFmt numFmtId="174" formatCode="000000"/>
    <numFmt numFmtId="175" formatCode="0.0000"/>
    <numFmt numFmtId="176" formatCode="0.000%"/>
    <numFmt numFmtId="177" formatCode="#,##0.00\ 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10"/>
      <color rgb="FFFF0000"/>
      <name val="Calibri"/>
      <family val="2"/>
      <charset val="204"/>
      <scheme val="minor"/>
    </font>
    <font>
      <sz val="8"/>
      <name val="Times New Roman"/>
      <family val="1"/>
      <charset val="204"/>
    </font>
    <font>
      <b/>
      <sz val="9"/>
      <name val="Times New Roman"/>
      <family val="1"/>
      <charset val="204"/>
    </font>
    <font>
      <sz val="9"/>
      <name val="Times New Roman"/>
      <family val="1"/>
      <charset val="204"/>
    </font>
    <font>
      <sz val="11"/>
      <color indexed="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6" fillId="0" borderId="0"/>
    <xf numFmtId="0" fontId="1" fillId="0" borderId="0"/>
    <xf numFmtId="0" fontId="11" fillId="0" borderId="0"/>
    <xf numFmtId="0" fontId="11" fillId="0" borderId="0"/>
    <xf numFmtId="0" fontId="72"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0" fillId="0" borderId="31" xfId="2" applyFont="1" applyFill="1" applyBorder="1" applyAlignment="1">
      <alignment horizontal="left"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0" fontId="40" fillId="0" borderId="30" xfId="2" applyNumberFormat="1"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11" fillId="0" borderId="1" xfId="2" applyFont="1" applyFill="1" applyBorder="1" applyAlignment="1">
      <alignment vertical="center" wrapText="1"/>
    </xf>
    <xf numFmtId="0" fontId="40" fillId="0" borderId="34" xfId="2" applyFont="1" applyFill="1" applyBorder="1" applyAlignment="1">
      <alignment vertical="center" wrapText="1"/>
    </xf>
    <xf numFmtId="0" fontId="11" fillId="0" borderId="0" xfId="2" applyFill="1" applyAlignment="1">
      <alignment vertical="center"/>
    </xf>
    <xf numFmtId="0" fontId="40" fillId="0" borderId="32" xfId="2" applyFont="1" applyFill="1" applyBorder="1" applyAlignment="1">
      <alignment vertical="center"/>
    </xf>
    <xf numFmtId="172" fontId="36" fillId="0" borderId="38" xfId="0" applyNumberFormat="1" applyFont="1" applyFill="1" applyBorder="1" applyAlignment="1">
      <alignment horizontal="left" vertical="center" wrapText="1"/>
    </xf>
    <xf numFmtId="172" fontId="38" fillId="24" borderId="39" xfId="0" applyNumberFormat="1" applyFont="1" applyFill="1" applyBorder="1" applyAlignment="1">
      <alignment horizontal="left" vertical="center"/>
    </xf>
    <xf numFmtId="10" fontId="42"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center"/>
    </xf>
    <xf numFmtId="0" fontId="42" fillId="0" borderId="10"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0" xfId="1" applyFont="1" applyFill="1" applyAlignment="1">
      <alignment vertical="center"/>
    </xf>
    <xf numFmtId="0" fontId="11" fillId="0" borderId="2" xfId="2" applyFont="1" applyFill="1" applyBorder="1" applyAlignment="1">
      <alignment vertical="center" wrapText="1"/>
    </xf>
    <xf numFmtId="176" fontId="38" fillId="24" borderId="39" xfId="0" applyNumberFormat="1" applyFont="1" applyFill="1" applyBorder="1" applyAlignment="1">
      <alignment horizontal="left" vertical="center"/>
    </xf>
    <xf numFmtId="168" fontId="11" fillId="0" borderId="0" xfId="41" applyNumberFormat="1" applyFont="1" applyFill="1"/>
    <xf numFmtId="177" fontId="11" fillId="0" borderId="1" xfId="67" applyNumberFormat="1" applyFont="1" applyFill="1" applyBorder="1" applyAlignment="1">
      <alignment horizontal="right" wrapText="1"/>
    </xf>
    <xf numFmtId="177" fontId="11" fillId="0" borderId="1" xfId="2" applyNumberFormat="1" applyFont="1" applyFill="1" applyBorder="1" applyAlignment="1">
      <alignment horizontal="right" wrapText="1"/>
    </xf>
    <xf numFmtId="177" fontId="11" fillId="0" borderId="1" xfId="2" applyNumberFormat="1" applyFont="1" applyFill="1" applyBorder="1" applyAlignment="1">
      <alignment horizontal="right" vertical="center" wrapText="1"/>
    </xf>
    <xf numFmtId="177" fontId="47" fillId="0" borderId="2" xfId="68" applyNumberFormat="1" applyFont="1" applyFill="1" applyBorder="1" applyAlignment="1">
      <alignment horizontal="left" vertical="center" wrapText="1"/>
    </xf>
    <xf numFmtId="177" fontId="11" fillId="0" borderId="1" xfId="41" applyNumberFormat="1" applyFont="1" applyFill="1" applyBorder="1" applyAlignment="1">
      <alignment horizontal="center" vertical="center" wrapText="1"/>
    </xf>
    <xf numFmtId="177" fontId="11" fillId="0" borderId="1" xfId="41" applyNumberFormat="1" applyFont="1" applyFill="1" applyBorder="1" applyAlignment="1">
      <alignment horizontal="left" vertical="center" wrapText="1"/>
    </xf>
    <xf numFmtId="177" fontId="47" fillId="0" borderId="1" xfId="68" applyNumberFormat="1" applyFont="1" applyFill="1" applyBorder="1" applyAlignment="1">
      <alignment horizontal="left" vertical="center" wrapText="1"/>
    </xf>
    <xf numFmtId="0" fontId="63" fillId="0" borderId="0" xfId="72" applyFont="1" applyFill="1" applyAlignment="1"/>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1" xfId="41" applyFont="1" applyFill="1" applyBorder="1" applyAlignment="1">
      <alignment horizontal="center" vertical="center" wrapText="1"/>
    </xf>
    <xf numFmtId="0" fontId="40" fillId="0" borderId="31" xfId="2" applyFont="1" applyFill="1" applyBorder="1" applyAlignment="1">
      <alignment horizontal="left" vertical="top" wrapText="1"/>
    </xf>
    <xf numFmtId="0" fontId="5" fillId="0" borderId="0" xfId="1" applyNumberFormat="1" applyFont="1" applyAlignment="1">
      <alignment horizontal="center" vertical="center"/>
    </xf>
    <xf numFmtId="0" fontId="67" fillId="0" borderId="0" xfId="73" applyFont="1" applyAlignment="1" applyProtection="1">
      <alignment horizontal="center" vertical="center" wrapText="1"/>
    </xf>
    <xf numFmtId="0" fontId="73" fillId="0" borderId="0" xfId="73" applyFont="1" applyAlignment="1" applyProtection="1">
      <alignment horizontal="center"/>
    </xf>
    <xf numFmtId="0" fontId="74" fillId="0" borderId="0" xfId="73" applyFont="1" applyProtection="1"/>
    <xf numFmtId="0" fontId="11" fillId="0" borderId="0" xfId="73" applyFont="1" applyAlignment="1">
      <alignment vertical="center"/>
    </xf>
    <xf numFmtId="0" fontId="41" fillId="0" borderId="0" xfId="73" applyFont="1" applyAlignment="1">
      <alignment vertical="center"/>
    </xf>
    <xf numFmtId="0" fontId="11" fillId="0" borderId="0" xfId="73" applyFont="1" applyAlignment="1">
      <alignment horizontal="right" vertical="center"/>
    </xf>
    <xf numFmtId="0" fontId="63" fillId="0" borderId="0" xfId="73" applyFont="1" applyAlignment="1">
      <alignment vertical="center"/>
    </xf>
    <xf numFmtId="0" fontId="41" fillId="0" borderId="0" xfId="73" applyFont="1" applyAlignment="1">
      <alignment horizontal="left" vertical="center"/>
    </xf>
    <xf numFmtId="0" fontId="41" fillId="0" borderId="0" xfId="73" applyFont="1" applyAlignment="1">
      <alignment horizontal="center" vertical="center"/>
    </xf>
    <xf numFmtId="0" fontId="65" fillId="0" borderId="0" xfId="73" applyFont="1" applyAlignment="1">
      <alignment horizontal="left" vertical="center"/>
    </xf>
    <xf numFmtId="0" fontId="45" fillId="0" borderId="0" xfId="73" applyFont="1" applyAlignment="1">
      <alignment vertical="center"/>
    </xf>
    <xf numFmtId="0" fontId="40" fillId="0" borderId="0" xfId="73" applyFont="1" applyAlignment="1">
      <alignment vertical="center"/>
    </xf>
    <xf numFmtId="4" fontId="40" fillId="0" borderId="1" xfId="73" applyNumberFormat="1" applyFont="1" applyFill="1" applyBorder="1" applyAlignment="1">
      <alignment horizontal="center" vertical="center"/>
    </xf>
    <xf numFmtId="3" fontId="40" fillId="0" borderId="1" xfId="73" applyNumberFormat="1" applyFont="1" applyFill="1" applyBorder="1" applyAlignment="1">
      <alignment horizontal="center" vertical="center"/>
    </xf>
    <xf numFmtId="0" fontId="11" fillId="0" borderId="0" xfId="73" applyFont="1" applyBorder="1" applyAlignment="1">
      <alignment vertical="center"/>
    </xf>
    <xf numFmtId="0" fontId="68" fillId="0" borderId="0" xfId="73" applyFont="1" applyAlignment="1">
      <alignment vertical="center"/>
    </xf>
    <xf numFmtId="0" fontId="40" fillId="0" borderId="1" xfId="73" applyFont="1" applyFill="1" applyBorder="1" applyAlignment="1">
      <alignment horizontal="center" vertical="center"/>
    </xf>
    <xf numFmtId="2" fontId="11" fillId="0" borderId="0" xfId="73" applyNumberFormat="1" applyFont="1" applyAlignment="1">
      <alignment vertical="center"/>
    </xf>
    <xf numFmtId="1" fontId="42" fillId="0" borderId="43" xfId="73" applyNumberFormat="1" applyFont="1" applyFill="1" applyBorder="1" applyAlignment="1">
      <alignment horizontal="center" vertical="center"/>
    </xf>
    <xf numFmtId="1" fontId="42" fillId="0" borderId="27" xfId="73" applyNumberFormat="1" applyFont="1" applyFill="1" applyBorder="1" applyAlignment="1">
      <alignment horizontal="center" vertical="center"/>
    </xf>
    <xf numFmtId="10" fontId="40" fillId="0" borderId="3" xfId="73" applyNumberFormat="1" applyFont="1" applyFill="1" applyBorder="1" applyAlignment="1">
      <alignment vertical="center"/>
    </xf>
    <xf numFmtId="10" fontId="40" fillId="0" borderId="1" xfId="73" applyNumberFormat="1" applyFont="1" applyFill="1" applyBorder="1" applyAlignment="1">
      <alignment vertical="center"/>
    </xf>
    <xf numFmtId="4" fontId="40" fillId="0" borderId="44" xfId="73" applyNumberFormat="1" applyFont="1" applyFill="1" applyBorder="1" applyAlignment="1">
      <alignment vertical="center"/>
    </xf>
    <xf numFmtId="4" fontId="40"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1" xfId="73" applyNumberFormat="1" applyFont="1" applyFill="1" applyBorder="1" applyAlignment="1">
      <alignment vertical="center"/>
    </xf>
    <xf numFmtId="3" fontId="11" fillId="0" borderId="3"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2" fillId="0" borderId="27" xfId="73" applyNumberFormat="1" applyFont="1" applyFill="1" applyBorder="1" applyAlignment="1">
      <alignment horizontal="center" vertical="center" wrapText="1"/>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69" fontId="41" fillId="0" borderId="1" xfId="73" applyNumberFormat="1" applyFont="1" applyBorder="1" applyAlignment="1">
      <alignment vertical="center"/>
    </xf>
    <xf numFmtId="169" fontId="40" fillId="0" borderId="1" xfId="73" applyNumberFormat="1" applyFont="1" applyBorder="1" applyAlignment="1">
      <alignment vertical="center"/>
    </xf>
    <xf numFmtId="169" fontId="40" fillId="0" borderId="1" xfId="73" applyNumberFormat="1" applyFont="1" applyFill="1" applyBorder="1" applyAlignment="1">
      <alignment vertical="center"/>
    </xf>
    <xf numFmtId="0" fontId="11" fillId="0" borderId="0" xfId="73" applyFont="1" applyFill="1" applyAlignment="1">
      <alignment vertical="center"/>
    </xf>
    <xf numFmtId="169" fontId="41" fillId="0" borderId="23" xfId="73" applyNumberFormat="1" applyFont="1" applyBorder="1" applyAlignment="1">
      <alignment vertical="center"/>
    </xf>
    <xf numFmtId="0" fontId="64" fillId="0" borderId="0" xfId="73" applyFont="1" applyBorder="1" applyAlignment="1">
      <alignment vertical="center"/>
    </xf>
    <xf numFmtId="167" fontId="71" fillId="0" borderId="0" xfId="73" applyNumberFormat="1" applyFont="1" applyBorder="1" applyAlignment="1">
      <alignment horizontal="center" vertical="center"/>
    </xf>
    <xf numFmtId="0" fontId="64" fillId="0" borderId="0" xfId="73" applyFont="1" applyAlignment="1">
      <alignment vertical="center"/>
    </xf>
    <xf numFmtId="172" fontId="40" fillId="0" borderId="1" xfId="73" applyNumberFormat="1" applyFont="1" applyBorder="1" applyAlignment="1">
      <alignment horizontal="center" vertical="center"/>
    </xf>
    <xf numFmtId="169" fontId="41" fillId="0" borderId="1" xfId="73" applyNumberFormat="1" applyFont="1" applyFill="1" applyBorder="1" applyAlignment="1">
      <alignment vertical="center"/>
    </xf>
    <xf numFmtId="171" fontId="41" fillId="0" borderId="1" xfId="73" applyNumberFormat="1" applyFont="1" applyFill="1" applyBorder="1" applyAlignment="1">
      <alignment vertical="center"/>
    </xf>
    <xf numFmtId="170" fontId="41" fillId="0" borderId="1" xfId="73" applyNumberFormat="1" applyFont="1" applyFill="1" applyBorder="1" applyAlignment="1">
      <alignment vertical="center"/>
    </xf>
    <xf numFmtId="170" fontId="41" fillId="0" borderId="23" xfId="73" applyNumberFormat="1" applyFont="1" applyFill="1" applyBorder="1" applyAlignment="1">
      <alignment vertical="center"/>
    </xf>
    <xf numFmtId="169" fontId="11" fillId="0" borderId="0" xfId="73"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0" xfId="73" applyFont="1" applyAlignment="1" applyProtection="1">
      <alignment horizontal="center" vertical="center" wrapText="1"/>
    </xf>
    <xf numFmtId="0" fontId="42" fillId="0" borderId="0" xfId="73"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8" xfId="73" applyFont="1" applyBorder="1" applyAlignment="1">
      <alignment horizontal="left" vertical="center"/>
    </xf>
    <xf numFmtId="0" fontId="11" fillId="0" borderId="25" xfId="73" applyFont="1" applyBorder="1" applyAlignment="1">
      <alignment horizontal="center" vertical="center"/>
    </xf>
    <xf numFmtId="0" fontId="11" fillId="0" borderId="36" xfId="73" applyFont="1" applyBorder="1" applyAlignment="1">
      <alignment horizontal="center" vertical="center"/>
    </xf>
    <xf numFmtId="0" fontId="40" fillId="0" borderId="4" xfId="73" applyFont="1" applyFill="1" applyBorder="1" applyAlignment="1">
      <alignment horizontal="center" vertical="center"/>
    </xf>
    <xf numFmtId="0" fontId="40" fillId="0" borderId="3" xfId="73" applyFont="1" applyFill="1" applyBorder="1" applyAlignment="1">
      <alignment horizontal="center" vertical="center"/>
    </xf>
    <xf numFmtId="3" fontId="40" fillId="0" borderId="25" xfId="73" applyNumberFormat="1" applyFont="1" applyFill="1" applyBorder="1" applyAlignment="1">
      <alignment horizontal="center" vertical="center"/>
    </xf>
    <xf numFmtId="3" fontId="40" fillId="0" borderId="36" xfId="73" applyNumberFormat="1" applyFont="1" applyFill="1" applyBorder="1" applyAlignment="1">
      <alignment horizontal="center" vertical="center"/>
    </xf>
    <xf numFmtId="0" fontId="8" fillId="0" borderId="0" xfId="1" applyNumberFormat="1" applyFont="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2" fillId="0" borderId="40" xfId="73" applyFont="1" applyBorder="1" applyAlignment="1">
      <alignment horizontal="left" vertical="center"/>
    </xf>
    <xf numFmtId="167" fontId="29" fillId="0" borderId="29" xfId="73" applyNumberFormat="1" applyFont="1" applyFill="1" applyBorder="1" applyAlignment="1">
      <alignment horizontal="center" vertical="center"/>
    </xf>
    <xf numFmtId="167" fontId="29" fillId="0" borderId="37" xfId="73" applyNumberFormat="1" applyFont="1" applyFill="1" applyBorder="1" applyAlignment="1">
      <alignment horizontal="center" vertical="center"/>
    </xf>
    <xf numFmtId="3" fontId="40" fillId="0" borderId="25" xfId="73" applyNumberFormat="1" applyFont="1" applyBorder="1" applyAlignment="1">
      <alignment horizontal="center" vertical="center"/>
    </xf>
    <xf numFmtId="3" fontId="40" fillId="0" borderId="36" xfId="73" applyNumberFormat="1" applyFont="1" applyBorder="1" applyAlignment="1">
      <alignment horizontal="center" vertical="center"/>
    </xf>
    <xf numFmtId="3" fontId="40" fillId="0" borderId="26" xfId="73" applyNumberFormat="1" applyFont="1" applyBorder="1" applyAlignment="1">
      <alignment horizontal="center" vertical="center"/>
    </xf>
    <xf numFmtId="3" fontId="40" fillId="0" borderId="38" xfId="73" applyNumberFormat="1" applyFont="1" applyBorder="1" applyAlignment="1">
      <alignment horizontal="center" vertical="center"/>
    </xf>
    <xf numFmtId="10" fontId="40" fillId="0" borderId="26" xfId="73" applyNumberFormat="1" applyFont="1" applyBorder="1" applyAlignment="1">
      <alignment horizontal="center" vertical="center"/>
    </xf>
    <xf numFmtId="10" fontId="40" fillId="0" borderId="38"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8" xfId="73" applyFont="1" applyBorder="1" applyAlignment="1">
      <alignment horizontal="center" vertical="center"/>
    </xf>
    <xf numFmtId="9" fontId="40" fillId="0" borderId="26" xfId="73" applyNumberFormat="1" applyFont="1" applyBorder="1" applyAlignment="1">
      <alignment horizontal="center" vertical="center"/>
    </xf>
    <xf numFmtId="9" fontId="40" fillId="0" borderId="38" xfId="73" applyNumberFormat="1" applyFont="1" applyBorder="1" applyAlignment="1">
      <alignment horizontal="center" vertical="center"/>
    </xf>
    <xf numFmtId="10" fontId="40" fillId="0" borderId="3" xfId="73" applyNumberFormat="1" applyFont="1" applyFill="1" applyBorder="1" applyAlignment="1">
      <alignment horizontal="center" vertical="center"/>
    </xf>
    <xf numFmtId="10" fontId="40" fillId="0" borderId="1"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9" xfId="73" applyFont="1" applyBorder="1" applyAlignment="1">
      <alignment horizontal="left" vertical="center"/>
    </xf>
    <xf numFmtId="4" fontId="40" fillId="0" borderId="44" xfId="73" applyNumberFormat="1" applyFont="1" applyFill="1" applyBorder="1" applyAlignment="1">
      <alignment horizontal="center" vertical="center"/>
    </xf>
    <xf numFmtId="4" fontId="40" fillId="0" borderId="23" xfId="73" applyNumberFormat="1" applyFont="1" applyFill="1" applyBorder="1" applyAlignment="1">
      <alignment horizontal="center" vertical="center"/>
    </xf>
    <xf numFmtId="0" fontId="11" fillId="0" borderId="41" xfId="73" applyFont="1" applyBorder="1" applyAlignment="1">
      <alignment horizontal="left" vertical="center"/>
    </xf>
    <xf numFmtId="0" fontId="11" fillId="0" borderId="10" xfId="73" applyFont="1" applyBorder="1" applyAlignment="1">
      <alignment horizontal="left" vertical="center"/>
    </xf>
    <xf numFmtId="0" fontId="11" fillId="0" borderId="42" xfId="73" applyFont="1" applyBorder="1" applyAlignment="1">
      <alignment horizontal="left" vertical="center"/>
    </xf>
    <xf numFmtId="10" fontId="40" fillId="0" borderId="24" xfId="73" applyNumberFormat="1" applyFont="1" applyBorder="1" applyAlignment="1">
      <alignment horizontal="center" vertical="center"/>
    </xf>
    <xf numFmtId="10" fontId="40" fillId="0" borderId="39"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40" xfId="73" applyFont="1" applyBorder="1" applyAlignment="1">
      <alignment horizontal="left" vertical="center"/>
    </xf>
    <xf numFmtId="1" fontId="42" fillId="0" borderId="43" xfId="73" applyNumberFormat="1" applyFont="1" applyFill="1" applyBorder="1" applyAlignment="1">
      <alignment horizontal="center" vertical="center" wrapText="1"/>
    </xf>
    <xf numFmtId="1" fontId="42" fillId="0" borderId="27" xfId="73" applyNumberFormat="1" applyFont="1" applyFill="1" applyBorder="1" applyAlignment="1">
      <alignment horizontal="center" vertical="center" wrapText="1"/>
    </xf>
    <xf numFmtId="0" fontId="11" fillId="0" borderId="47" xfId="73" applyFont="1" applyBorder="1" applyAlignment="1">
      <alignment horizontal="left" vertical="center"/>
    </xf>
    <xf numFmtId="0" fontId="11" fillId="0" borderId="48" xfId="73" applyFont="1" applyBorder="1" applyAlignment="1">
      <alignment horizontal="left" vertical="center"/>
    </xf>
    <xf numFmtId="0" fontId="11" fillId="0" borderId="1" xfId="73"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2" fillId="0" borderId="49" xfId="73" applyNumberFormat="1" applyFont="1" applyFill="1" applyBorder="1" applyAlignment="1">
      <alignment horizontal="center" vertical="center" wrapText="1"/>
    </xf>
    <xf numFmtId="0" fontId="70" fillId="0" borderId="50"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11" fillId="0" borderId="45"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29" xfId="73" applyFont="1" applyBorder="1" applyAlignment="1">
      <alignment horizontal="left" vertical="center"/>
    </xf>
    <xf numFmtId="0" fontId="11" fillId="0" borderId="46" xfId="73" applyFont="1" applyBorder="1" applyAlignment="1">
      <alignment horizontal="left" vertical="center"/>
    </xf>
    <xf numFmtId="3" fontId="11" fillId="0" borderId="1" xfId="73" applyNumberFormat="1" applyFont="1" applyBorder="1" applyAlignment="1">
      <alignment horizontal="center" vertical="center"/>
    </xf>
    <xf numFmtId="0" fontId="41" fillId="0" borderId="28" xfId="73" applyFont="1" applyBorder="1" applyAlignment="1">
      <alignment horizontal="left" vertical="center"/>
    </xf>
    <xf numFmtId="0" fontId="41" fillId="0" borderId="27" xfId="73" applyFont="1" applyBorder="1" applyAlignment="1">
      <alignment horizontal="left" vertical="center"/>
    </xf>
    <xf numFmtId="0" fontId="40" fillId="0" borderId="26" xfId="73" applyFont="1" applyBorder="1" applyAlignment="1">
      <alignment horizontal="left" vertical="center"/>
    </xf>
    <xf numFmtId="0" fontId="40" fillId="0" borderId="1" xfId="73" applyFont="1" applyBorder="1" applyAlignment="1">
      <alignment horizontal="left" vertical="center"/>
    </xf>
    <xf numFmtId="169" fontId="41" fillId="0" borderId="4" xfId="73" applyNumberFormat="1" applyFont="1" applyBorder="1" applyAlignment="1">
      <alignment horizontal="center" vertical="center"/>
    </xf>
    <xf numFmtId="169" fontId="41" fillId="0" borderId="3" xfId="73" applyNumberFormat="1" applyFont="1" applyBorder="1" applyAlignment="1">
      <alignment horizontal="center" vertical="center"/>
    </xf>
    <xf numFmtId="169" fontId="40" fillId="0" borderId="4" xfId="73" applyNumberFormat="1" applyFont="1" applyBorder="1" applyAlignment="1">
      <alignment horizontal="center" vertical="center"/>
    </xf>
    <xf numFmtId="169" fontId="40" fillId="0" borderId="3" xfId="73"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1" xfId="50" applyFont="1" applyFill="1" applyBorder="1" applyAlignment="1">
      <alignment horizontal="center" vertical="center"/>
    </xf>
    <xf numFmtId="0" fontId="70" fillId="0" borderId="44" xfId="50" applyFont="1" applyFill="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0" fillId="0" borderId="26" xfId="73" applyFont="1" applyFill="1" applyBorder="1" applyAlignment="1">
      <alignment horizontal="left" vertical="center"/>
    </xf>
    <xf numFmtId="0" fontId="40" fillId="0" borderId="1" xfId="73" applyFont="1" applyFill="1" applyBorder="1" applyAlignment="1">
      <alignment horizontal="left" vertical="center"/>
    </xf>
    <xf numFmtId="0" fontId="11" fillId="0" borderId="4" xfId="73" applyFont="1" applyFill="1" applyBorder="1" applyAlignment="1">
      <alignment horizontal="center" vertical="center"/>
    </xf>
    <xf numFmtId="0" fontId="11" fillId="0" borderId="3" xfId="73" applyFont="1" applyFill="1" applyBorder="1" applyAlignment="1">
      <alignment horizontal="center" vertical="center"/>
    </xf>
    <xf numFmtId="0" fontId="40" fillId="0" borderId="24" xfId="73" applyFont="1" applyBorder="1" applyAlignment="1">
      <alignment horizontal="left" vertical="center"/>
    </xf>
    <xf numFmtId="0" fontId="40" fillId="0" borderId="23" xfId="73" applyFont="1" applyBorder="1" applyAlignment="1">
      <alignment horizontal="left" vertical="center"/>
    </xf>
    <xf numFmtId="169" fontId="41" fillId="0" borderId="51" xfId="73" applyNumberFormat="1" applyFont="1" applyBorder="1" applyAlignment="1">
      <alignment horizontal="center" vertical="center"/>
    </xf>
    <xf numFmtId="169" fontId="41" fillId="0" borderId="44" xfId="73" applyNumberFormat="1" applyFont="1" applyBorder="1" applyAlignment="1">
      <alignment horizontal="center" vertical="center"/>
    </xf>
    <xf numFmtId="169" fontId="40" fillId="0" borderId="4" xfId="73" applyNumberFormat="1" applyFont="1" applyFill="1" applyBorder="1" applyAlignment="1">
      <alignment horizontal="center" vertical="center"/>
    </xf>
    <xf numFmtId="169" fontId="40" fillId="0" borderId="3" xfId="73" applyNumberFormat="1" applyFont="1" applyFill="1" applyBorder="1" applyAlignment="1">
      <alignment horizontal="center" vertical="center"/>
    </xf>
    <xf numFmtId="167" fontId="71" fillId="0" borderId="48" xfId="73" applyNumberFormat="1" applyFont="1" applyBorder="1" applyAlignment="1">
      <alignment horizontal="center" vertical="center"/>
    </xf>
    <xf numFmtId="172" fontId="40" fillId="0" borderId="4" xfId="73" applyNumberFormat="1" applyFont="1" applyBorder="1" applyAlignment="1">
      <alignment horizontal="center" vertical="center"/>
    </xf>
    <xf numFmtId="172" fontId="40" fillId="0" borderId="3" xfId="73" applyNumberFormat="1" applyFont="1" applyBorder="1" applyAlignment="1">
      <alignment horizontal="center"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0" fontId="41" fillId="0" borderId="4" xfId="73" applyNumberFormat="1" applyFont="1" applyFill="1" applyBorder="1" applyAlignment="1">
      <alignment horizontal="center" vertical="center"/>
    </xf>
    <xf numFmtId="170" fontId="41" fillId="0" borderId="3" xfId="73" applyNumberFormat="1" applyFont="1" applyFill="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0" fontId="41" fillId="0" borderId="51" xfId="73" applyNumberFormat="1" applyFont="1" applyFill="1" applyBorder="1" applyAlignment="1">
      <alignment horizontal="center" vertical="center"/>
    </xf>
    <xf numFmtId="170" fontId="41" fillId="0" borderId="44" xfId="73" applyNumberFormat="1" applyFont="1" applyFill="1" applyBorder="1" applyAlignment="1">
      <alignment horizontal="center" vertical="center"/>
    </xf>
    <xf numFmtId="0" fontId="40" fillId="0" borderId="0" xfId="73" applyFont="1" applyFill="1" applyBorder="1" applyAlignment="1">
      <alignment horizontal="left" vertical="center" wrapText="1"/>
    </xf>
    <xf numFmtId="169" fontId="41" fillId="0" borderId="4" xfId="73" applyNumberFormat="1" applyFont="1" applyFill="1" applyBorder="1" applyAlignment="1">
      <alignment horizontal="center" vertical="center"/>
    </xf>
    <xf numFmtId="169" fontId="41" fillId="0" borderId="3" xfId="73" applyNumberFormat="1" applyFont="1" applyFill="1" applyBorder="1" applyAlignment="1">
      <alignment horizontal="center" vertical="center"/>
    </xf>
    <xf numFmtId="171" fontId="41" fillId="0" borderId="4" xfId="73" applyNumberFormat="1" applyFont="1" applyFill="1" applyBorder="1" applyAlignment="1">
      <alignment horizontal="center" vertical="center"/>
    </xf>
    <xf numFmtId="171" fontId="41" fillId="0" borderId="3" xfId="73" applyNumberFormat="1" applyFont="1" applyFill="1" applyBorder="1" applyAlignment="1">
      <alignment horizontal="center" vertical="center"/>
    </xf>
    <xf numFmtId="0" fontId="42" fillId="0" borderId="1" xfId="2" applyFont="1" applyFill="1" applyBorder="1" applyAlignment="1">
      <alignment horizontal="center" vertical="center"/>
    </xf>
    <xf numFmtId="0" fontId="42" fillId="0" borderId="0" xfId="2" applyFont="1" applyFill="1" applyAlignment="1">
      <alignment horizontal="center" vertical="top"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1" xfId="52" applyFont="1" applyFill="1" applyBorder="1" applyAlignment="1">
      <alignment horizontal="center" vertical="center"/>
    </xf>
    <xf numFmtId="0" fontId="3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3"/>
    <cellStyle name="Обычный 9 2"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[4]ФМ!$A$94</c:f>
              <c:strCache>
                <c:ptCount val="1"/>
                <c:pt idx="0">
                  <c:v>Чистая приведённая стоимость без учета продажи (NPV) </c:v>
                </c:pt>
              </c:strCache>
            </c:strRef>
          </c:tx>
          <c:marker>
            <c:symbol val="none"/>
          </c:marker>
          <c:val>
            <c:numRef>
              <c:f>[4]ФМ!$AM$94:$AW$94</c:f>
              <c:numCache>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Cache>
            </c:numRef>
          </c:val>
          <c:smooth val="0"/>
          <c:extLst>
            <c:ext xmlns:c16="http://schemas.microsoft.com/office/drawing/2014/chart" uri="{C3380CC4-5D6E-409C-BE32-E72D297353CC}">
              <c16:uniqueId val="{00000000-472D-437A-BE3A-1D8C8FB2EE0D}"/>
            </c:ext>
          </c:extLst>
        </c:ser>
        <c:ser>
          <c:idx val="0"/>
          <c:order val="1"/>
          <c:tx>
            <c:strRef>
              <c:f>[4]ФМ!$A$91</c:f>
              <c:strCache>
                <c:ptCount val="1"/>
                <c:pt idx="0">
                  <c:v>Накопленный чистый денежный поток</c:v>
                </c:pt>
              </c:strCache>
            </c:strRef>
          </c:tx>
          <c:marker>
            <c:symbol val="none"/>
          </c:marker>
          <c:val>
            <c:numRef>
              <c:f>[4]ФМ!$AM$91:$AW$91</c:f>
              <c:numCache>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Cache>
            </c:numRef>
          </c:val>
          <c:smooth val="0"/>
          <c:extLst>
            <c:ext xmlns:c16="http://schemas.microsoft.com/office/drawing/2014/chart" uri="{C3380CC4-5D6E-409C-BE32-E72D297353CC}">
              <c16:uniqueId val="{00000001-472D-437A-BE3A-1D8C8FB2EE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 '!$A$91</c:f>
              <c:strCache>
                <c:ptCount val="1"/>
                <c:pt idx="0">
                  <c:v>Накопленный чистый денежный поток</c:v>
                </c:pt>
              </c:strCache>
            </c:strRef>
          </c:tx>
          <c:marker>
            <c:symbol val="none"/>
          </c:marker>
          <c:val>
            <c:numRef>
              <c:f>'5. анализ эконом эфф '!$AM$91:$AW$91</c:f>
              <c:numCache>
                <c:formatCode>_(* #\ ##0_);_(* \(#\ ##0\);_(* "-"_);_(@_)</c:formatCode>
                <c:ptCount val="11"/>
                <c:pt idx="0">
                  <c:v>-716553727.66339612</c:v>
                </c:pt>
                <c:pt idx="1">
                  <c:v>-731695936.30930877</c:v>
                </c:pt>
                <c:pt idx="2">
                  <c:v>-746695293.93025994</c:v>
                </c:pt>
                <c:pt idx="3">
                  <c:v>-761551800.52624965</c:v>
                </c:pt>
                <c:pt idx="4">
                  <c:v>-776265456.09727788</c:v>
                </c:pt>
                <c:pt idx="5">
                  <c:v>-790836260.64334476</c:v>
                </c:pt>
                <c:pt idx="6">
                  <c:v>-805264214.16445017</c:v>
                </c:pt>
                <c:pt idx="7">
                  <c:v>-819549316.66059411</c:v>
                </c:pt>
                <c:pt idx="8">
                  <c:v>-833691568.13177669</c:v>
                </c:pt>
                <c:pt idx="9">
                  <c:v>-847690968.5779978</c:v>
                </c:pt>
                <c:pt idx="10">
                  <c:v>-861547517.99925745</c:v>
                </c:pt>
              </c:numCache>
            </c:numRef>
          </c:val>
          <c:smooth val="0"/>
          <c:extLst>
            <c:ext xmlns:c16="http://schemas.microsoft.com/office/drawing/2014/chart" uri="{C3380CC4-5D6E-409C-BE32-E72D297353CC}">
              <c16:uniqueId val="{00000000-4973-4EB0-B9E0-11EB1134730D}"/>
            </c:ext>
          </c:extLst>
        </c:ser>
        <c:ser>
          <c:idx val="0"/>
          <c:order val="1"/>
          <c:tx>
            <c:strRef>
              <c:f>'5. анализ эконом эфф '!$A$94</c:f>
              <c:strCache>
                <c:ptCount val="1"/>
                <c:pt idx="0">
                  <c:v>Чистая приведённая стоимость без учета продажи (NPV) </c:v>
                </c:pt>
              </c:strCache>
            </c:strRef>
          </c:tx>
          <c:marker>
            <c:symbol val="none"/>
          </c:marker>
          <c:val>
            <c:numRef>
              <c:f>'5. анализ эконом эфф '!$AM$94:$AW$94</c:f>
              <c:numCache>
                <c:formatCode>_(* #\ ##0_);_(* \(#\ ##0\);_(* "-"_);_(@_)</c:formatCode>
                <c:ptCount val="11"/>
                <c:pt idx="0">
                  <c:v>-731977631.31785822</c:v>
                </c:pt>
                <c:pt idx="1">
                  <c:v>-743612733.48244655</c:v>
                </c:pt>
                <c:pt idx="2">
                  <c:v>-753715588.54014993</c:v>
                </c:pt>
                <c:pt idx="3">
                  <c:v>-762487185.13068926</c:v>
                </c:pt>
                <c:pt idx="4">
                  <c:v>-770102239.75518978</c:v>
                </c:pt>
                <c:pt idx="5">
                  <c:v>-776712620.23847401</c:v>
                </c:pt>
                <c:pt idx="6">
                  <c:v>-782450324.33339632</c:v>
                </c:pt>
                <c:pt idx="7">
                  <c:v>-787430071.12817836</c:v>
                </c:pt>
                <c:pt idx="8">
                  <c:v>-791751555.46095729</c:v>
                </c:pt>
                <c:pt idx="9">
                  <c:v>-795501409.05131686</c:v>
                </c:pt>
                <c:pt idx="10">
                  <c:v>-798754906.40248537</c:v>
                </c:pt>
              </c:numCache>
            </c:numRef>
          </c:val>
          <c:smooth val="0"/>
          <c:extLst>
            <c:ext xmlns:c16="http://schemas.microsoft.com/office/drawing/2014/chart" uri="{C3380CC4-5D6E-409C-BE32-E72D297353CC}">
              <c16:uniqueId val="{00000001-4973-4EB0-B9E0-11EB113473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48;&#1040;/M_NS1000.PR.000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M_NS1000.PR.0007%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sipova-ue\Desktop\&#1076;&#1083;&#1103;%20&#1090;&#1077;&#1089;&#1090;&#1072;%205.0%20&#1064;&#1072;&#1073;&#1083;&#1086;&#1085;%20&#1076;&#1083;&#1103;%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АО "Россети Тюмень" (в исполнительном аппарате и филиале "Сургутские ЭС")</v>
          </cell>
        </row>
        <row r="10">
          <cell r="D10">
            <v>1</v>
          </cell>
        </row>
        <row r="11">
          <cell r="D11">
            <v>1</v>
          </cell>
        </row>
        <row r="12">
          <cell r="D12">
            <v>1</v>
          </cell>
        </row>
        <row r="15">
          <cell r="D15">
            <v>1</v>
          </cell>
        </row>
        <row r="26">
          <cell r="B26">
            <v>44927</v>
          </cell>
        </row>
        <row r="27">
          <cell r="D27">
            <v>60</v>
          </cell>
        </row>
        <row r="28">
          <cell r="D28">
            <v>6</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АО "Россети Тюмень" (в исполнительном аппарате и филиале "Сургутские ЭС")</v>
          </cell>
        </row>
        <row r="16">
          <cell r="D16">
            <v>1</v>
          </cell>
        </row>
        <row r="27">
          <cell r="D27">
            <v>43</v>
          </cell>
        </row>
        <row r="28">
          <cell r="D28">
            <v>8</v>
          </cell>
        </row>
        <row r="32">
          <cell r="B32">
            <v>2023</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row r="15">
          <cell r="N15">
            <v>0</v>
          </cell>
        </row>
      </sheetData>
      <sheetData sheetId="2">
        <row r="128">
          <cell r="B128">
            <v>0.14080000000000001</v>
          </cell>
        </row>
      </sheetData>
      <sheetData sheetId="3"/>
      <sheetData sheetId="4"/>
      <sheetData sheetId="5"/>
      <sheetData sheetId="6"/>
      <sheetData sheetId="7"/>
      <sheetData sheetId="8"/>
      <sheetData sheetId="9"/>
      <sheetData sheetId="10">
        <row r="36">
          <cell r="B36">
            <v>1.1279420571370182</v>
          </cell>
        </row>
      </sheetData>
      <sheetData sheetId="11">
        <row r="85">
          <cell r="G85">
            <v>0</v>
          </cell>
        </row>
      </sheetData>
      <sheetData sheetId="12">
        <row r="91">
          <cell r="A91" t="str">
            <v>Накопленный чистый денежный поток</v>
          </cell>
          <cell r="AM91">
            <v>-1979009.973257313</v>
          </cell>
          <cell r="AN91">
            <v>-1596357.855830045</v>
          </cell>
          <cell r="AO91">
            <v>-2390918.0132907284</v>
          </cell>
          <cell r="AP91">
            <v>-1421696.0742540294</v>
          </cell>
          <cell r="AQ91">
            <v>-1983378.3194725008</v>
          </cell>
          <cell r="AR91">
            <v>-1017470.8983726641</v>
          </cell>
          <cell r="AS91">
            <v>-658043.57888688357</v>
          </cell>
          <cell r="AT91">
            <v>-2069664.4298343679</v>
          </cell>
          <cell r="AU91">
            <v>-877177.34853484761</v>
          </cell>
          <cell r="AV91">
            <v>-1308288.4104445619</v>
          </cell>
          <cell r="AW91">
            <v>317010.77897012094</v>
          </cell>
        </row>
        <row r="94">
          <cell r="A94" t="str">
            <v xml:space="preserve">Чистая приведённая стоимость без учета продажи (NPV) </v>
          </cell>
          <cell r="AM94">
            <v>-2105022.7675817963</v>
          </cell>
          <cell r="AN94">
            <v>-1810997.2007788902</v>
          </cell>
          <cell r="AO94">
            <v>-2346175.1936176438</v>
          </cell>
          <cell r="AP94">
            <v>-1773926.0042809625</v>
          </cell>
          <cell r="AQ94">
            <v>-2064624.7336553826</v>
          </cell>
          <cell r="AR94">
            <v>-1626418.6246576949</v>
          </cell>
          <cell r="AS94">
            <v>-1483481.6793851892</v>
          </cell>
          <cell r="AT94">
            <v>-1975568.7617040453</v>
          </cell>
          <cell r="AU94">
            <v>-1611177.4022816753</v>
          </cell>
          <cell r="AV94">
            <v>-1726654.0164092649</v>
          </cell>
          <cell r="AW94">
            <v>-1345036.1657556253</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525</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9" t="s">
        <v>641</v>
      </c>
      <c r="B5" s="299"/>
      <c r="C5" s="299"/>
      <c r="D5" s="146"/>
      <c r="E5" s="146"/>
      <c r="F5" s="146"/>
      <c r="G5" s="146"/>
      <c r="H5" s="146"/>
      <c r="I5" s="146"/>
      <c r="J5" s="146"/>
    </row>
    <row r="6" spans="1:22" s="12" customFormat="1" ht="18.75" x14ac:dyDescent="0.3">
      <c r="A6" s="17"/>
      <c r="F6" s="16"/>
      <c r="G6" s="16"/>
      <c r="H6" s="15"/>
    </row>
    <row r="7" spans="1:22" s="12" customFormat="1" ht="18.75" x14ac:dyDescent="0.2">
      <c r="A7" s="303" t="s">
        <v>8</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523</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528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588</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524</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5" t="s">
        <v>585</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529</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505</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342</v>
      </c>
      <c r="C22" s="32" t="s">
        <v>530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1" t="s">
        <v>63</v>
      </c>
      <c r="C23" s="32"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6"/>
      <c r="B24" s="297"/>
      <c r="C24" s="298"/>
      <c r="D24" s="29"/>
      <c r="E24" s="29"/>
      <c r="F24" s="29"/>
      <c r="G24" s="29"/>
      <c r="H24" s="29"/>
      <c r="I24" s="28"/>
      <c r="J24" s="28"/>
      <c r="K24" s="28"/>
      <c r="L24" s="28"/>
      <c r="M24" s="28"/>
      <c r="N24" s="28"/>
      <c r="O24" s="28"/>
      <c r="P24" s="28"/>
      <c r="Q24" s="28"/>
      <c r="R24" s="28"/>
      <c r="S24" s="28"/>
      <c r="T24" s="27"/>
      <c r="U24" s="27"/>
      <c r="V24" s="27"/>
    </row>
    <row r="25" spans="1:22" s="191" customFormat="1" ht="58.5" customHeight="1" x14ac:dyDescent="0.2">
      <c r="A25" s="24" t="s">
        <v>61</v>
      </c>
      <c r="B25" s="143" t="s">
        <v>454</v>
      </c>
      <c r="C25" s="154" t="s">
        <v>532</v>
      </c>
      <c r="D25" s="162"/>
      <c r="E25" s="162"/>
      <c r="F25" s="162"/>
      <c r="G25" s="162"/>
      <c r="H25" s="189"/>
      <c r="I25" s="189"/>
      <c r="J25" s="189"/>
      <c r="K25" s="189"/>
      <c r="L25" s="189"/>
      <c r="M25" s="189"/>
      <c r="N25" s="189"/>
      <c r="O25" s="189"/>
      <c r="P25" s="189"/>
      <c r="Q25" s="189"/>
      <c r="R25" s="189"/>
      <c r="S25" s="190"/>
      <c r="T25" s="190"/>
      <c r="U25" s="190"/>
      <c r="V25" s="190"/>
    </row>
    <row r="26" spans="1:22" s="191" customFormat="1" ht="42.75" customHeight="1" x14ac:dyDescent="0.2">
      <c r="A26" s="24" t="s">
        <v>60</v>
      </c>
      <c r="B26" s="143" t="s">
        <v>74</v>
      </c>
      <c r="C26" s="154" t="s">
        <v>533</v>
      </c>
      <c r="D26" s="162"/>
      <c r="E26" s="162"/>
      <c r="F26" s="162"/>
      <c r="G26" s="162"/>
      <c r="H26" s="189"/>
      <c r="I26" s="189"/>
      <c r="J26" s="189"/>
      <c r="K26" s="189"/>
      <c r="L26" s="189"/>
      <c r="M26" s="189"/>
      <c r="N26" s="189"/>
      <c r="O26" s="189"/>
      <c r="P26" s="189"/>
      <c r="Q26" s="189"/>
      <c r="R26" s="189"/>
      <c r="S26" s="190"/>
      <c r="T26" s="190"/>
      <c r="U26" s="190"/>
      <c r="V26" s="190"/>
    </row>
    <row r="27" spans="1:22" s="191" customFormat="1" ht="51.75" customHeight="1" x14ac:dyDescent="0.2">
      <c r="A27" s="24" t="s">
        <v>58</v>
      </c>
      <c r="B27" s="143" t="s">
        <v>73</v>
      </c>
      <c r="C27" s="154" t="s">
        <v>573</v>
      </c>
      <c r="D27" s="162"/>
      <c r="E27" s="162"/>
      <c r="F27" s="162"/>
      <c r="G27" s="162"/>
      <c r="H27" s="189"/>
      <c r="I27" s="189"/>
      <c r="J27" s="189"/>
      <c r="K27" s="189"/>
      <c r="L27" s="189"/>
      <c r="M27" s="189"/>
      <c r="N27" s="189"/>
      <c r="O27" s="189"/>
      <c r="P27" s="189"/>
      <c r="Q27" s="189"/>
      <c r="R27" s="189"/>
      <c r="S27" s="190"/>
      <c r="T27" s="190"/>
      <c r="U27" s="190"/>
      <c r="V27" s="190"/>
    </row>
    <row r="28" spans="1:22" s="191" customFormat="1" ht="42.75" customHeight="1" x14ac:dyDescent="0.2">
      <c r="A28" s="24" t="s">
        <v>57</v>
      </c>
      <c r="B28" s="143" t="s">
        <v>455</v>
      </c>
      <c r="C28" s="154" t="s">
        <v>534</v>
      </c>
      <c r="D28" s="162"/>
      <c r="E28" s="162"/>
      <c r="F28" s="162"/>
      <c r="G28" s="162"/>
      <c r="H28" s="189"/>
      <c r="I28" s="189"/>
      <c r="J28" s="189"/>
      <c r="K28" s="189"/>
      <c r="L28" s="189"/>
      <c r="M28" s="189"/>
      <c r="N28" s="189"/>
      <c r="O28" s="189"/>
      <c r="P28" s="189"/>
      <c r="Q28" s="189"/>
      <c r="R28" s="189"/>
      <c r="S28" s="190"/>
      <c r="T28" s="190"/>
      <c r="U28" s="190"/>
      <c r="V28" s="190"/>
    </row>
    <row r="29" spans="1:22" s="191" customFormat="1" ht="51.75" customHeight="1" x14ac:dyDescent="0.2">
      <c r="A29" s="24" t="s">
        <v>55</v>
      </c>
      <c r="B29" s="143" t="s">
        <v>526</v>
      </c>
      <c r="C29" s="154" t="s">
        <v>534</v>
      </c>
      <c r="D29" s="162"/>
      <c r="E29" s="162"/>
      <c r="F29" s="162"/>
      <c r="G29" s="162"/>
      <c r="H29" s="189"/>
      <c r="I29" s="189"/>
      <c r="J29" s="189"/>
      <c r="K29" s="189"/>
      <c r="L29" s="189"/>
      <c r="M29" s="189"/>
      <c r="N29" s="189"/>
      <c r="O29" s="189"/>
      <c r="P29" s="189"/>
      <c r="Q29" s="189"/>
      <c r="R29" s="189"/>
      <c r="S29" s="190"/>
      <c r="T29" s="190"/>
      <c r="U29" s="190"/>
      <c r="V29" s="190"/>
    </row>
    <row r="30" spans="1:22" s="191" customFormat="1" ht="51.75" customHeight="1" x14ac:dyDescent="0.2">
      <c r="A30" s="24" t="s">
        <v>53</v>
      </c>
      <c r="B30" s="143" t="s">
        <v>456</v>
      </c>
      <c r="C30" s="154" t="s">
        <v>534</v>
      </c>
      <c r="D30" s="162"/>
      <c r="E30" s="162"/>
      <c r="F30" s="162"/>
      <c r="G30" s="162"/>
      <c r="H30" s="189"/>
      <c r="I30" s="189"/>
      <c r="J30" s="189"/>
      <c r="K30" s="189"/>
      <c r="L30" s="189"/>
      <c r="M30" s="189"/>
      <c r="N30" s="189"/>
      <c r="O30" s="189"/>
      <c r="P30" s="189"/>
      <c r="Q30" s="189"/>
      <c r="R30" s="189"/>
      <c r="S30" s="190"/>
      <c r="T30" s="190"/>
      <c r="U30" s="190"/>
      <c r="V30" s="190"/>
    </row>
    <row r="31" spans="1:22" s="191" customFormat="1" ht="51.75" customHeight="1" x14ac:dyDescent="0.2">
      <c r="A31" s="24" t="s">
        <v>72</v>
      </c>
      <c r="B31" s="143" t="s">
        <v>457</v>
      </c>
      <c r="C31" s="154" t="s">
        <v>534</v>
      </c>
      <c r="D31" s="162"/>
      <c r="E31" s="162"/>
      <c r="F31" s="162"/>
      <c r="G31" s="162"/>
      <c r="H31" s="189"/>
      <c r="I31" s="189"/>
      <c r="J31" s="189"/>
      <c r="K31" s="189"/>
      <c r="L31" s="189"/>
      <c r="M31" s="189"/>
      <c r="N31" s="189"/>
      <c r="O31" s="189"/>
      <c r="P31" s="189"/>
      <c r="Q31" s="189"/>
      <c r="R31" s="189"/>
      <c r="S31" s="190"/>
      <c r="T31" s="190"/>
      <c r="U31" s="190"/>
      <c r="V31" s="190"/>
    </row>
    <row r="32" spans="1:22" s="191" customFormat="1" ht="51.75" customHeight="1" x14ac:dyDescent="0.2">
      <c r="A32" s="24" t="s">
        <v>70</v>
      </c>
      <c r="B32" s="143" t="s">
        <v>458</v>
      </c>
      <c r="C32" s="154" t="s">
        <v>534</v>
      </c>
      <c r="D32" s="162"/>
      <c r="E32" s="162"/>
      <c r="F32" s="162"/>
      <c r="G32" s="162"/>
      <c r="H32" s="189"/>
      <c r="I32" s="189"/>
      <c r="J32" s="189"/>
      <c r="K32" s="189"/>
      <c r="L32" s="189"/>
      <c r="M32" s="189"/>
      <c r="N32" s="189"/>
      <c r="O32" s="189"/>
      <c r="P32" s="189"/>
      <c r="Q32" s="189"/>
      <c r="R32" s="189"/>
      <c r="S32" s="190"/>
      <c r="T32" s="190"/>
      <c r="U32" s="190"/>
      <c r="V32" s="190"/>
    </row>
    <row r="33" spans="1:22" s="191" customFormat="1" ht="101.25" customHeight="1" x14ac:dyDescent="0.2">
      <c r="A33" s="24" t="s">
        <v>69</v>
      </c>
      <c r="B33" s="143" t="s">
        <v>459</v>
      </c>
      <c r="C33" s="154" t="s">
        <v>535</v>
      </c>
      <c r="D33" s="162"/>
      <c r="E33" s="162"/>
      <c r="F33" s="162"/>
      <c r="G33" s="162"/>
      <c r="H33" s="189"/>
      <c r="I33" s="189"/>
      <c r="J33" s="189"/>
      <c r="K33" s="189"/>
      <c r="L33" s="189"/>
      <c r="M33" s="189"/>
      <c r="N33" s="189"/>
      <c r="O33" s="189"/>
      <c r="P33" s="189"/>
      <c r="Q33" s="189"/>
      <c r="R33" s="189"/>
      <c r="S33" s="190"/>
      <c r="T33" s="190"/>
      <c r="U33" s="190"/>
      <c r="V33" s="190"/>
    </row>
    <row r="34" spans="1:22" ht="111" customHeight="1" x14ac:dyDescent="0.25">
      <c r="A34" s="24" t="s">
        <v>474</v>
      </c>
      <c r="B34" s="35" t="s">
        <v>527</v>
      </c>
      <c r="C34" s="32"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462</v>
      </c>
      <c r="B35" s="35" t="s">
        <v>71</v>
      </c>
      <c r="C35" s="32"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475</v>
      </c>
      <c r="B36" s="35" t="s">
        <v>460</v>
      </c>
      <c r="C36" s="32"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463</v>
      </c>
      <c r="B37" s="35" t="s">
        <v>461</v>
      </c>
      <c r="C37" s="32" t="s">
        <v>644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476</v>
      </c>
      <c r="B38" s="35" t="s">
        <v>236</v>
      </c>
      <c r="C38" s="32"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6"/>
      <c r="B39" s="297"/>
      <c r="C39" s="298"/>
      <c r="D39" s="23"/>
      <c r="E39" s="23"/>
      <c r="F39" s="23"/>
      <c r="G39" s="23"/>
      <c r="H39" s="23"/>
      <c r="I39" s="23"/>
      <c r="J39" s="23"/>
      <c r="K39" s="23"/>
      <c r="L39" s="23"/>
      <c r="M39" s="23"/>
      <c r="N39" s="23"/>
      <c r="O39" s="23"/>
      <c r="P39" s="23"/>
      <c r="Q39" s="23"/>
      <c r="R39" s="23"/>
      <c r="S39" s="23"/>
      <c r="T39" s="23"/>
      <c r="U39" s="23"/>
      <c r="V39" s="23"/>
    </row>
    <row r="40" spans="1:22" ht="63" x14ac:dyDescent="0.25">
      <c r="A40" s="24" t="s">
        <v>464</v>
      </c>
      <c r="B40" s="35" t="s">
        <v>518</v>
      </c>
      <c r="C40" s="15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821,359621487074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477</v>
      </c>
      <c r="B41" s="35" t="s">
        <v>500</v>
      </c>
      <c r="C41" s="154"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465</v>
      </c>
      <c r="B42" s="35" t="s">
        <v>515</v>
      </c>
      <c r="C42" s="154"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480</v>
      </c>
      <c r="B43" s="35" t="s">
        <v>481</v>
      </c>
      <c r="C43" s="154"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466</v>
      </c>
      <c r="B44" s="35" t="s">
        <v>506</v>
      </c>
      <c r="C44" s="154"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501</v>
      </c>
      <c r="B45" s="35" t="s">
        <v>507</v>
      </c>
      <c r="C45" s="154"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467</v>
      </c>
      <c r="B46" s="35" t="s">
        <v>508</v>
      </c>
      <c r="C46" s="154"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6"/>
      <c r="B47" s="297"/>
      <c r="C47" s="29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502</v>
      </c>
      <c r="B48" s="35" t="s">
        <v>516</v>
      </c>
      <c r="C48" s="176">
        <v>821.35962148707404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468</v>
      </c>
      <c r="B49" s="35" t="s">
        <v>517</v>
      </c>
      <c r="C49" s="176">
        <v>678.29401113252197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9" t="str">
        <f>'1. паспорт местоположение'!A5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299" t="str">
        <f>'1. паспорт местоположение'!A7</f>
        <v xml:space="preserve">Паспорт инвестиционного проекта </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537</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f>
        <v>M_NS1000.PR.0007</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524</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529</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479</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4</v>
      </c>
      <c r="B19" s="306" t="s">
        <v>107</v>
      </c>
      <c r="C19" s="308" t="s">
        <v>374</v>
      </c>
      <c r="D19" s="306" t="s">
        <v>373</v>
      </c>
      <c r="E19" s="306" t="s">
        <v>106</v>
      </c>
      <c r="F19" s="306" t="s">
        <v>105</v>
      </c>
      <c r="G19" s="306" t="s">
        <v>369</v>
      </c>
      <c r="H19" s="306" t="s">
        <v>104</v>
      </c>
      <c r="I19" s="306" t="s">
        <v>103</v>
      </c>
      <c r="J19" s="306" t="s">
        <v>102</v>
      </c>
      <c r="K19" s="306" t="s">
        <v>101</v>
      </c>
      <c r="L19" s="306" t="s">
        <v>100</v>
      </c>
      <c r="M19" s="306" t="s">
        <v>99</v>
      </c>
      <c r="N19" s="306" t="s">
        <v>98</v>
      </c>
      <c r="O19" s="306" t="s">
        <v>97</v>
      </c>
      <c r="P19" s="306" t="s">
        <v>96</v>
      </c>
      <c r="Q19" s="306" t="s">
        <v>372</v>
      </c>
      <c r="R19" s="306"/>
      <c r="S19" s="310" t="s">
        <v>471</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37" t="s">
        <v>370</v>
      </c>
      <c r="R20" s="38" t="s">
        <v>371</v>
      </c>
      <c r="S20" s="310"/>
      <c r="T20" s="28"/>
      <c r="U20" s="28"/>
      <c r="V20" s="28"/>
      <c r="W20" s="28"/>
      <c r="X20" s="28"/>
      <c r="Y20" s="28"/>
      <c r="Z20" s="27"/>
      <c r="AA20" s="27"/>
      <c r="AB20" s="27"/>
    </row>
    <row r="21" spans="1:28" s="3" customFormat="1" ht="18.75" x14ac:dyDescent="0.2">
      <c r="A21" s="37">
        <v>1</v>
      </c>
      <c r="B21" s="42">
        <v>2</v>
      </c>
      <c r="C21" s="37">
        <v>3</v>
      </c>
      <c r="D21" s="42">
        <v>4</v>
      </c>
      <c r="E21" s="37">
        <v>5</v>
      </c>
      <c r="F21" s="42">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472</v>
      </c>
      <c r="H22" s="42"/>
      <c r="I22" s="42"/>
      <c r="J22" s="42"/>
      <c r="K22" s="42"/>
      <c r="L22" s="42"/>
      <c r="M22" s="42"/>
      <c r="N22" s="42"/>
      <c r="O22" s="42"/>
      <c r="P22" s="42"/>
      <c r="Q22" s="33"/>
      <c r="R22" s="5"/>
      <c r="S22" s="136"/>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1"/>
      <c r="B25" s="42" t="s">
        <v>91</v>
      </c>
      <c r="C25" s="42"/>
      <c r="D25" s="42"/>
      <c r="E25" s="42" t="s">
        <v>90</v>
      </c>
      <c r="F25" s="42" t="s">
        <v>89</v>
      </c>
      <c r="G25" s="42" t="s">
        <v>473</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8"/>
      <c r="B29" s="42" t="s">
        <v>367</v>
      </c>
      <c r="C29" s="42"/>
      <c r="D29" s="42"/>
      <c r="E29" s="98" t="s">
        <v>368</v>
      </c>
      <c r="F29" s="98" t="s">
        <v>368</v>
      </c>
      <c r="G29" s="98" t="s">
        <v>368</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9" t="str">
        <f>'1. паспорт местоположение'!A5</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8</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537</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f>
        <v>M_NS1000.PR.0007</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524</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0" t="s">
        <v>529</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484</v>
      </c>
      <c r="B19" s="302"/>
      <c r="C19" s="302"/>
      <c r="D19" s="302"/>
      <c r="E19" s="302"/>
      <c r="F19" s="302"/>
      <c r="G19" s="302"/>
      <c r="H19" s="302"/>
      <c r="I19" s="302"/>
      <c r="J19" s="302"/>
      <c r="K19" s="302"/>
      <c r="L19" s="302"/>
      <c r="M19" s="302"/>
      <c r="N19" s="302"/>
      <c r="O19" s="302"/>
      <c r="P19" s="302"/>
      <c r="Q19" s="302"/>
      <c r="R19" s="302"/>
      <c r="S19" s="302"/>
      <c r="T19" s="302"/>
    </row>
    <row r="20" spans="1:113" s="54"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2" t="s">
        <v>4</v>
      </c>
      <c r="B21" s="315" t="s">
        <v>227</v>
      </c>
      <c r="C21" s="316"/>
      <c r="D21" s="319" t="s">
        <v>129</v>
      </c>
      <c r="E21" s="315" t="s">
        <v>513</v>
      </c>
      <c r="F21" s="316"/>
      <c r="G21" s="315" t="s">
        <v>277</v>
      </c>
      <c r="H21" s="316"/>
      <c r="I21" s="315" t="s">
        <v>128</v>
      </c>
      <c r="J21" s="316"/>
      <c r="K21" s="319" t="s">
        <v>127</v>
      </c>
      <c r="L21" s="315" t="s">
        <v>126</v>
      </c>
      <c r="M21" s="316"/>
      <c r="N21" s="315" t="s">
        <v>509</v>
      </c>
      <c r="O21" s="316"/>
      <c r="P21" s="319" t="s">
        <v>125</v>
      </c>
      <c r="Q21" s="325" t="s">
        <v>124</v>
      </c>
      <c r="R21" s="326"/>
      <c r="S21" s="325" t="s">
        <v>123</v>
      </c>
      <c r="T21" s="327"/>
    </row>
    <row r="22" spans="1:113" ht="204.75" customHeight="1" x14ac:dyDescent="0.25">
      <c r="A22" s="323"/>
      <c r="B22" s="317"/>
      <c r="C22" s="318"/>
      <c r="D22" s="321"/>
      <c r="E22" s="317"/>
      <c r="F22" s="318"/>
      <c r="G22" s="317"/>
      <c r="H22" s="318"/>
      <c r="I22" s="317"/>
      <c r="J22" s="318"/>
      <c r="K22" s="320"/>
      <c r="L22" s="317"/>
      <c r="M22" s="318"/>
      <c r="N22" s="317"/>
      <c r="O22" s="318"/>
      <c r="P22" s="320"/>
      <c r="Q22" s="83" t="s">
        <v>122</v>
      </c>
      <c r="R22" s="83" t="s">
        <v>483</v>
      </c>
      <c r="S22" s="83" t="s">
        <v>121</v>
      </c>
      <c r="T22" s="83" t="s">
        <v>120</v>
      </c>
    </row>
    <row r="23" spans="1:113" ht="51.75" customHeight="1" x14ac:dyDescent="0.25">
      <c r="A23" s="324"/>
      <c r="B23" s="144" t="s">
        <v>118</v>
      </c>
      <c r="C23" s="144" t="s">
        <v>119</v>
      </c>
      <c r="D23" s="320"/>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3" t="s">
        <v>118</v>
      </c>
      <c r="R23" s="83" t="s">
        <v>118</v>
      </c>
      <c r="S23" s="83" t="s">
        <v>118</v>
      </c>
      <c r="T23" s="83"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7"/>
      <c r="R25" s="56"/>
      <c r="S25" s="147"/>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314" t="s">
        <v>519</v>
      </c>
      <c r="C29" s="314"/>
      <c r="D29" s="314"/>
      <c r="E29" s="314"/>
      <c r="F29" s="314"/>
      <c r="G29" s="314"/>
      <c r="H29" s="314"/>
      <c r="I29" s="314"/>
      <c r="J29" s="314"/>
      <c r="K29" s="314"/>
      <c r="L29" s="314"/>
      <c r="M29" s="314"/>
      <c r="N29" s="314"/>
      <c r="O29" s="314"/>
      <c r="P29" s="314"/>
      <c r="Q29" s="314"/>
      <c r="R29" s="31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9" t="str">
        <f>'1. паспорт местоположение'!A5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3" t="s">
        <v>8</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7" t="str">
        <f>'1. паспорт местоположение'!A9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300" t="s">
        <v>537</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'1. паспорт местоположение'!A12</f>
        <v>M_NS1000.PR.0007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300" t="s">
        <v>524</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7"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300" t="s">
        <v>529</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486</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4" customFormat="1" ht="21" customHeight="1" x14ac:dyDescent="0.25"/>
    <row r="21" spans="1:27" ht="15.75" customHeight="1" x14ac:dyDescent="0.25">
      <c r="A21" s="329" t="s">
        <v>4</v>
      </c>
      <c r="B21" s="332" t="s">
        <v>493</v>
      </c>
      <c r="C21" s="333"/>
      <c r="D21" s="332" t="s">
        <v>495</v>
      </c>
      <c r="E21" s="333"/>
      <c r="F21" s="325" t="s">
        <v>101</v>
      </c>
      <c r="G21" s="327"/>
      <c r="H21" s="327"/>
      <c r="I21" s="326"/>
      <c r="J21" s="329" t="s">
        <v>496</v>
      </c>
      <c r="K21" s="332" t="s">
        <v>497</v>
      </c>
      <c r="L21" s="333"/>
      <c r="M21" s="332" t="s">
        <v>498</v>
      </c>
      <c r="N21" s="333"/>
      <c r="O21" s="332" t="s">
        <v>485</v>
      </c>
      <c r="P21" s="333"/>
      <c r="Q21" s="332" t="s">
        <v>134</v>
      </c>
      <c r="R21" s="333"/>
      <c r="S21" s="329" t="s">
        <v>133</v>
      </c>
      <c r="T21" s="329" t="s">
        <v>499</v>
      </c>
      <c r="U21" s="329" t="s">
        <v>494</v>
      </c>
      <c r="V21" s="332" t="s">
        <v>132</v>
      </c>
      <c r="W21" s="333"/>
      <c r="X21" s="325" t="s">
        <v>124</v>
      </c>
      <c r="Y21" s="327"/>
      <c r="Z21" s="325" t="s">
        <v>123</v>
      </c>
      <c r="AA21" s="327"/>
    </row>
    <row r="22" spans="1:27" ht="216" customHeight="1" x14ac:dyDescent="0.25">
      <c r="A22" s="330"/>
      <c r="B22" s="334"/>
      <c r="C22" s="335"/>
      <c r="D22" s="334"/>
      <c r="E22" s="335"/>
      <c r="F22" s="325" t="s">
        <v>131</v>
      </c>
      <c r="G22" s="326"/>
      <c r="H22" s="325" t="s">
        <v>130</v>
      </c>
      <c r="I22" s="326"/>
      <c r="J22" s="331"/>
      <c r="K22" s="334"/>
      <c r="L22" s="335"/>
      <c r="M22" s="334"/>
      <c r="N22" s="335"/>
      <c r="O22" s="334"/>
      <c r="P22" s="335"/>
      <c r="Q22" s="334"/>
      <c r="R22" s="335"/>
      <c r="S22" s="331"/>
      <c r="T22" s="331"/>
      <c r="U22" s="331"/>
      <c r="V22" s="334"/>
      <c r="W22" s="335"/>
      <c r="X22" s="83" t="s">
        <v>122</v>
      </c>
      <c r="Y22" s="83" t="s">
        <v>483</v>
      </c>
      <c r="Z22" s="83" t="s">
        <v>121</v>
      </c>
      <c r="AA22" s="83" t="s">
        <v>120</v>
      </c>
    </row>
    <row r="23" spans="1:27" ht="60" customHeight="1" x14ac:dyDescent="0.25">
      <c r="A23" s="331"/>
      <c r="B23" s="142" t="s">
        <v>118</v>
      </c>
      <c r="C23" s="142"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7"/>
      <c r="AA26" s="47"/>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9" t="str">
        <f>'1. паспорт местоположение'!A5</f>
        <v>Год раскрытия информации: 2026 год</v>
      </c>
      <c r="B5" s="299"/>
      <c r="C5" s="29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3" t="s">
        <v>8</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7</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f>
        <v>M_NS1000.PR.0007</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6</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6"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5</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478</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491</v>
      </c>
      <c r="C22" s="25" t="s">
        <v>589</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 t="s">
        <v>590</v>
      </c>
      <c r="D23" s="23"/>
      <c r="E23" s="23"/>
      <c r="F23" s="23"/>
      <c r="G23" s="23"/>
      <c r="H23" s="23"/>
      <c r="I23" s="23"/>
      <c r="J23" s="23"/>
      <c r="K23" s="23"/>
      <c r="L23" s="23"/>
      <c r="M23" s="23"/>
      <c r="N23" s="23"/>
      <c r="O23" s="23"/>
      <c r="P23" s="23"/>
      <c r="Q23" s="23"/>
      <c r="R23" s="23"/>
      <c r="S23" s="23"/>
      <c r="T23" s="23"/>
      <c r="U23" s="23"/>
    </row>
    <row r="24" spans="1:21" ht="269.25" customHeight="1" x14ac:dyDescent="0.25">
      <c r="A24" s="24" t="s">
        <v>61</v>
      </c>
      <c r="B24" s="26" t="s">
        <v>511</v>
      </c>
      <c r="C24" s="25"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512</v>
      </c>
      <c r="C25" s="193" t="s">
        <v>642</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234</v>
      </c>
      <c r="C26" s="25" t="s">
        <v>640</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492</v>
      </c>
      <c r="C27" s="25" t="s">
        <v>591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0"/>
      <c r="AB8" s="140"/>
    </row>
    <row r="9" spans="1:28" ht="15.75"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7" t="str">
        <f>'1. паспорт местоположение'!A12:C12</f>
        <v>M_NS1000.PR.0007</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0"/>
      <c r="AB11" s="140"/>
    </row>
    <row r="12" spans="1:28" ht="15.75"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1"/>
      <c r="AB12" s="14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0"/>
      <c r="AB14" s="140"/>
    </row>
    <row r="15" spans="1:28" ht="15.75"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1"/>
      <c r="AB15" s="141"/>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0"/>
      <c r="AB16" s="15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0"/>
      <c r="AB17" s="15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0"/>
      <c r="AB18" s="15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0"/>
      <c r="AB19" s="15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1"/>
      <c r="AB20" s="15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1"/>
      <c r="AB21" s="151"/>
    </row>
    <row r="22" spans="1:28" x14ac:dyDescent="0.25">
      <c r="A22" s="338" t="s">
        <v>510</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2"/>
      <c r="AB22" s="152"/>
    </row>
    <row r="23" spans="1:28" ht="32.25" customHeight="1" x14ac:dyDescent="0.25">
      <c r="A23" s="340" t="s">
        <v>365</v>
      </c>
      <c r="B23" s="341"/>
      <c r="C23" s="341"/>
      <c r="D23" s="341"/>
      <c r="E23" s="341"/>
      <c r="F23" s="341"/>
      <c r="G23" s="341"/>
      <c r="H23" s="341"/>
      <c r="I23" s="341"/>
      <c r="J23" s="341"/>
      <c r="K23" s="341"/>
      <c r="L23" s="342"/>
      <c r="M23" s="339" t="s">
        <v>366</v>
      </c>
      <c r="N23" s="339"/>
      <c r="O23" s="339"/>
      <c r="P23" s="339"/>
      <c r="Q23" s="339"/>
      <c r="R23" s="339"/>
      <c r="S23" s="339"/>
      <c r="T23" s="339"/>
      <c r="U23" s="339"/>
      <c r="V23" s="339"/>
      <c r="W23" s="339"/>
      <c r="X23" s="339"/>
      <c r="Y23" s="339"/>
      <c r="Z23" s="339"/>
    </row>
    <row r="24" spans="1:28" ht="151.5" customHeight="1" x14ac:dyDescent="0.25">
      <c r="A24" s="80" t="s">
        <v>237</v>
      </c>
      <c r="B24" s="81" t="s">
        <v>266</v>
      </c>
      <c r="C24" s="80" t="s">
        <v>359</v>
      </c>
      <c r="D24" s="80" t="s">
        <v>238</v>
      </c>
      <c r="E24" s="80" t="s">
        <v>360</v>
      </c>
      <c r="F24" s="80" t="s">
        <v>362</v>
      </c>
      <c r="G24" s="80" t="s">
        <v>361</v>
      </c>
      <c r="H24" s="80" t="s">
        <v>239</v>
      </c>
      <c r="I24" s="80" t="s">
        <v>363</v>
      </c>
      <c r="J24" s="80" t="s">
        <v>271</v>
      </c>
      <c r="K24" s="81" t="s">
        <v>265</v>
      </c>
      <c r="L24" s="81" t="s">
        <v>240</v>
      </c>
      <c r="M24" s="82" t="s">
        <v>285</v>
      </c>
      <c r="N24" s="81" t="s">
        <v>521</v>
      </c>
      <c r="O24" s="80" t="s">
        <v>282</v>
      </c>
      <c r="P24" s="80" t="s">
        <v>283</v>
      </c>
      <c r="Q24" s="80" t="s">
        <v>281</v>
      </c>
      <c r="R24" s="80" t="s">
        <v>239</v>
      </c>
      <c r="S24" s="80" t="s">
        <v>280</v>
      </c>
      <c r="T24" s="80" t="s">
        <v>279</v>
      </c>
      <c r="U24" s="80" t="s">
        <v>358</v>
      </c>
      <c r="V24" s="80" t="s">
        <v>281</v>
      </c>
      <c r="W24" s="95" t="s">
        <v>264</v>
      </c>
      <c r="X24" s="95" t="s">
        <v>296</v>
      </c>
      <c r="Y24" s="95" t="s">
        <v>297</v>
      </c>
      <c r="Z24" s="97" t="s">
        <v>294</v>
      </c>
    </row>
    <row r="25" spans="1:28" ht="16.5" customHeight="1" x14ac:dyDescent="0.25">
      <c r="A25" s="80">
        <v>1</v>
      </c>
      <c r="B25" s="81">
        <v>2</v>
      </c>
      <c r="C25" s="80">
        <v>3</v>
      </c>
      <c r="D25" s="81">
        <v>4</v>
      </c>
      <c r="E25" s="80">
        <v>5</v>
      </c>
      <c r="F25" s="81">
        <v>6</v>
      </c>
      <c r="G25" s="80">
        <v>7</v>
      </c>
      <c r="H25" s="81">
        <v>8</v>
      </c>
      <c r="I25" s="80">
        <v>9</v>
      </c>
      <c r="J25" s="81">
        <v>10</v>
      </c>
      <c r="K25" s="153">
        <v>11</v>
      </c>
      <c r="L25" s="81">
        <v>12</v>
      </c>
      <c r="M25" s="153">
        <v>13</v>
      </c>
      <c r="N25" s="81">
        <v>14</v>
      </c>
      <c r="O25" s="153">
        <v>15</v>
      </c>
      <c r="P25" s="81">
        <v>16</v>
      </c>
      <c r="Q25" s="153">
        <v>17</v>
      </c>
      <c r="R25" s="81">
        <v>18</v>
      </c>
      <c r="S25" s="153">
        <v>19</v>
      </c>
      <c r="T25" s="81">
        <v>20</v>
      </c>
      <c r="U25" s="153">
        <v>21</v>
      </c>
      <c r="V25" s="81">
        <v>22</v>
      </c>
      <c r="W25" s="153">
        <v>23</v>
      </c>
      <c r="X25" s="81">
        <v>24</v>
      </c>
      <c r="Y25" s="153">
        <v>25</v>
      </c>
      <c r="Z25" s="81">
        <v>26</v>
      </c>
    </row>
    <row r="26" spans="1:28" ht="45.75" customHeight="1" x14ac:dyDescent="0.25">
      <c r="A26" s="73" t="s">
        <v>343</v>
      </c>
      <c r="B26" s="79"/>
      <c r="C26" s="75" t="s">
        <v>345</v>
      </c>
      <c r="D26" s="75" t="s">
        <v>346</v>
      </c>
      <c r="E26" s="75" t="s">
        <v>347</v>
      </c>
      <c r="F26" s="75" t="s">
        <v>276</v>
      </c>
      <c r="G26" s="75" t="s">
        <v>348</v>
      </c>
      <c r="H26" s="75" t="s">
        <v>239</v>
      </c>
      <c r="I26" s="75" t="s">
        <v>349</v>
      </c>
      <c r="J26" s="75" t="s">
        <v>350</v>
      </c>
      <c r="K26" s="72"/>
      <c r="L26" s="76" t="s">
        <v>262</v>
      </c>
      <c r="M26" s="78" t="s">
        <v>278</v>
      </c>
      <c r="N26" s="72"/>
      <c r="O26" s="72"/>
      <c r="P26" s="72"/>
      <c r="Q26" s="72"/>
      <c r="R26" s="72"/>
      <c r="S26" s="72"/>
      <c r="T26" s="72"/>
      <c r="U26" s="72"/>
      <c r="V26" s="72"/>
      <c r="W26" s="72"/>
      <c r="X26" s="72"/>
      <c r="Y26" s="72"/>
      <c r="Z26" s="74" t="s">
        <v>295</v>
      </c>
    </row>
    <row r="27" spans="1:28" x14ac:dyDescent="0.25">
      <c r="A27" s="72" t="s">
        <v>241</v>
      </c>
      <c r="B27" s="72" t="s">
        <v>267</v>
      </c>
      <c r="C27" s="72" t="s">
        <v>246</v>
      </c>
      <c r="D27" s="72" t="s">
        <v>247</v>
      </c>
      <c r="E27" s="72" t="s">
        <v>286</v>
      </c>
      <c r="F27" s="75" t="s">
        <v>242</v>
      </c>
      <c r="G27" s="75" t="s">
        <v>290</v>
      </c>
      <c r="H27" s="72" t="s">
        <v>239</v>
      </c>
      <c r="I27" s="75" t="s">
        <v>272</v>
      </c>
      <c r="J27" s="75" t="s">
        <v>254</v>
      </c>
      <c r="K27" s="76" t="s">
        <v>258</v>
      </c>
      <c r="L27" s="72"/>
      <c r="M27" s="76" t="s">
        <v>284</v>
      </c>
      <c r="N27" s="72"/>
      <c r="O27" s="72"/>
      <c r="P27" s="72"/>
      <c r="Q27" s="72"/>
      <c r="R27" s="72"/>
      <c r="S27" s="72"/>
      <c r="T27" s="72"/>
      <c r="U27" s="72"/>
      <c r="V27" s="72"/>
      <c r="W27" s="72"/>
      <c r="X27" s="72"/>
      <c r="Y27" s="72"/>
      <c r="Z27" s="72"/>
    </row>
    <row r="28" spans="1:28" x14ac:dyDescent="0.25">
      <c r="A28" s="72" t="s">
        <v>241</v>
      </c>
      <c r="B28" s="72" t="s">
        <v>268</v>
      </c>
      <c r="C28" s="72" t="s">
        <v>248</v>
      </c>
      <c r="D28" s="72" t="s">
        <v>249</v>
      </c>
      <c r="E28" s="72" t="s">
        <v>287</v>
      </c>
      <c r="F28" s="75" t="s">
        <v>243</v>
      </c>
      <c r="G28" s="75" t="s">
        <v>291</v>
      </c>
      <c r="H28" s="72" t="s">
        <v>239</v>
      </c>
      <c r="I28" s="75" t="s">
        <v>273</v>
      </c>
      <c r="J28" s="75" t="s">
        <v>255</v>
      </c>
      <c r="K28" s="76" t="s">
        <v>259</v>
      </c>
      <c r="L28" s="77"/>
      <c r="M28" s="76" t="s">
        <v>0</v>
      </c>
      <c r="N28" s="76"/>
      <c r="O28" s="76"/>
      <c r="P28" s="76"/>
      <c r="Q28" s="76"/>
      <c r="R28" s="76"/>
      <c r="S28" s="76"/>
      <c r="T28" s="76"/>
      <c r="U28" s="76"/>
      <c r="V28" s="76"/>
      <c r="W28" s="76"/>
      <c r="X28" s="76"/>
      <c r="Y28" s="76"/>
      <c r="Z28" s="76"/>
    </row>
    <row r="29" spans="1:28" x14ac:dyDescent="0.25">
      <c r="A29" s="72" t="s">
        <v>241</v>
      </c>
      <c r="B29" s="72" t="s">
        <v>269</v>
      </c>
      <c r="C29" s="72" t="s">
        <v>250</v>
      </c>
      <c r="D29" s="72" t="s">
        <v>251</v>
      </c>
      <c r="E29" s="72" t="s">
        <v>288</v>
      </c>
      <c r="F29" s="75" t="s">
        <v>244</v>
      </c>
      <c r="G29" s="75" t="s">
        <v>292</v>
      </c>
      <c r="H29" s="72" t="s">
        <v>239</v>
      </c>
      <c r="I29" s="75" t="s">
        <v>274</v>
      </c>
      <c r="J29" s="75" t="s">
        <v>256</v>
      </c>
      <c r="K29" s="76" t="s">
        <v>260</v>
      </c>
      <c r="L29" s="77"/>
      <c r="M29" s="72"/>
      <c r="N29" s="72"/>
      <c r="O29" s="72"/>
      <c r="P29" s="72"/>
      <c r="Q29" s="72"/>
      <c r="R29" s="72"/>
      <c r="S29" s="72"/>
      <c r="T29" s="72"/>
      <c r="U29" s="72"/>
      <c r="V29" s="72"/>
      <c r="W29" s="72"/>
      <c r="X29" s="72"/>
      <c r="Y29" s="72"/>
      <c r="Z29" s="72"/>
    </row>
    <row r="30" spans="1:28" x14ac:dyDescent="0.25">
      <c r="A30" s="72" t="s">
        <v>241</v>
      </c>
      <c r="B30" s="72" t="s">
        <v>270</v>
      </c>
      <c r="C30" s="72" t="s">
        <v>252</v>
      </c>
      <c r="D30" s="72" t="s">
        <v>253</v>
      </c>
      <c r="E30" s="72" t="s">
        <v>289</v>
      </c>
      <c r="F30" s="75" t="s">
        <v>245</v>
      </c>
      <c r="G30" s="75" t="s">
        <v>293</v>
      </c>
      <c r="H30" s="72" t="s">
        <v>239</v>
      </c>
      <c r="I30" s="75" t="s">
        <v>275</v>
      </c>
      <c r="J30" s="75" t="s">
        <v>257</v>
      </c>
      <c r="K30" s="76" t="s">
        <v>261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344</v>
      </c>
      <c r="B32" s="79"/>
      <c r="C32" s="75" t="s">
        <v>351</v>
      </c>
      <c r="D32" s="75" t="s">
        <v>352</v>
      </c>
      <c r="E32" s="75" t="s">
        <v>353</v>
      </c>
      <c r="F32" s="75" t="s">
        <v>354</v>
      </c>
      <c r="G32" s="75" t="s">
        <v>355</v>
      </c>
      <c r="H32" s="75" t="s">
        <v>239</v>
      </c>
      <c r="I32" s="75" t="s">
        <v>356</v>
      </c>
      <c r="J32" s="75" t="s">
        <v>357</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3" t="s">
        <v>8</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7</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M_NS1000.PR.0007</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6</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5</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7" t="s">
        <v>487</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44" t="s">
        <v>85</v>
      </c>
      <c r="F19" s="345"/>
      <c r="G19" s="345"/>
      <c r="H19" s="345"/>
      <c r="I19" s="346"/>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7" t="s">
        <v>83</v>
      </c>
      <c r="F20" s="37" t="s">
        <v>82</v>
      </c>
      <c r="G20" s="37" t="s">
        <v>81</v>
      </c>
      <c r="H20" s="37" t="s">
        <v>80</v>
      </c>
      <c r="I20" s="37" t="s">
        <v>79</v>
      </c>
      <c r="J20" s="37" t="s">
        <v>78</v>
      </c>
      <c r="K20" s="37" t="s">
        <v>3</v>
      </c>
      <c r="L20" s="45" t="s">
        <v>2</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S23" sqref="AS23"/>
    </sheetView>
  </sheetViews>
  <sheetFormatPr defaultRowHeight="15.75" outlineLevelRow="1" x14ac:dyDescent="0.25"/>
  <cols>
    <col min="1" max="1" width="61.7109375" style="252" customWidth="1"/>
    <col min="2" max="3" width="4.140625" style="252" customWidth="1"/>
    <col min="4" max="4" width="4.28515625" style="252" customWidth="1"/>
    <col min="5" max="22" width="4.140625" style="252" hidden="1" customWidth="1"/>
    <col min="23" max="36" width="5" style="252" hidden="1" customWidth="1"/>
    <col min="37" max="37" width="5" style="252" customWidth="1"/>
    <col min="38" max="38" width="11.7109375" style="252" customWidth="1"/>
    <col min="39" max="39" width="16.7109375" style="252" customWidth="1"/>
    <col min="40" max="40" width="22.140625" style="252" customWidth="1"/>
    <col min="41" max="41" width="20.28515625" style="252" customWidth="1"/>
    <col min="42" max="55" width="16.7109375" style="252" customWidth="1"/>
    <col min="56" max="56" width="18.85546875" style="252" customWidth="1"/>
    <col min="57" max="57" width="20.5703125" style="252" customWidth="1"/>
    <col min="58" max="87" width="16.7109375" style="252" customWidth="1"/>
    <col min="88" max="98" width="14.42578125" style="252" customWidth="1"/>
    <col min="99" max="16384" width="9.140625" style="252"/>
  </cols>
  <sheetData>
    <row r="1" spans="1:99" s="251" customFormat="1" ht="12.75" customHeight="1" x14ac:dyDescent="0.2">
      <c r="A1" s="348"/>
      <c r="B1" s="249"/>
      <c r="C1" s="249"/>
      <c r="D1" s="249"/>
      <c r="E1" s="249"/>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50"/>
      <c r="AM1" s="250"/>
      <c r="AN1" s="250"/>
      <c r="AO1" s="250"/>
      <c r="AP1" s="250"/>
      <c r="AQ1" s="250"/>
      <c r="AR1" s="250"/>
      <c r="AS1" s="250"/>
      <c r="AT1" s="250"/>
      <c r="AU1" s="250"/>
      <c r="AV1" s="250"/>
      <c r="AW1" s="250"/>
      <c r="AX1" s="250"/>
      <c r="AY1" s="250"/>
      <c r="AZ1" s="250"/>
      <c r="BA1" s="250"/>
      <c r="BB1" s="250"/>
      <c r="BC1" s="250"/>
      <c r="BD1" s="250"/>
      <c r="BE1" s="250"/>
      <c r="BF1" s="250"/>
      <c r="BG1" s="250"/>
      <c r="BH1" s="250"/>
      <c r="BI1" s="250"/>
      <c r="BJ1" s="250"/>
      <c r="BK1" s="250"/>
      <c r="BL1" s="250"/>
      <c r="BM1" s="250"/>
      <c r="BN1" s="250"/>
      <c r="BO1" s="250"/>
      <c r="BP1" s="250"/>
      <c r="BQ1" s="250"/>
      <c r="BR1" s="250"/>
      <c r="BS1" s="250"/>
      <c r="BT1" s="250"/>
      <c r="BU1" s="250"/>
      <c r="BV1" s="250"/>
      <c r="BW1" s="250"/>
      <c r="BX1" s="250"/>
      <c r="BY1" s="250"/>
      <c r="BZ1" s="250"/>
      <c r="CA1" s="250"/>
      <c r="CB1" s="250"/>
      <c r="CC1" s="250"/>
      <c r="CD1" s="250"/>
      <c r="CE1" s="250"/>
      <c r="CF1" s="250"/>
      <c r="CG1" s="250"/>
      <c r="CH1" s="250"/>
      <c r="CI1" s="250"/>
      <c r="CJ1" s="250"/>
      <c r="CK1" s="250"/>
      <c r="CL1" s="250"/>
      <c r="CM1" s="250"/>
      <c r="CN1" s="250"/>
      <c r="CO1" s="250"/>
      <c r="CP1" s="250"/>
      <c r="CQ1" s="250"/>
      <c r="CR1" s="250"/>
      <c r="CS1" s="250"/>
      <c r="CT1" s="250"/>
      <c r="CU1" s="250"/>
    </row>
    <row r="2" spans="1:99" s="251" customFormat="1" ht="12.75" customHeight="1" x14ac:dyDescent="0.2">
      <c r="A2" s="348"/>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50"/>
      <c r="AM2" s="250"/>
      <c r="AN2" s="250"/>
      <c r="AO2" s="250"/>
      <c r="AP2" s="250"/>
      <c r="AQ2" s="250"/>
      <c r="AR2" s="250"/>
      <c r="AS2" s="250"/>
      <c r="AT2" s="250"/>
      <c r="AU2" s="250"/>
      <c r="AV2" s="250"/>
      <c r="AW2" s="250"/>
      <c r="AX2" s="250"/>
      <c r="AY2" s="250"/>
      <c r="AZ2" s="250"/>
      <c r="BA2" s="250"/>
      <c r="BB2" s="250"/>
      <c r="BC2" s="250"/>
      <c r="BD2" s="250"/>
      <c r="BE2" s="250"/>
      <c r="BF2" s="250"/>
      <c r="BG2" s="250"/>
      <c r="BH2" s="250"/>
      <c r="BI2" s="250"/>
      <c r="BJ2" s="250"/>
      <c r="BK2" s="250"/>
      <c r="BL2" s="250"/>
      <c r="BM2" s="250"/>
      <c r="BN2" s="250"/>
      <c r="BO2" s="250"/>
      <c r="BP2" s="250"/>
      <c r="BQ2" s="250"/>
      <c r="BR2" s="250"/>
      <c r="BS2" s="250"/>
      <c r="BT2" s="250"/>
      <c r="BU2" s="250"/>
      <c r="BV2" s="250"/>
      <c r="BW2" s="250"/>
      <c r="BX2" s="250"/>
      <c r="BY2" s="250"/>
      <c r="BZ2" s="250"/>
      <c r="CA2" s="250"/>
      <c r="CB2" s="250"/>
      <c r="CC2" s="250"/>
      <c r="CD2" s="250"/>
      <c r="CE2" s="250"/>
      <c r="CF2" s="250"/>
      <c r="CG2" s="250"/>
      <c r="CH2" s="250"/>
      <c r="CI2" s="250"/>
      <c r="CJ2" s="250"/>
      <c r="CK2" s="250"/>
      <c r="CL2" s="250"/>
      <c r="CM2" s="250"/>
      <c r="CN2" s="250"/>
      <c r="CO2" s="250"/>
      <c r="CP2" s="250"/>
      <c r="CQ2" s="250"/>
      <c r="CR2" s="250"/>
      <c r="CS2" s="250"/>
      <c r="CT2" s="250"/>
      <c r="CU2" s="250"/>
    </row>
    <row r="3" spans="1:99" x14ac:dyDescent="0.25">
      <c r="A3" s="348"/>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row>
    <row r="4" spans="1:99" x14ac:dyDescent="0.25">
      <c r="A4" s="249"/>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row>
    <row r="5" spans="1:99" s="12" customFormat="1" ht="18.75" customHeigh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T5" s="12" t="s">
        <v>68</v>
      </c>
    </row>
    <row r="6" spans="1:99" s="12" customFormat="1" ht="18.75" x14ac:dyDescent="0.3">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c r="AT6" s="12" t="s">
        <v>9</v>
      </c>
    </row>
    <row r="7" spans="1:99" s="12" customFormat="1" ht="18.75" x14ac:dyDescent="0.2">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T7" s="12" t="s">
        <v>645</v>
      </c>
    </row>
    <row r="8" spans="1:99" s="12" customFormat="1" ht="18.75" x14ac:dyDescent="0.2">
      <c r="A8" s="248"/>
      <c r="B8" s="248"/>
      <c r="C8" s="248"/>
      <c r="D8" s="248"/>
      <c r="E8" s="248"/>
      <c r="F8" s="248"/>
      <c r="G8" s="248"/>
      <c r="H8" s="248"/>
      <c r="I8" s="248"/>
      <c r="J8" s="248"/>
      <c r="K8" s="248"/>
      <c r="L8" s="241"/>
      <c r="M8" s="241"/>
      <c r="N8" s="241"/>
      <c r="O8" s="241"/>
      <c r="P8" s="241"/>
      <c r="Q8" s="241"/>
      <c r="R8" s="241"/>
      <c r="S8" s="241"/>
      <c r="T8" s="241"/>
      <c r="U8" s="241"/>
      <c r="V8" s="241"/>
      <c r="W8" s="241"/>
      <c r="X8" s="241"/>
      <c r="Y8" s="241"/>
      <c r="Z8" s="238"/>
      <c r="AA8" s="238"/>
      <c r="AB8" s="238"/>
      <c r="AC8" s="238"/>
      <c r="AD8" s="238"/>
      <c r="AE8" s="238"/>
      <c r="AF8" s="238"/>
      <c r="AG8" s="238"/>
      <c r="AH8" s="238"/>
      <c r="AI8" s="238"/>
      <c r="AJ8" s="238"/>
      <c r="AK8" s="238"/>
      <c r="AL8" s="238"/>
      <c r="AM8" s="238"/>
      <c r="AN8" s="238"/>
      <c r="AO8" s="238"/>
      <c r="AP8" s="238"/>
      <c r="AQ8" s="238"/>
      <c r="AR8" s="238"/>
    </row>
    <row r="9" spans="1:99"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99" s="12" customFormat="1" ht="18.75" customHeight="1" x14ac:dyDescent="0.2">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99" s="12" customFormat="1" ht="18.75" x14ac:dyDescent="0.2">
      <c r="A11" s="248"/>
      <c r="B11" s="248"/>
      <c r="C11" s="248"/>
      <c r="D11" s="248"/>
      <c r="E11" s="248"/>
      <c r="F11" s="248"/>
      <c r="G11" s="248"/>
      <c r="H11" s="248"/>
      <c r="I11" s="248"/>
      <c r="J11" s="248"/>
      <c r="K11" s="248"/>
      <c r="L11" s="241"/>
      <c r="M11" s="241"/>
      <c r="N11" s="241"/>
      <c r="O11" s="241"/>
      <c r="P11" s="241"/>
      <c r="Q11" s="241"/>
      <c r="R11" s="241"/>
      <c r="S11" s="241"/>
      <c r="T11" s="241"/>
      <c r="U11" s="241"/>
      <c r="V11" s="241"/>
      <c r="W11" s="241"/>
      <c r="X11" s="241"/>
      <c r="Y11" s="241"/>
      <c r="Z11" s="238"/>
      <c r="AA11" s="238"/>
      <c r="AB11" s="238"/>
      <c r="AC11" s="238"/>
      <c r="AD11" s="238"/>
      <c r="AE11" s="238"/>
      <c r="AF11" s="238"/>
      <c r="AG11" s="238"/>
      <c r="AH11" s="238"/>
      <c r="AI11" s="238"/>
      <c r="AJ11" s="238"/>
      <c r="AK11" s="238"/>
      <c r="AL11" s="238"/>
      <c r="AM11" s="238"/>
      <c r="AN11" s="238"/>
      <c r="AO11" s="238"/>
      <c r="AP11" s="238"/>
      <c r="AQ11" s="238"/>
      <c r="AR11" s="238"/>
    </row>
    <row r="12" spans="1:99" s="12" customFormat="1" ht="18.75" customHeight="1" x14ac:dyDescent="0.2">
      <c r="A12" s="351" t="str">
        <f>'1. паспорт местоположение'!A12:C12</f>
        <v>M_NS1000.PR.0007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99" s="12" customFormat="1" ht="18.75" customHeight="1" x14ac:dyDescent="0.2">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99"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3"/>
      <c r="AA14" s="243"/>
      <c r="AB14" s="243"/>
      <c r="AC14" s="243"/>
      <c r="AD14" s="243"/>
      <c r="AE14" s="243"/>
      <c r="AF14" s="243"/>
      <c r="AG14" s="243"/>
      <c r="AH14" s="243"/>
      <c r="AI14" s="243"/>
      <c r="AJ14" s="243"/>
      <c r="AK14" s="243"/>
      <c r="AL14" s="243"/>
      <c r="AM14" s="243"/>
      <c r="AN14" s="243"/>
      <c r="AO14" s="243"/>
      <c r="AP14" s="243"/>
      <c r="AQ14" s="243"/>
      <c r="AR14" s="243"/>
    </row>
    <row r="15" spans="1:99" s="3" customFormat="1" ht="12" x14ac:dyDescent="0.2">
      <c r="A15" s="351"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99" s="3" customFormat="1" ht="15" customHeight="1" x14ac:dyDescent="0.2">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58"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row>
    <row r="18" spans="1:58" s="3" customFormat="1" ht="15" customHeight="1" x14ac:dyDescent="0.2">
      <c r="A18" s="362" t="s">
        <v>488</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U23" s="254"/>
      <c r="BD23" s="232"/>
      <c r="BE23" s="255"/>
      <c r="BF23" s="255"/>
    </row>
    <row r="24" spans="1:58" ht="27.75" x14ac:dyDescent="0.4">
      <c r="A24" s="253"/>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c r="AU24" s="254"/>
      <c r="BD24" s="232"/>
      <c r="BE24" s="255"/>
      <c r="BF24" s="255"/>
    </row>
    <row r="25" spans="1:58" ht="18.75" customHeight="1" thickBot="1" x14ac:dyDescent="0.3">
      <c r="A25" s="256" t="s">
        <v>340</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N25" s="258"/>
      <c r="AO25" s="259"/>
      <c r="AP25" s="259"/>
      <c r="AQ25" s="259"/>
      <c r="AR25" s="259"/>
    </row>
    <row r="26" spans="1:58" ht="18.75" customHeight="1" x14ac:dyDescent="0.25">
      <c r="A26" s="363" t="s">
        <v>584</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5"/>
      <c r="AK26" s="366">
        <v>701268667.992522</v>
      </c>
      <c r="AL26" s="367"/>
      <c r="AN26" s="253" t="s">
        <v>339</v>
      </c>
      <c r="AO26" s="260"/>
      <c r="AP26" s="260"/>
    </row>
    <row r="27" spans="1:58" ht="15.75" customHeight="1" x14ac:dyDescent="0.25">
      <c r="A27" s="353" t="s">
        <v>338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5"/>
      <c r="AK27" s="356"/>
      <c r="AL27" s="357"/>
      <c r="AN27" s="358" t="s">
        <v>337</v>
      </c>
      <c r="AO27" s="359"/>
      <c r="AP27" s="261">
        <v>0</v>
      </c>
    </row>
    <row r="28" spans="1:58" x14ac:dyDescent="0.25">
      <c r="A28" s="353" t="s">
        <v>336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60">
        <v>54</v>
      </c>
      <c r="AL28" s="361"/>
      <c r="AN28" s="358" t="s">
        <v>335</v>
      </c>
      <c r="AO28" s="359"/>
      <c r="AP28" s="261" t="s">
        <v>637</v>
      </c>
    </row>
    <row r="29" spans="1:58" ht="15" customHeight="1" x14ac:dyDescent="0.25">
      <c r="A29" s="353" t="s">
        <v>334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60">
        <v>1</v>
      </c>
      <c r="AL29" s="361"/>
      <c r="AN29" s="358" t="s">
        <v>582</v>
      </c>
      <c r="AO29" s="359"/>
      <c r="AP29" s="262">
        <v>-798754906.40248537</v>
      </c>
      <c r="AU29" s="263"/>
      <c r="AW29" s="264"/>
      <c r="AX29" s="264"/>
    </row>
    <row r="30" spans="1:58" ht="15" customHeight="1" x14ac:dyDescent="0.25">
      <c r="A30" s="353" t="s">
        <v>333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5"/>
      <c r="AK30" s="368">
        <v>0</v>
      </c>
      <c r="AL30" s="369"/>
      <c r="AN30" s="358" t="s">
        <v>581</v>
      </c>
      <c r="AO30" s="359"/>
      <c r="AP30" s="265" t="s">
        <v>638</v>
      </c>
      <c r="AU30" s="263"/>
    </row>
    <row r="31" spans="1:58" ht="15" customHeight="1" x14ac:dyDescent="0.25">
      <c r="A31" s="353" t="s">
        <v>583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5"/>
      <c r="AK31" s="368">
        <v>1</v>
      </c>
      <c r="AL31" s="369"/>
      <c r="AU31" s="263"/>
    </row>
    <row r="32" spans="1:58" x14ac:dyDescent="0.25">
      <c r="A32" s="353" t="s">
        <v>332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5"/>
      <c r="AK32" s="370">
        <v>1</v>
      </c>
      <c r="AL32" s="371"/>
      <c r="AU32" s="263"/>
    </row>
    <row r="33" spans="1:98" x14ac:dyDescent="0.25">
      <c r="A33" s="353" t="s">
        <v>311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5"/>
      <c r="AK33" s="370">
        <v>0</v>
      </c>
      <c r="AL33" s="371"/>
    </row>
    <row r="34" spans="1:98" x14ac:dyDescent="0.25">
      <c r="A34" s="353" t="s">
        <v>331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5"/>
      <c r="AK34" s="370">
        <v>1</v>
      </c>
      <c r="AL34" s="371"/>
    </row>
    <row r="35" spans="1:98" x14ac:dyDescent="0.25">
      <c r="A35" s="353" t="s">
        <v>330</v>
      </c>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5"/>
      <c r="AK35" s="370">
        <v>1</v>
      </c>
      <c r="AL35" s="371"/>
    </row>
    <row r="36" spans="1:98" x14ac:dyDescent="0.25">
      <c r="A36" s="353"/>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5"/>
      <c r="AK36" s="374"/>
      <c r="AL36" s="375"/>
    </row>
    <row r="37" spans="1:98" x14ac:dyDescent="0.25">
      <c r="A37" s="353" t="s">
        <v>304</v>
      </c>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5"/>
      <c r="AK37" s="372">
        <v>0.25</v>
      </c>
      <c r="AL37" s="373"/>
    </row>
    <row r="38" spans="1:98" x14ac:dyDescent="0.25">
      <c r="A38" s="353" t="s">
        <v>576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5"/>
      <c r="AK38" s="370">
        <v>0</v>
      </c>
      <c r="AL38" s="371"/>
    </row>
    <row r="39" spans="1:98" x14ac:dyDescent="0.25">
      <c r="A39" s="353" t="s">
        <v>329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5"/>
      <c r="AK39" s="374"/>
      <c r="AL39" s="375"/>
    </row>
    <row r="40" spans="1:98" x14ac:dyDescent="0.25">
      <c r="A40" s="353" t="s">
        <v>328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5"/>
      <c r="AK40" s="376">
        <v>0</v>
      </c>
      <c r="AL40" s="377"/>
    </row>
    <row r="41" spans="1:98" x14ac:dyDescent="0.25">
      <c r="A41" s="353" t="s">
        <v>625</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5"/>
      <c r="AK41" s="374"/>
      <c r="AL41" s="375"/>
    </row>
    <row r="42" spans="1:98" x14ac:dyDescent="0.25">
      <c r="A42" s="353" t="s">
        <v>327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5"/>
      <c r="AK42" s="372">
        <v>0.27800000000000002</v>
      </c>
      <c r="AL42" s="373"/>
    </row>
    <row r="43" spans="1:98" x14ac:dyDescent="0.25">
      <c r="A43" s="353" t="s">
        <v>326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5"/>
      <c r="AK43" s="372">
        <v>0.27800000000000002</v>
      </c>
      <c r="AL43" s="373"/>
    </row>
    <row r="44" spans="1:98" x14ac:dyDescent="0.25">
      <c r="A44" s="353" t="s">
        <v>325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5"/>
      <c r="AK44" s="372">
        <v>1</v>
      </c>
      <c r="AL44" s="373"/>
    </row>
    <row r="45" spans="1:98" x14ac:dyDescent="0.25">
      <c r="A45" s="353" t="s">
        <v>324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5"/>
      <c r="AK45" s="372">
        <v>0.14080000000000001</v>
      </c>
      <c r="AL45" s="373"/>
      <c r="BE45" s="266"/>
      <c r="BF45" s="266"/>
    </row>
    <row r="46" spans="1:98" x14ac:dyDescent="0.25">
      <c r="A46" s="353" t="s">
        <v>323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5"/>
      <c r="AK46" s="372">
        <v>0</v>
      </c>
      <c r="AL46" s="373"/>
    </row>
    <row r="47" spans="1:98" ht="16.5" thickBot="1" x14ac:dyDescent="0.3">
      <c r="A47" s="385" t="s">
        <v>626</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v>0.20850000000000002</v>
      </c>
      <c r="AL47" s="389"/>
    </row>
    <row r="48" spans="1:98" x14ac:dyDescent="0.25">
      <c r="A48" s="390" t="s">
        <v>322</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2"/>
      <c r="AK48" s="393">
        <v>2028</v>
      </c>
      <c r="AL48" s="394"/>
      <c r="AM48" s="267">
        <v>2029</v>
      </c>
      <c r="AN48" s="268">
        <v>2030</v>
      </c>
      <c r="AO48" s="268">
        <v>2031</v>
      </c>
      <c r="AP48" s="268">
        <v>2032</v>
      </c>
      <c r="AQ48" s="268">
        <v>2033</v>
      </c>
      <c r="AR48" s="268">
        <v>2034</v>
      </c>
      <c r="AS48" s="268">
        <v>2035</v>
      </c>
      <c r="AT48" s="268">
        <v>2036</v>
      </c>
      <c r="AU48" s="268">
        <v>2037</v>
      </c>
      <c r="AV48" s="268">
        <v>2038</v>
      </c>
      <c r="AW48" s="268">
        <v>2039</v>
      </c>
      <c r="AX48" s="268">
        <v>2040</v>
      </c>
      <c r="AY48" s="268">
        <v>2041</v>
      </c>
      <c r="AZ48" s="268">
        <v>2042</v>
      </c>
      <c r="BA48" s="268">
        <v>2043</v>
      </c>
      <c r="BB48" s="268">
        <v>2044</v>
      </c>
      <c r="BC48" s="268">
        <v>2045</v>
      </c>
      <c r="BD48" s="268">
        <v>2046</v>
      </c>
      <c r="BE48" s="268">
        <v>2047</v>
      </c>
      <c r="BF48" s="268">
        <v>2048</v>
      </c>
      <c r="BG48" s="268">
        <v>2049</v>
      </c>
      <c r="BH48" s="268">
        <v>2050</v>
      </c>
      <c r="BI48" s="268">
        <v>2051</v>
      </c>
      <c r="BJ48" s="268">
        <v>2052</v>
      </c>
      <c r="BK48" s="268">
        <v>2053</v>
      </c>
      <c r="BL48" s="268">
        <v>2054</v>
      </c>
      <c r="BM48" s="268">
        <v>2055</v>
      </c>
      <c r="BN48" s="268">
        <v>2056</v>
      </c>
      <c r="BO48" s="268">
        <v>2057</v>
      </c>
      <c r="BP48" s="268">
        <v>2058</v>
      </c>
      <c r="BQ48" s="268">
        <v>2059</v>
      </c>
      <c r="BR48" s="268">
        <v>2060</v>
      </c>
      <c r="BS48" s="268">
        <v>2061</v>
      </c>
      <c r="BT48" s="268">
        <v>2062</v>
      </c>
      <c r="BU48" s="268">
        <v>2063</v>
      </c>
      <c r="BV48" s="268">
        <v>2064</v>
      </c>
      <c r="BW48" s="268">
        <v>2065</v>
      </c>
      <c r="BX48" s="268">
        <v>2066</v>
      </c>
      <c r="BY48" s="268">
        <v>2067</v>
      </c>
      <c r="BZ48" s="268">
        <v>2068</v>
      </c>
      <c r="CA48" s="268">
        <v>2069</v>
      </c>
      <c r="CB48" s="268">
        <v>2070</v>
      </c>
      <c r="CC48" s="268">
        <v>2071</v>
      </c>
      <c r="CD48" s="268">
        <v>2072</v>
      </c>
      <c r="CE48" s="268">
        <v>2073</v>
      </c>
      <c r="CF48" s="268">
        <v>2074</v>
      </c>
      <c r="CG48" s="268">
        <v>2075</v>
      </c>
      <c r="CH48" s="268">
        <v>2076</v>
      </c>
      <c r="CI48" s="268">
        <v>2077</v>
      </c>
      <c r="CJ48" s="268">
        <v>2078</v>
      </c>
      <c r="CK48" s="268">
        <v>2079</v>
      </c>
      <c r="CL48" s="268">
        <v>2080</v>
      </c>
      <c r="CM48" s="268">
        <v>2081</v>
      </c>
      <c r="CN48" s="268">
        <v>2082</v>
      </c>
      <c r="CO48" s="268" t="s">
        <v>576</v>
      </c>
      <c r="CP48" s="268" t="s">
        <v>576</v>
      </c>
      <c r="CQ48" s="268" t="s">
        <v>576</v>
      </c>
      <c r="CR48" s="268" t="s">
        <v>576</v>
      </c>
      <c r="CS48" s="268" t="s">
        <v>576</v>
      </c>
      <c r="CT48" s="268" t="s">
        <v>576</v>
      </c>
    </row>
    <row r="49" spans="1:98" outlineLevel="1" x14ac:dyDescent="0.25">
      <c r="A49" s="353" t="s">
        <v>321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5"/>
      <c r="AK49" s="378">
        <v>3.9800000000000058E-2</v>
      </c>
      <c r="AL49" s="379"/>
      <c r="AM49" s="269">
        <v>0.04</v>
      </c>
      <c r="AN49" s="269">
        <v>0.04</v>
      </c>
      <c r="AO49" s="269">
        <v>0.04</v>
      </c>
      <c r="AP49" s="269">
        <v>0.04</v>
      </c>
      <c r="AQ49" s="269">
        <v>0.04</v>
      </c>
      <c r="AR49" s="269">
        <v>0.04</v>
      </c>
      <c r="AS49" s="269">
        <v>0.04</v>
      </c>
      <c r="AT49" s="269">
        <v>0.04</v>
      </c>
      <c r="AU49" s="269">
        <v>0.04</v>
      </c>
      <c r="AV49" s="269">
        <v>0.04</v>
      </c>
      <c r="AW49" s="269">
        <v>0.04</v>
      </c>
      <c r="AX49" s="269">
        <v>0.04</v>
      </c>
      <c r="AY49" s="269">
        <v>0.04</v>
      </c>
      <c r="AZ49" s="269">
        <v>0.04</v>
      </c>
      <c r="BA49" s="269">
        <v>0.04</v>
      </c>
      <c r="BB49" s="269">
        <v>0.04</v>
      </c>
      <c r="BC49" s="269">
        <v>0.04</v>
      </c>
      <c r="BD49" s="269">
        <v>0.04</v>
      </c>
      <c r="BE49" s="269">
        <v>0.04</v>
      </c>
      <c r="BF49" s="269">
        <v>0.04</v>
      </c>
      <c r="BG49" s="269">
        <v>0.04</v>
      </c>
      <c r="BH49" s="269">
        <v>0.04</v>
      </c>
      <c r="BI49" s="269">
        <v>0.04</v>
      </c>
      <c r="BJ49" s="269">
        <v>0.04</v>
      </c>
      <c r="BK49" s="269">
        <v>0.04</v>
      </c>
      <c r="BL49" s="269">
        <v>0.04</v>
      </c>
      <c r="BM49" s="269">
        <v>0.04</v>
      </c>
      <c r="BN49" s="269">
        <v>0.04</v>
      </c>
      <c r="BO49" s="269">
        <v>0.04</v>
      </c>
      <c r="BP49" s="269">
        <v>0.04</v>
      </c>
      <c r="BQ49" s="269">
        <v>0.04</v>
      </c>
      <c r="BR49" s="269">
        <v>0.04</v>
      </c>
      <c r="BS49" s="269">
        <v>0.04</v>
      </c>
      <c r="BT49" s="269">
        <v>0.04</v>
      </c>
      <c r="BU49" s="269">
        <v>0.04</v>
      </c>
      <c r="BV49" s="269">
        <v>0.04</v>
      </c>
      <c r="BW49" s="269">
        <v>0.04</v>
      </c>
      <c r="BX49" s="269">
        <v>0.04</v>
      </c>
      <c r="BY49" s="269">
        <v>0.04</v>
      </c>
      <c r="BZ49" s="269">
        <v>0.04</v>
      </c>
      <c r="CA49" s="269">
        <v>0.04</v>
      </c>
      <c r="CB49" s="269">
        <v>0.04</v>
      </c>
      <c r="CC49" s="269">
        <v>0.04</v>
      </c>
      <c r="CD49" s="269">
        <v>0.04</v>
      </c>
      <c r="CE49" s="269">
        <v>0.04</v>
      </c>
      <c r="CF49" s="269">
        <v>0.04</v>
      </c>
      <c r="CG49" s="269">
        <v>0.04</v>
      </c>
      <c r="CH49" s="269">
        <v>0.04</v>
      </c>
      <c r="CI49" s="269">
        <v>0.04</v>
      </c>
      <c r="CJ49" s="269">
        <v>0.04</v>
      </c>
      <c r="CK49" s="269">
        <v>0.04</v>
      </c>
      <c r="CL49" s="269">
        <v>0.04</v>
      </c>
      <c r="CM49" s="269">
        <v>0.04</v>
      </c>
      <c r="CN49" s="269">
        <v>0.04</v>
      </c>
      <c r="CO49" s="269">
        <v>0.04</v>
      </c>
      <c r="CP49" s="269">
        <v>0.04</v>
      </c>
      <c r="CQ49" s="269">
        <v>0.04</v>
      </c>
      <c r="CR49" s="269">
        <v>0.04</v>
      </c>
      <c r="CS49" s="269">
        <v>0.04</v>
      </c>
      <c r="CT49" s="269">
        <v>0.04</v>
      </c>
    </row>
    <row r="50" spans="1:98" outlineLevel="1" x14ac:dyDescent="0.25">
      <c r="A50" s="353" t="s">
        <v>320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5"/>
      <c r="AK50" s="378">
        <v>3.9800000000000058E-2</v>
      </c>
      <c r="AL50" s="379"/>
      <c r="AM50" s="269">
        <v>8.1392000000000131E-2</v>
      </c>
      <c r="AN50" s="270">
        <v>0.12464768000000026</v>
      </c>
      <c r="AO50" s="270">
        <v>0.16963358720000032</v>
      </c>
      <c r="AP50" s="270">
        <v>0.21641893068800044</v>
      </c>
      <c r="AQ50" s="270">
        <v>0.2650756879155205</v>
      </c>
      <c r="AR50" s="270">
        <v>0.31567871543214143</v>
      </c>
      <c r="AS50" s="270">
        <v>0.36830586404942722</v>
      </c>
      <c r="AT50" s="270">
        <v>0.4230380986114044</v>
      </c>
      <c r="AU50" s="270">
        <v>0.47995962255586067</v>
      </c>
      <c r="AV50" s="270">
        <v>0.53915800745809506</v>
      </c>
      <c r="AW50" s="270">
        <v>0.60072432775641893</v>
      </c>
      <c r="AX50" s="270">
        <v>0.66475330086667572</v>
      </c>
      <c r="AY50" s="270">
        <v>0.73134343290134285</v>
      </c>
      <c r="AZ50" s="270">
        <v>0.80059717021739663</v>
      </c>
      <c r="BA50" s="270">
        <v>0.87262105702609261</v>
      </c>
      <c r="BB50" s="270">
        <v>0.94752589930713627</v>
      </c>
      <c r="BC50" s="270">
        <v>1.0254269352794219</v>
      </c>
      <c r="BD50" s="270">
        <v>1.106444012690599</v>
      </c>
      <c r="BE50" s="270">
        <v>1.190701773198223</v>
      </c>
      <c r="BF50" s="270">
        <v>1.2783298441261519</v>
      </c>
      <c r="BG50" s="270">
        <v>1.3694630378911983</v>
      </c>
      <c r="BH50" s="270">
        <v>1.4642415594068461</v>
      </c>
      <c r="BI50" s="270">
        <v>1.5628112217831198</v>
      </c>
      <c r="BJ50" s="270">
        <v>1.6653236706544448</v>
      </c>
      <c r="BK50" s="270">
        <v>1.7719366174806228</v>
      </c>
      <c r="BL50" s="270">
        <v>1.882814082179848</v>
      </c>
      <c r="BM50" s="270">
        <v>1.9981266454670421</v>
      </c>
      <c r="BN50" s="270">
        <v>2.118051711285724</v>
      </c>
      <c r="BO50" s="270">
        <v>2.2427737797371532</v>
      </c>
      <c r="BP50" s="270">
        <v>2.3724847309266393</v>
      </c>
      <c r="BQ50" s="270">
        <v>2.5073841201637048</v>
      </c>
      <c r="BR50" s="270">
        <v>2.647679484970253</v>
      </c>
      <c r="BS50" s="270">
        <v>2.7935866643690632</v>
      </c>
      <c r="BT50" s="270">
        <v>2.9453301309438258</v>
      </c>
      <c r="BU50" s="270">
        <v>3.1031433361815788</v>
      </c>
      <c r="BV50" s="270">
        <v>3.267269069628842</v>
      </c>
      <c r="BW50" s="270">
        <v>3.4379598324139957</v>
      </c>
      <c r="BX50" s="270">
        <v>3.6154782257105555</v>
      </c>
      <c r="BY50" s="270">
        <v>3.8000973547389778</v>
      </c>
      <c r="BZ50" s="270">
        <v>3.9921012489285372</v>
      </c>
      <c r="CA50" s="270">
        <v>4.1917852988856792</v>
      </c>
      <c r="CB50" s="270">
        <v>4.3994567108411067</v>
      </c>
      <c r="CC50" s="270">
        <v>4.6154349792747515</v>
      </c>
      <c r="CD50" s="270">
        <v>4.8400523784457414</v>
      </c>
      <c r="CE50" s="270">
        <v>5.0736544735835709</v>
      </c>
      <c r="CF50" s="270">
        <v>5.3166006525269136</v>
      </c>
      <c r="CG50" s="270">
        <v>5.5692646786279907</v>
      </c>
      <c r="CH50" s="270">
        <v>5.8320352657731105</v>
      </c>
      <c r="CI50" s="270">
        <v>6.1053166764040352</v>
      </c>
      <c r="CJ50" s="270">
        <v>6.3895293434601967</v>
      </c>
      <c r="CK50" s="270">
        <v>6.6851105171986047</v>
      </c>
      <c r="CL50" s="270">
        <v>6.9925149378865488</v>
      </c>
      <c r="CM50" s="270">
        <v>7.3122155354020109</v>
      </c>
      <c r="CN50" s="270">
        <v>7.6447041568180918</v>
      </c>
      <c r="CO50" s="270">
        <v>7.990492323090816</v>
      </c>
      <c r="CP50" s="270">
        <v>8.3501120160144495</v>
      </c>
      <c r="CQ50" s="270">
        <v>8.7241164966550286</v>
      </c>
      <c r="CR50" s="270">
        <v>9.1130811565212309</v>
      </c>
      <c r="CS50" s="270">
        <v>9.5176044027820801</v>
      </c>
      <c r="CT50" s="270">
        <v>9.9383085788933645</v>
      </c>
    </row>
    <row r="51" spans="1:98" s="253" customFormat="1" ht="16.5" thickBot="1" x14ac:dyDescent="0.3">
      <c r="A51" s="380" t="s">
        <v>580</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2"/>
      <c r="AK51" s="383">
        <v>0</v>
      </c>
      <c r="AL51" s="384"/>
      <c r="AM51" s="271">
        <v>0</v>
      </c>
      <c r="AN51" s="272">
        <v>0</v>
      </c>
      <c r="AO51" s="272">
        <v>0</v>
      </c>
      <c r="AP51" s="272">
        <v>0</v>
      </c>
      <c r="AQ51" s="272">
        <v>0</v>
      </c>
      <c r="AR51" s="272">
        <v>0</v>
      </c>
      <c r="AS51" s="272">
        <v>0</v>
      </c>
      <c r="AT51" s="272">
        <v>0</v>
      </c>
      <c r="AU51" s="272">
        <v>0</v>
      </c>
      <c r="AV51" s="272">
        <v>0</v>
      </c>
      <c r="AW51" s="272">
        <v>0</v>
      </c>
      <c r="AX51" s="272">
        <v>0</v>
      </c>
      <c r="AY51" s="272">
        <v>0</v>
      </c>
      <c r="AZ51" s="272">
        <v>0</v>
      </c>
      <c r="BA51" s="272">
        <v>0</v>
      </c>
      <c r="BB51" s="272">
        <v>0</v>
      </c>
      <c r="BC51" s="272">
        <v>0</v>
      </c>
      <c r="BD51" s="272">
        <v>0</v>
      </c>
      <c r="BE51" s="272">
        <v>0</v>
      </c>
      <c r="BF51" s="272">
        <v>0</v>
      </c>
      <c r="BG51" s="272">
        <v>0</v>
      </c>
      <c r="BH51" s="272">
        <v>0</v>
      </c>
      <c r="BI51" s="272">
        <v>0</v>
      </c>
      <c r="BJ51" s="272">
        <v>0</v>
      </c>
      <c r="BK51" s="272">
        <v>0</v>
      </c>
      <c r="BL51" s="272">
        <v>0</v>
      </c>
      <c r="BM51" s="272">
        <v>0</v>
      </c>
      <c r="BN51" s="272">
        <v>0</v>
      </c>
      <c r="BO51" s="272">
        <v>0</v>
      </c>
      <c r="BP51" s="272">
        <v>0</v>
      </c>
      <c r="BQ51" s="272">
        <v>0</v>
      </c>
      <c r="BR51" s="272">
        <v>0</v>
      </c>
      <c r="BS51" s="272">
        <v>0</v>
      </c>
      <c r="BT51" s="272">
        <v>0</v>
      </c>
      <c r="BU51" s="272">
        <v>0</v>
      </c>
      <c r="BV51" s="272">
        <v>0</v>
      </c>
      <c r="BW51" s="272">
        <v>0</v>
      </c>
      <c r="BX51" s="272">
        <v>0</v>
      </c>
      <c r="BY51" s="272">
        <v>0</v>
      </c>
      <c r="BZ51" s="272">
        <v>0</v>
      </c>
      <c r="CA51" s="272">
        <v>0</v>
      </c>
      <c r="CB51" s="272">
        <v>0</v>
      </c>
      <c r="CC51" s="272">
        <v>0</v>
      </c>
      <c r="CD51" s="272">
        <v>0</v>
      </c>
      <c r="CE51" s="272">
        <v>0</v>
      </c>
      <c r="CF51" s="272">
        <v>0</v>
      </c>
      <c r="CG51" s="272">
        <v>0</v>
      </c>
      <c r="CH51" s="272">
        <v>0</v>
      </c>
      <c r="CI51" s="272">
        <v>0</v>
      </c>
      <c r="CJ51" s="272">
        <v>0</v>
      </c>
      <c r="CK51" s="272">
        <v>0</v>
      </c>
      <c r="CL51" s="272">
        <v>0</v>
      </c>
      <c r="CM51" s="272">
        <v>0</v>
      </c>
      <c r="CN51" s="272">
        <v>0</v>
      </c>
      <c r="CO51" s="272" t="s">
        <v>576</v>
      </c>
      <c r="CP51" s="272" t="s">
        <v>576</v>
      </c>
      <c r="CQ51" s="272" t="s">
        <v>576</v>
      </c>
      <c r="CR51" s="272" t="s">
        <v>576</v>
      </c>
      <c r="CS51" s="272" t="s">
        <v>576</v>
      </c>
      <c r="CT51" s="272" t="s">
        <v>576</v>
      </c>
    </row>
    <row r="52" spans="1:98" ht="16.5" thickBot="1" x14ac:dyDescent="0.3">
      <c r="A52" s="405" t="s">
        <v>579</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v>0</v>
      </c>
      <c r="AL52" s="407"/>
      <c r="AM52" s="273">
        <v>0</v>
      </c>
      <c r="AN52" s="273">
        <v>0</v>
      </c>
      <c r="AO52" s="273">
        <v>0</v>
      </c>
      <c r="AP52" s="273">
        <v>0</v>
      </c>
      <c r="AQ52" s="273">
        <v>0</v>
      </c>
      <c r="AR52" s="273">
        <v>0</v>
      </c>
      <c r="AS52" s="273">
        <v>0</v>
      </c>
      <c r="AT52" s="273">
        <v>0</v>
      </c>
      <c r="AU52" s="273">
        <v>0</v>
      </c>
      <c r="AV52" s="273">
        <v>0</v>
      </c>
      <c r="AW52" s="273">
        <v>0</v>
      </c>
      <c r="AX52" s="273">
        <v>0</v>
      </c>
      <c r="AY52" s="273">
        <v>0</v>
      </c>
      <c r="AZ52" s="273">
        <v>0</v>
      </c>
      <c r="BA52" s="273">
        <v>0</v>
      </c>
      <c r="BB52" s="273">
        <v>0</v>
      </c>
      <c r="BC52" s="273">
        <v>0</v>
      </c>
      <c r="BD52" s="273">
        <v>0</v>
      </c>
      <c r="BE52" s="273">
        <v>0</v>
      </c>
      <c r="BF52" s="273">
        <v>0</v>
      </c>
      <c r="BG52" s="273">
        <v>0</v>
      </c>
      <c r="BH52" s="273">
        <v>0</v>
      </c>
      <c r="BI52" s="273">
        <v>0</v>
      </c>
      <c r="BJ52" s="273">
        <v>0</v>
      </c>
      <c r="BK52" s="273">
        <v>0</v>
      </c>
      <c r="BL52" s="273">
        <v>0</v>
      </c>
      <c r="BM52" s="273">
        <v>0</v>
      </c>
      <c r="BN52" s="273">
        <v>0</v>
      </c>
      <c r="BO52" s="273">
        <v>0</v>
      </c>
      <c r="BP52" s="273">
        <v>0</v>
      </c>
      <c r="BQ52" s="273">
        <v>0</v>
      </c>
      <c r="BR52" s="273">
        <v>0</v>
      </c>
      <c r="BS52" s="273">
        <v>0</v>
      </c>
      <c r="BT52" s="273">
        <v>0</v>
      </c>
      <c r="BU52" s="273">
        <v>0</v>
      </c>
      <c r="BV52" s="273">
        <v>0</v>
      </c>
      <c r="BW52" s="273">
        <v>0</v>
      </c>
      <c r="BX52" s="273">
        <v>0</v>
      </c>
      <c r="BY52" s="273">
        <v>0</v>
      </c>
      <c r="BZ52" s="273">
        <v>0</v>
      </c>
      <c r="CA52" s="273">
        <v>0</v>
      </c>
      <c r="CB52" s="273">
        <v>0</v>
      </c>
      <c r="CC52" s="273">
        <v>0</v>
      </c>
      <c r="CD52" s="273">
        <v>0</v>
      </c>
      <c r="CE52" s="273">
        <v>0</v>
      </c>
      <c r="CF52" s="273">
        <v>0</v>
      </c>
      <c r="CG52" s="273">
        <v>0</v>
      </c>
      <c r="CH52" s="273">
        <v>0</v>
      </c>
      <c r="CI52" s="273">
        <v>0</v>
      </c>
      <c r="CJ52" s="273">
        <v>0</v>
      </c>
      <c r="CK52" s="273">
        <v>0</v>
      </c>
      <c r="CL52" s="273">
        <v>0</v>
      </c>
      <c r="CM52" s="273">
        <v>0</v>
      </c>
      <c r="CN52" s="273">
        <v>0</v>
      </c>
      <c r="CO52" s="273" t="s">
        <v>576</v>
      </c>
      <c r="CP52" s="273" t="s">
        <v>576</v>
      </c>
      <c r="CQ52" s="273" t="s">
        <v>576</v>
      </c>
      <c r="CR52" s="273" t="s">
        <v>576</v>
      </c>
      <c r="CS52" s="273" t="s">
        <v>576</v>
      </c>
      <c r="CT52" s="273" t="s">
        <v>576</v>
      </c>
    </row>
    <row r="53" spans="1:98" ht="16.5" thickBot="1" x14ac:dyDescent="0.3">
      <c r="A53" s="408" t="s">
        <v>578</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7"/>
      <c r="AL53" s="397"/>
      <c r="AM53" s="274">
        <v>0</v>
      </c>
      <c r="AN53" s="274">
        <v>0</v>
      </c>
      <c r="AO53" s="274">
        <v>0</v>
      </c>
      <c r="AP53" s="274">
        <v>0</v>
      </c>
      <c r="AQ53" s="274">
        <v>0</v>
      </c>
      <c r="AR53" s="274">
        <v>0</v>
      </c>
      <c r="AS53" s="274">
        <v>0</v>
      </c>
      <c r="AT53" s="274">
        <v>0</v>
      </c>
      <c r="AU53" s="274">
        <v>0</v>
      </c>
      <c r="AV53" s="274">
        <v>0</v>
      </c>
      <c r="AW53" s="274">
        <v>0</v>
      </c>
      <c r="AX53" s="274">
        <v>0</v>
      </c>
      <c r="AY53" s="274">
        <v>0</v>
      </c>
      <c r="AZ53" s="274">
        <v>0</v>
      </c>
      <c r="BA53" s="274">
        <v>0</v>
      </c>
      <c r="BB53" s="274">
        <v>0</v>
      </c>
      <c r="BC53" s="274">
        <v>0</v>
      </c>
      <c r="BD53" s="274">
        <v>0</v>
      </c>
      <c r="BE53" s="274">
        <v>0</v>
      </c>
      <c r="BF53" s="274">
        <v>0</v>
      </c>
      <c r="BG53" s="274">
        <v>0</v>
      </c>
      <c r="BH53" s="274">
        <v>0</v>
      </c>
      <c r="BI53" s="274">
        <v>0</v>
      </c>
      <c r="BJ53" s="274">
        <v>0</v>
      </c>
      <c r="BK53" s="274">
        <v>0</v>
      </c>
      <c r="BL53" s="274">
        <v>0</v>
      </c>
      <c r="BM53" s="274">
        <v>0</v>
      </c>
      <c r="BN53" s="274">
        <v>0</v>
      </c>
      <c r="BO53" s="274">
        <v>0</v>
      </c>
      <c r="BP53" s="274">
        <v>0</v>
      </c>
      <c r="BQ53" s="274">
        <v>0</v>
      </c>
      <c r="BR53" s="274">
        <v>0</v>
      </c>
      <c r="BS53" s="274">
        <v>0</v>
      </c>
      <c r="BT53" s="274">
        <v>0</v>
      </c>
      <c r="BU53" s="274">
        <v>0</v>
      </c>
      <c r="BV53" s="274">
        <v>0</v>
      </c>
      <c r="BW53" s="274">
        <v>0</v>
      </c>
      <c r="BX53" s="274">
        <v>0</v>
      </c>
      <c r="BY53" s="274">
        <v>0</v>
      </c>
      <c r="BZ53" s="274">
        <v>0</v>
      </c>
      <c r="CA53" s="274">
        <v>0</v>
      </c>
      <c r="CB53" s="274">
        <v>0</v>
      </c>
      <c r="CC53" s="274">
        <v>0</v>
      </c>
      <c r="CD53" s="274">
        <v>0</v>
      </c>
      <c r="CE53" s="274">
        <v>0</v>
      </c>
      <c r="CF53" s="274">
        <v>0</v>
      </c>
      <c r="CG53" s="274">
        <v>0</v>
      </c>
      <c r="CH53" s="274">
        <v>0</v>
      </c>
      <c r="CI53" s="274">
        <v>0</v>
      </c>
      <c r="CJ53" s="274">
        <v>0</v>
      </c>
      <c r="CK53" s="274">
        <v>0</v>
      </c>
      <c r="CL53" s="274">
        <v>0</v>
      </c>
      <c r="CM53" s="274">
        <v>0</v>
      </c>
      <c r="CN53" s="274">
        <v>0</v>
      </c>
      <c r="CO53" s="274" t="s">
        <v>576</v>
      </c>
      <c r="CP53" s="274" t="s">
        <v>576</v>
      </c>
      <c r="CQ53" s="274" t="s">
        <v>576</v>
      </c>
      <c r="CR53" s="274" t="s">
        <v>576</v>
      </c>
      <c r="CS53" s="274" t="s">
        <v>576</v>
      </c>
      <c r="CT53" s="274" t="s">
        <v>576</v>
      </c>
    </row>
    <row r="54" spans="1:98" ht="16.5" thickBot="1" x14ac:dyDescent="0.3">
      <c r="A54" s="408" t="s">
        <v>577</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v>0</v>
      </c>
      <c r="AL54" s="410"/>
      <c r="AM54" s="275">
        <v>0</v>
      </c>
      <c r="AN54" s="275">
        <v>0</v>
      </c>
      <c r="AO54" s="275">
        <v>0</v>
      </c>
      <c r="AP54" s="275">
        <v>0</v>
      </c>
      <c r="AQ54" s="275">
        <v>0</v>
      </c>
      <c r="AR54" s="275">
        <v>0</v>
      </c>
      <c r="AS54" s="275">
        <v>0</v>
      </c>
      <c r="AT54" s="275">
        <v>0</v>
      </c>
      <c r="AU54" s="275">
        <v>0</v>
      </c>
      <c r="AV54" s="275">
        <v>0</v>
      </c>
      <c r="AW54" s="275">
        <v>0</v>
      </c>
      <c r="AX54" s="275">
        <v>0</v>
      </c>
      <c r="AY54" s="275">
        <v>0</v>
      </c>
      <c r="AZ54" s="275">
        <v>0</v>
      </c>
      <c r="BA54" s="275">
        <v>0</v>
      </c>
      <c r="BB54" s="275">
        <v>0</v>
      </c>
      <c r="BC54" s="275">
        <v>0</v>
      </c>
      <c r="BD54" s="275">
        <v>0</v>
      </c>
      <c r="BE54" s="275">
        <v>0</v>
      </c>
      <c r="BF54" s="275">
        <v>0</v>
      </c>
      <c r="BG54" s="275">
        <v>0</v>
      </c>
      <c r="BH54" s="275">
        <v>0</v>
      </c>
      <c r="BI54" s="275">
        <v>0</v>
      </c>
      <c r="BJ54" s="275">
        <v>0</v>
      </c>
      <c r="BK54" s="275">
        <v>0</v>
      </c>
      <c r="BL54" s="275">
        <v>0</v>
      </c>
      <c r="BM54" s="275">
        <v>0</v>
      </c>
      <c r="BN54" s="275">
        <v>0</v>
      </c>
      <c r="BO54" s="275">
        <v>0</v>
      </c>
      <c r="BP54" s="275">
        <v>0</v>
      </c>
      <c r="BQ54" s="275">
        <v>0</v>
      </c>
      <c r="BR54" s="275">
        <v>0</v>
      </c>
      <c r="BS54" s="275">
        <v>0</v>
      </c>
      <c r="BT54" s="275">
        <v>0</v>
      </c>
      <c r="BU54" s="275">
        <v>0</v>
      </c>
      <c r="BV54" s="275">
        <v>0</v>
      </c>
      <c r="BW54" s="275">
        <v>0</v>
      </c>
      <c r="BX54" s="275">
        <v>0</v>
      </c>
      <c r="BY54" s="275">
        <v>0</v>
      </c>
      <c r="BZ54" s="275">
        <v>0</v>
      </c>
      <c r="CA54" s="275">
        <v>0</v>
      </c>
      <c r="CB54" s="275">
        <v>0</v>
      </c>
      <c r="CC54" s="275">
        <v>0</v>
      </c>
      <c r="CD54" s="275">
        <v>0</v>
      </c>
      <c r="CE54" s="275">
        <v>0</v>
      </c>
      <c r="CF54" s="275">
        <v>0</v>
      </c>
      <c r="CG54" s="275">
        <v>0</v>
      </c>
      <c r="CH54" s="275">
        <v>0</v>
      </c>
      <c r="CI54" s="275">
        <v>0</v>
      </c>
      <c r="CJ54" s="275">
        <v>0</v>
      </c>
      <c r="CK54" s="275">
        <v>0</v>
      </c>
      <c r="CL54" s="275">
        <v>0</v>
      </c>
      <c r="CM54" s="275">
        <v>0</v>
      </c>
      <c r="CN54" s="275">
        <v>0</v>
      </c>
      <c r="CO54" s="275" t="s">
        <v>576</v>
      </c>
      <c r="CP54" s="275" t="s">
        <v>576</v>
      </c>
      <c r="CQ54" s="275" t="s">
        <v>576</v>
      </c>
      <c r="CR54" s="275" t="s">
        <v>576</v>
      </c>
      <c r="CS54" s="275" t="s">
        <v>576</v>
      </c>
      <c r="CT54" s="275" t="s">
        <v>576</v>
      </c>
    </row>
    <row r="55" spans="1:98" ht="16.5" thickBot="1" x14ac:dyDescent="0.3">
      <c r="A55" s="395" t="s">
        <v>627</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276"/>
      <c r="AN55" s="277"/>
      <c r="AO55" s="277"/>
      <c r="AP55" s="277"/>
      <c r="AQ55" s="277"/>
      <c r="AR55" s="277"/>
      <c r="AS55" s="277"/>
      <c r="AT55" s="277"/>
      <c r="AU55" s="277"/>
      <c r="AV55" s="277"/>
      <c r="AW55" s="277"/>
      <c r="AX55" s="277"/>
      <c r="AY55" s="277"/>
      <c r="AZ55" s="277"/>
      <c r="BA55" s="277"/>
      <c r="BB55" s="277"/>
      <c r="BC55" s="277"/>
      <c r="BD55" s="277"/>
      <c r="BE55" s="277"/>
      <c r="BF55" s="277"/>
      <c r="BG55" s="277"/>
      <c r="BH55" s="277"/>
      <c r="BI55" s="277"/>
      <c r="BJ55" s="277"/>
      <c r="BK55" s="277"/>
      <c r="BL55" s="277"/>
      <c r="BM55" s="277"/>
      <c r="BN55" s="277"/>
      <c r="BO55" s="277"/>
      <c r="BP55" s="277"/>
      <c r="BQ55" s="277"/>
      <c r="BR55" s="277"/>
      <c r="BS55" s="277"/>
      <c r="BT55" s="277"/>
      <c r="BU55" s="277"/>
      <c r="BV55" s="277"/>
      <c r="BW55" s="277"/>
      <c r="BX55" s="277"/>
      <c r="BY55" s="277"/>
      <c r="BZ55" s="277"/>
      <c r="CA55" s="277"/>
      <c r="CB55" s="277"/>
      <c r="CC55" s="277"/>
      <c r="CD55" s="277"/>
      <c r="CE55" s="277"/>
      <c r="CF55" s="277"/>
      <c r="CG55" s="277"/>
      <c r="CH55" s="277"/>
      <c r="CI55" s="277"/>
      <c r="CJ55" s="277"/>
      <c r="CK55" s="277"/>
      <c r="CL55" s="277"/>
      <c r="CM55" s="277"/>
      <c r="CN55" s="277"/>
      <c r="CO55" s="277"/>
      <c r="CP55" s="277"/>
      <c r="CQ55" s="277"/>
      <c r="CR55" s="277"/>
      <c r="CS55" s="277"/>
      <c r="CT55" s="277"/>
    </row>
    <row r="58" spans="1:98" ht="16.5" thickBot="1" x14ac:dyDescent="0.3"/>
    <row r="59" spans="1:98" s="233" customFormat="1" ht="24" customHeight="1" x14ac:dyDescent="0.25">
      <c r="A59" s="398" t="s">
        <v>319</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v>2028</v>
      </c>
      <c r="AL59" s="393"/>
      <c r="AM59" s="278">
        <v>2029</v>
      </c>
      <c r="AN59" s="278">
        <v>2030</v>
      </c>
      <c r="AO59" s="278">
        <v>2031</v>
      </c>
      <c r="AP59" s="278">
        <v>2032</v>
      </c>
      <c r="AQ59" s="278">
        <v>2033</v>
      </c>
      <c r="AR59" s="278">
        <v>2034</v>
      </c>
      <c r="AS59" s="278">
        <v>2035</v>
      </c>
      <c r="AT59" s="278">
        <v>2036</v>
      </c>
      <c r="AU59" s="278">
        <v>2037</v>
      </c>
      <c r="AV59" s="278">
        <v>2038</v>
      </c>
      <c r="AW59" s="278">
        <v>2039</v>
      </c>
      <c r="AX59" s="278">
        <v>2040</v>
      </c>
      <c r="AY59" s="278">
        <v>2041</v>
      </c>
      <c r="AZ59" s="278">
        <v>2042</v>
      </c>
      <c r="BA59" s="278">
        <v>2043</v>
      </c>
      <c r="BB59" s="278">
        <v>2044</v>
      </c>
      <c r="BC59" s="278">
        <v>2045</v>
      </c>
      <c r="BD59" s="278">
        <v>2046</v>
      </c>
      <c r="BE59" s="278">
        <v>2047</v>
      </c>
      <c r="BF59" s="278">
        <v>2048</v>
      </c>
      <c r="BG59" s="278">
        <v>2049</v>
      </c>
      <c r="BH59" s="278">
        <v>2050</v>
      </c>
      <c r="BI59" s="278">
        <v>2051</v>
      </c>
      <c r="BJ59" s="278">
        <v>2052</v>
      </c>
      <c r="BK59" s="278">
        <v>2053</v>
      </c>
      <c r="BL59" s="278">
        <v>2054</v>
      </c>
      <c r="BM59" s="278">
        <v>2055</v>
      </c>
      <c r="BN59" s="278">
        <v>2056</v>
      </c>
      <c r="BO59" s="278">
        <v>2057</v>
      </c>
      <c r="BP59" s="278">
        <v>2058</v>
      </c>
      <c r="BQ59" s="278">
        <v>2059</v>
      </c>
      <c r="BR59" s="278">
        <v>2060</v>
      </c>
      <c r="BS59" s="278">
        <v>2061</v>
      </c>
      <c r="BT59" s="278">
        <v>2062</v>
      </c>
      <c r="BU59" s="278">
        <v>2063</v>
      </c>
      <c r="BV59" s="278">
        <v>2064</v>
      </c>
      <c r="BW59" s="278">
        <v>2065</v>
      </c>
      <c r="BX59" s="278">
        <v>2066</v>
      </c>
      <c r="BY59" s="278">
        <v>2067</v>
      </c>
      <c r="BZ59" s="278">
        <v>2068</v>
      </c>
      <c r="CA59" s="278">
        <v>2069</v>
      </c>
      <c r="CB59" s="278">
        <v>2070</v>
      </c>
      <c r="CC59" s="278">
        <v>2071</v>
      </c>
      <c r="CD59" s="278">
        <v>2072</v>
      </c>
      <c r="CE59" s="278">
        <v>2073</v>
      </c>
      <c r="CF59" s="278">
        <v>2074</v>
      </c>
      <c r="CG59" s="278">
        <v>2075</v>
      </c>
      <c r="CH59" s="278">
        <v>2076</v>
      </c>
      <c r="CI59" s="278">
        <v>2077</v>
      </c>
      <c r="CJ59" s="278">
        <v>2078</v>
      </c>
      <c r="CK59" s="278">
        <v>2079</v>
      </c>
      <c r="CL59" s="278">
        <v>2080</v>
      </c>
      <c r="CM59" s="278">
        <v>2081</v>
      </c>
      <c r="CN59" s="278">
        <v>2082</v>
      </c>
      <c r="CO59" s="278" t="s">
        <v>576</v>
      </c>
      <c r="CP59" s="278" t="s">
        <v>576</v>
      </c>
      <c r="CQ59" s="278" t="s">
        <v>576</v>
      </c>
      <c r="CR59" s="278" t="s">
        <v>576</v>
      </c>
      <c r="CS59" s="278" t="s">
        <v>576</v>
      </c>
      <c r="CT59" s="278" t="s">
        <v>576</v>
      </c>
    </row>
    <row r="60" spans="1:98" s="233" customFormat="1" ht="11.25" customHeight="1" x14ac:dyDescent="0.25">
      <c r="A60" s="401" t="s">
        <v>318</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v>0</v>
      </c>
      <c r="AL60" s="404"/>
      <c r="AM60" s="234"/>
      <c r="AN60" s="234"/>
      <c r="AO60" s="234"/>
      <c r="AP60" s="234"/>
      <c r="AQ60" s="234"/>
      <c r="AR60" s="234"/>
      <c r="AS60" s="234"/>
      <c r="AT60" s="234"/>
      <c r="AU60" s="234"/>
      <c r="AV60" s="234"/>
      <c r="AW60" s="234"/>
      <c r="AX60" s="234"/>
      <c r="AY60" s="234"/>
      <c r="AZ60" s="234"/>
      <c r="BA60" s="234"/>
      <c r="BB60" s="234"/>
      <c r="BC60" s="234"/>
      <c r="BD60" s="234"/>
      <c r="BE60" s="234"/>
      <c r="BF60" s="234"/>
      <c r="BG60" s="234"/>
      <c r="BH60" s="234"/>
      <c r="BI60" s="234"/>
      <c r="BJ60" s="234"/>
      <c r="BK60" s="234"/>
      <c r="BL60" s="234"/>
      <c r="BM60" s="234"/>
      <c r="BN60" s="234"/>
      <c r="BO60" s="234"/>
      <c r="BP60" s="234"/>
      <c r="BQ60" s="234"/>
      <c r="BR60" s="234"/>
      <c r="BS60" s="234"/>
      <c r="BT60" s="234"/>
      <c r="BU60" s="234"/>
      <c r="BV60" s="234"/>
      <c r="BW60" s="234"/>
      <c r="BX60" s="234"/>
      <c r="BY60" s="234"/>
      <c r="BZ60" s="234"/>
      <c r="CA60" s="234"/>
      <c r="CB60" s="234"/>
      <c r="CC60" s="234"/>
      <c r="CD60" s="234"/>
      <c r="CE60" s="234"/>
      <c r="CF60" s="234"/>
      <c r="CG60" s="234"/>
      <c r="CH60" s="234"/>
      <c r="CI60" s="234"/>
      <c r="CJ60" s="234"/>
      <c r="CK60" s="234"/>
      <c r="CL60" s="234"/>
      <c r="CM60" s="234"/>
      <c r="CN60" s="234"/>
      <c r="CO60" s="234"/>
      <c r="CP60" s="234"/>
      <c r="CQ60" s="234"/>
      <c r="CR60" s="234"/>
      <c r="CS60" s="234"/>
      <c r="CT60" s="234"/>
    </row>
    <row r="61" spans="1:98" s="233" customFormat="1" ht="12" customHeight="1" x14ac:dyDescent="0.25">
      <c r="A61" s="419" t="s">
        <v>317</v>
      </c>
      <c r="B61" s="420"/>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1"/>
      <c r="AL61" s="404"/>
      <c r="AM61" s="235">
        <v>0</v>
      </c>
      <c r="AN61" s="235">
        <v>0</v>
      </c>
      <c r="AO61" s="235">
        <v>0</v>
      </c>
      <c r="AP61" s="235">
        <v>0</v>
      </c>
      <c r="AQ61" s="235">
        <v>0</v>
      </c>
      <c r="AR61" s="235">
        <v>0</v>
      </c>
      <c r="AS61" s="235">
        <v>0</v>
      </c>
      <c r="AT61" s="235">
        <v>0</v>
      </c>
      <c r="AU61" s="235">
        <v>0</v>
      </c>
      <c r="AV61" s="235">
        <v>0</v>
      </c>
      <c r="AW61" s="235">
        <v>0</v>
      </c>
      <c r="AX61" s="235">
        <v>0</v>
      </c>
      <c r="AY61" s="235">
        <v>0</v>
      </c>
      <c r="AZ61" s="235">
        <v>0</v>
      </c>
      <c r="BA61" s="235">
        <v>0</v>
      </c>
      <c r="BB61" s="235">
        <v>0</v>
      </c>
      <c r="BC61" s="235">
        <v>0</v>
      </c>
      <c r="BD61" s="235">
        <v>0</v>
      </c>
      <c r="BE61" s="235">
        <v>0</v>
      </c>
      <c r="BF61" s="235">
        <v>0</v>
      </c>
      <c r="BG61" s="235">
        <v>0</v>
      </c>
      <c r="BH61" s="235">
        <v>0</v>
      </c>
      <c r="BI61" s="235">
        <v>0</v>
      </c>
      <c r="BJ61" s="235">
        <v>0</v>
      </c>
      <c r="BK61" s="235">
        <v>0</v>
      </c>
      <c r="BL61" s="235">
        <v>0</v>
      </c>
      <c r="BM61" s="235">
        <v>0</v>
      </c>
      <c r="BN61" s="235">
        <v>0</v>
      </c>
      <c r="BO61" s="235">
        <v>0</v>
      </c>
      <c r="BP61" s="235">
        <v>0</v>
      </c>
      <c r="BQ61" s="235">
        <v>0</v>
      </c>
      <c r="BR61" s="235">
        <v>0</v>
      </c>
      <c r="BS61" s="235">
        <v>0</v>
      </c>
      <c r="BT61" s="235">
        <v>0</v>
      </c>
      <c r="BU61" s="235">
        <v>0</v>
      </c>
      <c r="BV61" s="235">
        <v>0</v>
      </c>
      <c r="BW61" s="235">
        <v>0</v>
      </c>
      <c r="BX61" s="235">
        <v>0</v>
      </c>
      <c r="BY61" s="235">
        <v>0</v>
      </c>
      <c r="BZ61" s="235">
        <v>0</v>
      </c>
      <c r="CA61" s="235">
        <v>0</v>
      </c>
      <c r="CB61" s="235">
        <v>0</v>
      </c>
      <c r="CC61" s="235">
        <v>0</v>
      </c>
      <c r="CD61" s="235">
        <v>0</v>
      </c>
      <c r="CE61" s="235">
        <v>0</v>
      </c>
      <c r="CF61" s="235">
        <v>0</v>
      </c>
      <c r="CG61" s="235">
        <v>0</v>
      </c>
      <c r="CH61" s="235">
        <v>0</v>
      </c>
      <c r="CI61" s="235">
        <v>0</v>
      </c>
      <c r="CJ61" s="235">
        <v>0</v>
      </c>
      <c r="CK61" s="235">
        <v>0</v>
      </c>
      <c r="CL61" s="235">
        <v>0</v>
      </c>
      <c r="CM61" s="235">
        <v>0</v>
      </c>
      <c r="CN61" s="235">
        <v>0</v>
      </c>
      <c r="CO61" s="235" t="s">
        <v>576</v>
      </c>
      <c r="CP61" s="235" t="s">
        <v>576</v>
      </c>
      <c r="CQ61" s="235" t="s">
        <v>576</v>
      </c>
      <c r="CR61" s="235" t="s">
        <v>576</v>
      </c>
      <c r="CS61" s="235" t="s">
        <v>576</v>
      </c>
      <c r="CT61" s="235" t="s">
        <v>576</v>
      </c>
    </row>
    <row r="62" spans="1:98" s="233" customFormat="1" ht="12" customHeight="1" x14ac:dyDescent="0.25">
      <c r="A62" s="419" t="s">
        <v>316</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v>0</v>
      </c>
      <c r="AL62" s="404"/>
      <c r="AM62" s="235">
        <v>0</v>
      </c>
      <c r="AN62" s="235">
        <v>0</v>
      </c>
      <c r="AO62" s="235">
        <v>0</v>
      </c>
      <c r="AP62" s="235">
        <v>0</v>
      </c>
      <c r="AQ62" s="235">
        <v>0</v>
      </c>
      <c r="AR62" s="235">
        <v>0</v>
      </c>
      <c r="AS62" s="235">
        <v>0</v>
      </c>
      <c r="AT62" s="235">
        <v>0</v>
      </c>
      <c r="AU62" s="235">
        <v>0</v>
      </c>
      <c r="AV62" s="235">
        <v>0</v>
      </c>
      <c r="AW62" s="235">
        <v>0</v>
      </c>
      <c r="AX62" s="235">
        <v>0</v>
      </c>
      <c r="AY62" s="235">
        <v>0</v>
      </c>
      <c r="AZ62" s="235">
        <v>0</v>
      </c>
      <c r="BA62" s="235">
        <v>0</v>
      </c>
      <c r="BB62" s="235">
        <v>0</v>
      </c>
      <c r="BC62" s="235">
        <v>0</v>
      </c>
      <c r="BD62" s="235">
        <v>0</v>
      </c>
      <c r="BE62" s="235">
        <v>0</v>
      </c>
      <c r="BF62" s="235">
        <v>0</v>
      </c>
      <c r="BG62" s="235">
        <v>0</v>
      </c>
      <c r="BH62" s="235">
        <v>0</v>
      </c>
      <c r="BI62" s="235">
        <v>0</v>
      </c>
      <c r="BJ62" s="235">
        <v>0</v>
      </c>
      <c r="BK62" s="235">
        <v>0</v>
      </c>
      <c r="BL62" s="235">
        <v>0</v>
      </c>
      <c r="BM62" s="235">
        <v>0</v>
      </c>
      <c r="BN62" s="235">
        <v>0</v>
      </c>
      <c r="BO62" s="235">
        <v>0</v>
      </c>
      <c r="BP62" s="235">
        <v>0</v>
      </c>
      <c r="BQ62" s="235">
        <v>0</v>
      </c>
      <c r="BR62" s="235">
        <v>0</v>
      </c>
      <c r="BS62" s="235">
        <v>0</v>
      </c>
      <c r="BT62" s="235">
        <v>0</v>
      </c>
      <c r="BU62" s="235">
        <v>0</v>
      </c>
      <c r="BV62" s="235">
        <v>0</v>
      </c>
      <c r="BW62" s="235">
        <v>0</v>
      </c>
      <c r="BX62" s="235">
        <v>0</v>
      </c>
      <c r="BY62" s="235">
        <v>0</v>
      </c>
      <c r="BZ62" s="235">
        <v>0</v>
      </c>
      <c r="CA62" s="235">
        <v>0</v>
      </c>
      <c r="CB62" s="235">
        <v>0</v>
      </c>
      <c r="CC62" s="235">
        <v>0</v>
      </c>
      <c r="CD62" s="235">
        <v>0</v>
      </c>
      <c r="CE62" s="235">
        <v>0</v>
      </c>
      <c r="CF62" s="235">
        <v>0</v>
      </c>
      <c r="CG62" s="235">
        <v>0</v>
      </c>
      <c r="CH62" s="235">
        <v>0</v>
      </c>
      <c r="CI62" s="235">
        <v>0</v>
      </c>
      <c r="CJ62" s="235">
        <v>0</v>
      </c>
      <c r="CK62" s="235">
        <v>0</v>
      </c>
      <c r="CL62" s="235">
        <v>0</v>
      </c>
      <c r="CM62" s="235">
        <v>0</v>
      </c>
      <c r="CN62" s="235">
        <v>0</v>
      </c>
      <c r="CO62" s="235">
        <v>0</v>
      </c>
      <c r="CP62" s="235">
        <v>0</v>
      </c>
      <c r="CQ62" s="235">
        <v>0</v>
      </c>
      <c r="CR62" s="235">
        <v>0</v>
      </c>
      <c r="CS62" s="235">
        <v>0</v>
      </c>
      <c r="CT62" s="235">
        <v>0</v>
      </c>
    </row>
    <row r="63" spans="1:98" s="233" customFormat="1" ht="12" customHeight="1" thickBot="1" x14ac:dyDescent="0.3">
      <c r="A63" s="422" t="s">
        <v>315</v>
      </c>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c r="AE63" s="423"/>
      <c r="AF63" s="423"/>
      <c r="AG63" s="423"/>
      <c r="AH63" s="423"/>
      <c r="AI63" s="423"/>
      <c r="AJ63" s="423"/>
      <c r="AK63" s="424">
        <v>0</v>
      </c>
      <c r="AL63" s="425"/>
      <c r="AM63" s="236">
        <v>0</v>
      </c>
      <c r="AN63" s="236">
        <v>0</v>
      </c>
      <c r="AO63" s="236">
        <v>0</v>
      </c>
      <c r="AP63" s="236">
        <v>0</v>
      </c>
      <c r="AQ63" s="236">
        <v>0</v>
      </c>
      <c r="AR63" s="236">
        <v>0</v>
      </c>
      <c r="AS63" s="236">
        <v>0</v>
      </c>
      <c r="AT63" s="236">
        <v>0</v>
      </c>
      <c r="AU63" s="236">
        <v>0</v>
      </c>
      <c r="AV63" s="236">
        <v>0</v>
      </c>
      <c r="AW63" s="236">
        <v>0</v>
      </c>
      <c r="AX63" s="236">
        <v>0</v>
      </c>
      <c r="AY63" s="236">
        <v>0</v>
      </c>
      <c r="AZ63" s="236">
        <v>0</v>
      </c>
      <c r="BA63" s="236">
        <v>0</v>
      </c>
      <c r="BB63" s="236">
        <v>0</v>
      </c>
      <c r="BC63" s="236">
        <v>0</v>
      </c>
      <c r="BD63" s="236">
        <v>0</v>
      </c>
      <c r="BE63" s="236">
        <v>0</v>
      </c>
      <c r="BF63" s="236">
        <v>0</v>
      </c>
      <c r="BG63" s="236">
        <v>0</v>
      </c>
      <c r="BH63" s="236">
        <v>0</v>
      </c>
      <c r="BI63" s="236">
        <v>0</v>
      </c>
      <c r="BJ63" s="236">
        <v>0</v>
      </c>
      <c r="BK63" s="236">
        <v>0</v>
      </c>
      <c r="BL63" s="236">
        <v>0</v>
      </c>
      <c r="BM63" s="236">
        <v>0</v>
      </c>
      <c r="BN63" s="236">
        <v>0</v>
      </c>
      <c r="BO63" s="236">
        <v>0</v>
      </c>
      <c r="BP63" s="236">
        <v>0</v>
      </c>
      <c r="BQ63" s="236">
        <v>0</v>
      </c>
      <c r="BR63" s="236">
        <v>0</v>
      </c>
      <c r="BS63" s="236">
        <v>0</v>
      </c>
      <c r="BT63" s="236">
        <v>0</v>
      </c>
      <c r="BU63" s="236">
        <v>0</v>
      </c>
      <c r="BV63" s="236">
        <v>0</v>
      </c>
      <c r="BW63" s="236">
        <v>0</v>
      </c>
      <c r="BX63" s="236">
        <v>0</v>
      </c>
      <c r="BY63" s="236">
        <v>0</v>
      </c>
      <c r="BZ63" s="236">
        <v>0</v>
      </c>
      <c r="CA63" s="236">
        <v>0</v>
      </c>
      <c r="CB63" s="236">
        <v>0</v>
      </c>
      <c r="CC63" s="236">
        <v>0</v>
      </c>
      <c r="CD63" s="236">
        <v>0</v>
      </c>
      <c r="CE63" s="236">
        <v>0</v>
      </c>
      <c r="CF63" s="236">
        <v>0</v>
      </c>
      <c r="CG63" s="236">
        <v>0</v>
      </c>
      <c r="CH63" s="236">
        <v>0</v>
      </c>
      <c r="CI63" s="236">
        <v>0</v>
      </c>
      <c r="CJ63" s="236">
        <v>0</v>
      </c>
      <c r="CK63" s="236">
        <v>0</v>
      </c>
      <c r="CL63" s="236">
        <v>0</v>
      </c>
      <c r="CM63" s="236">
        <v>0</v>
      </c>
      <c r="CN63" s="236">
        <v>0</v>
      </c>
      <c r="CO63" s="236">
        <v>0</v>
      </c>
      <c r="CP63" s="236">
        <v>0</v>
      </c>
      <c r="CQ63" s="236">
        <v>0</v>
      </c>
      <c r="CR63" s="236">
        <v>0</v>
      </c>
      <c r="CS63" s="236">
        <v>0</v>
      </c>
      <c r="CT63" s="236">
        <v>0</v>
      </c>
    </row>
    <row r="64" spans="1:98" ht="16.5" thickBot="1" x14ac:dyDescent="0.3">
      <c r="A64" s="279"/>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79"/>
      <c r="AL64" s="280"/>
      <c r="AM64" s="280"/>
      <c r="AN64" s="280"/>
      <c r="AO64" s="280"/>
      <c r="AP64" s="280"/>
      <c r="AQ64" s="280"/>
      <c r="AR64" s="280"/>
      <c r="AS64" s="280"/>
      <c r="AT64" s="280"/>
      <c r="AU64" s="280"/>
      <c r="AV64" s="281"/>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c r="BV64" s="281"/>
      <c r="BW64" s="281"/>
      <c r="BX64" s="281"/>
      <c r="BY64" s="281"/>
      <c r="BZ64" s="281"/>
      <c r="CA64" s="281"/>
      <c r="CB64" s="281"/>
      <c r="CC64" s="281"/>
      <c r="CD64" s="281"/>
      <c r="CE64" s="281"/>
      <c r="CF64" s="281"/>
      <c r="CG64" s="281"/>
      <c r="CH64" s="281"/>
      <c r="CI64" s="281"/>
      <c r="CJ64" s="281"/>
      <c r="CK64" s="281"/>
      <c r="CL64" s="281"/>
      <c r="CM64" s="281"/>
      <c r="CN64" s="281"/>
      <c r="CO64" s="281"/>
      <c r="CP64" s="281"/>
      <c r="CQ64" s="281"/>
      <c r="CR64" s="281"/>
      <c r="CS64" s="281"/>
      <c r="CT64" s="281"/>
    </row>
    <row r="65" spans="1:98" s="263" customFormat="1" x14ac:dyDescent="0.25">
      <c r="A65" s="411" t="s">
        <v>628</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00">
        <v>2028</v>
      </c>
      <c r="AL65" s="393"/>
      <c r="AM65" s="278">
        <v>2029</v>
      </c>
      <c r="AN65" s="278">
        <v>2030</v>
      </c>
      <c r="AO65" s="278">
        <v>2031</v>
      </c>
      <c r="AP65" s="278">
        <v>2032</v>
      </c>
      <c r="AQ65" s="278">
        <v>2033</v>
      </c>
      <c r="AR65" s="278">
        <v>2034</v>
      </c>
      <c r="AS65" s="278">
        <v>2035</v>
      </c>
      <c r="AT65" s="278">
        <v>2036</v>
      </c>
      <c r="AU65" s="278">
        <v>2037</v>
      </c>
      <c r="AV65" s="278">
        <v>2038</v>
      </c>
      <c r="AW65" s="278">
        <v>2039</v>
      </c>
      <c r="AX65" s="278">
        <v>2040</v>
      </c>
      <c r="AY65" s="278">
        <v>2041</v>
      </c>
      <c r="AZ65" s="278">
        <v>2042</v>
      </c>
      <c r="BA65" s="278">
        <v>2043</v>
      </c>
      <c r="BB65" s="278">
        <v>2044</v>
      </c>
      <c r="BC65" s="278">
        <v>2045</v>
      </c>
      <c r="BD65" s="278">
        <v>2046</v>
      </c>
      <c r="BE65" s="278">
        <v>2047</v>
      </c>
      <c r="BF65" s="278">
        <v>2048</v>
      </c>
      <c r="BG65" s="278">
        <v>2049</v>
      </c>
      <c r="BH65" s="278">
        <v>2050</v>
      </c>
      <c r="BI65" s="278">
        <v>2051</v>
      </c>
      <c r="BJ65" s="278">
        <v>2052</v>
      </c>
      <c r="BK65" s="278">
        <v>2053</v>
      </c>
      <c r="BL65" s="278">
        <v>2054</v>
      </c>
      <c r="BM65" s="278">
        <v>2055</v>
      </c>
      <c r="BN65" s="278">
        <v>2056</v>
      </c>
      <c r="BO65" s="278">
        <v>2057</v>
      </c>
      <c r="BP65" s="278">
        <v>2058</v>
      </c>
      <c r="BQ65" s="278">
        <v>2059</v>
      </c>
      <c r="BR65" s="278">
        <v>2060</v>
      </c>
      <c r="BS65" s="278">
        <v>2061</v>
      </c>
      <c r="BT65" s="278">
        <v>2062</v>
      </c>
      <c r="BU65" s="278">
        <v>2063</v>
      </c>
      <c r="BV65" s="278">
        <v>2064</v>
      </c>
      <c r="BW65" s="278">
        <v>2065</v>
      </c>
      <c r="BX65" s="278">
        <v>2066</v>
      </c>
      <c r="BY65" s="278">
        <v>2067</v>
      </c>
      <c r="BZ65" s="278">
        <v>2068</v>
      </c>
      <c r="CA65" s="278">
        <v>2069</v>
      </c>
      <c r="CB65" s="278">
        <v>2070</v>
      </c>
      <c r="CC65" s="278">
        <v>2071</v>
      </c>
      <c r="CD65" s="278">
        <v>2072</v>
      </c>
      <c r="CE65" s="278">
        <v>2073</v>
      </c>
      <c r="CF65" s="278">
        <v>2074</v>
      </c>
      <c r="CG65" s="278">
        <v>2075</v>
      </c>
      <c r="CH65" s="278">
        <v>2076</v>
      </c>
      <c r="CI65" s="278">
        <v>2077</v>
      </c>
      <c r="CJ65" s="278">
        <v>2078</v>
      </c>
      <c r="CK65" s="278">
        <v>2079</v>
      </c>
      <c r="CL65" s="278">
        <v>2080</v>
      </c>
      <c r="CM65" s="278">
        <v>2081</v>
      </c>
      <c r="CN65" s="278">
        <v>2082</v>
      </c>
      <c r="CO65" s="278" t="s">
        <v>576</v>
      </c>
      <c r="CP65" s="278" t="s">
        <v>576</v>
      </c>
      <c r="CQ65" s="278" t="s">
        <v>576</v>
      </c>
      <c r="CR65" s="278" t="s">
        <v>576</v>
      </c>
      <c r="CS65" s="278" t="s">
        <v>576</v>
      </c>
      <c r="CT65" s="278" t="s">
        <v>576</v>
      </c>
    </row>
    <row r="66" spans="1:98" s="253" customFormat="1" ht="15" x14ac:dyDescent="0.25">
      <c r="A66" s="413" t="s">
        <v>314</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15">
        <v>0</v>
      </c>
      <c r="AL66" s="416"/>
      <c r="AM66" s="282">
        <v>0</v>
      </c>
      <c r="AN66" s="282">
        <v>0</v>
      </c>
      <c r="AO66" s="282">
        <v>0</v>
      </c>
      <c r="AP66" s="282">
        <v>0</v>
      </c>
      <c r="AQ66" s="282">
        <v>0</v>
      </c>
      <c r="AR66" s="282">
        <v>0</v>
      </c>
      <c r="AS66" s="282">
        <v>0</v>
      </c>
      <c r="AT66" s="282">
        <v>0</v>
      </c>
      <c r="AU66" s="282">
        <v>0</v>
      </c>
      <c r="AV66" s="282">
        <v>0</v>
      </c>
      <c r="AW66" s="282">
        <v>0</v>
      </c>
      <c r="AX66" s="282">
        <v>0</v>
      </c>
      <c r="AY66" s="282">
        <v>0</v>
      </c>
      <c r="AZ66" s="282">
        <v>0</v>
      </c>
      <c r="BA66" s="282">
        <v>0</v>
      </c>
      <c r="BB66" s="282">
        <v>0</v>
      </c>
      <c r="BC66" s="282">
        <v>0</v>
      </c>
      <c r="BD66" s="282">
        <v>0</v>
      </c>
      <c r="BE66" s="282">
        <v>0</v>
      </c>
      <c r="BF66" s="282">
        <v>0</v>
      </c>
      <c r="BG66" s="282">
        <v>0</v>
      </c>
      <c r="BH66" s="282">
        <v>0</v>
      </c>
      <c r="BI66" s="282">
        <v>0</v>
      </c>
      <c r="BJ66" s="282">
        <v>0</v>
      </c>
      <c r="BK66" s="282">
        <v>0</v>
      </c>
      <c r="BL66" s="282">
        <v>0</v>
      </c>
      <c r="BM66" s="282">
        <v>0</v>
      </c>
      <c r="BN66" s="282">
        <v>0</v>
      </c>
      <c r="BO66" s="282">
        <v>0</v>
      </c>
      <c r="BP66" s="282">
        <v>0</v>
      </c>
      <c r="BQ66" s="282">
        <v>0</v>
      </c>
      <c r="BR66" s="282">
        <v>0</v>
      </c>
      <c r="BS66" s="282">
        <v>0</v>
      </c>
      <c r="BT66" s="282">
        <v>0</v>
      </c>
      <c r="BU66" s="282">
        <v>0</v>
      </c>
      <c r="BV66" s="282">
        <v>0</v>
      </c>
      <c r="BW66" s="282">
        <v>0</v>
      </c>
      <c r="BX66" s="282">
        <v>0</v>
      </c>
      <c r="BY66" s="282">
        <v>0</v>
      </c>
      <c r="BZ66" s="282">
        <v>0</v>
      </c>
      <c r="CA66" s="282">
        <v>0</v>
      </c>
      <c r="CB66" s="282">
        <v>0</v>
      </c>
      <c r="CC66" s="282">
        <v>0</v>
      </c>
      <c r="CD66" s="282">
        <v>0</v>
      </c>
      <c r="CE66" s="282">
        <v>0</v>
      </c>
      <c r="CF66" s="282">
        <v>0</v>
      </c>
      <c r="CG66" s="282">
        <v>0</v>
      </c>
      <c r="CH66" s="282">
        <v>0</v>
      </c>
      <c r="CI66" s="282">
        <v>0</v>
      </c>
      <c r="CJ66" s="282">
        <v>0</v>
      </c>
      <c r="CK66" s="282">
        <v>0</v>
      </c>
      <c r="CL66" s="282">
        <v>0</v>
      </c>
      <c r="CM66" s="282">
        <v>0</v>
      </c>
      <c r="CN66" s="282">
        <v>0</v>
      </c>
      <c r="CO66" s="282" t="s">
        <v>576</v>
      </c>
      <c r="CP66" s="282" t="s">
        <v>576</v>
      </c>
      <c r="CQ66" s="282" t="s">
        <v>576</v>
      </c>
      <c r="CR66" s="282" t="s">
        <v>576</v>
      </c>
      <c r="CS66" s="282" t="s">
        <v>576</v>
      </c>
      <c r="CT66" s="282" t="s">
        <v>576</v>
      </c>
    </row>
    <row r="67" spans="1:98" x14ac:dyDescent="0.25">
      <c r="A67" s="413" t="s">
        <v>313</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7">
        <v>0</v>
      </c>
      <c r="AL67" s="418"/>
      <c r="AM67" s="283">
        <v>-15285059.670874046</v>
      </c>
      <c r="AN67" s="283">
        <v>-15142208.645912608</v>
      </c>
      <c r="AO67" s="283">
        <v>-14999357.620951166</v>
      </c>
      <c r="AP67" s="283">
        <v>-14856506.595989726</v>
      </c>
      <c r="AQ67" s="283">
        <v>-14713655.571028287</v>
      </c>
      <c r="AR67" s="283">
        <v>-14570804.546066849</v>
      </c>
      <c r="AS67" s="283">
        <v>-14427953.521105409</v>
      </c>
      <c r="AT67" s="283">
        <v>-14285102.496143967</v>
      </c>
      <c r="AU67" s="283">
        <v>-14142251.471182529</v>
      </c>
      <c r="AV67" s="283">
        <v>-13999400.446221089</v>
      </c>
      <c r="AW67" s="283">
        <v>-13856549.421259649</v>
      </c>
      <c r="AX67" s="283">
        <v>-13713698.396298211</v>
      </c>
      <c r="AY67" s="283">
        <v>-13570847.371336769</v>
      </c>
      <c r="AZ67" s="283">
        <v>-13427996.346375329</v>
      </c>
      <c r="BA67" s="283">
        <v>-13285145.321413891</v>
      </c>
      <c r="BB67" s="283">
        <v>-13142294.296452451</v>
      </c>
      <c r="BC67" s="283">
        <v>-12999443.27149101</v>
      </c>
      <c r="BD67" s="283">
        <v>-12856592.24652957</v>
      </c>
      <c r="BE67" s="283">
        <v>-12713741.221568132</v>
      </c>
      <c r="BF67" s="283">
        <v>-12570890.196606692</v>
      </c>
      <c r="BG67" s="283">
        <v>-12428039.171645254</v>
      </c>
      <c r="BH67" s="283">
        <v>-12285188.146683812</v>
      </c>
      <c r="BI67" s="283">
        <v>-12142337.121722372</v>
      </c>
      <c r="BJ67" s="283">
        <v>-11999486.096760932</v>
      </c>
      <c r="BK67" s="283">
        <v>-11856635.071799491</v>
      </c>
      <c r="BL67" s="283">
        <v>-11713784.046838053</v>
      </c>
      <c r="BM67" s="283">
        <v>-11570933.021876613</v>
      </c>
      <c r="BN67" s="283">
        <v>-11428081.996915173</v>
      </c>
      <c r="BO67" s="283">
        <v>-11285230.971953733</v>
      </c>
      <c r="BP67" s="283">
        <v>-11142379.946992293</v>
      </c>
      <c r="BQ67" s="283">
        <v>-10999528.922030853</v>
      </c>
      <c r="BR67" s="283">
        <v>-10856677.897069415</v>
      </c>
      <c r="BS67" s="283">
        <v>-10713826.872107973</v>
      </c>
      <c r="BT67" s="283">
        <v>-10570975.847146533</v>
      </c>
      <c r="BU67" s="283">
        <v>-10428124.822185094</v>
      </c>
      <c r="BV67" s="283">
        <v>-10285273.797223656</v>
      </c>
      <c r="BW67" s="283">
        <v>-10142422.772262216</v>
      </c>
      <c r="BX67" s="283">
        <v>-9999571.7473007739</v>
      </c>
      <c r="BY67" s="283">
        <v>-9856720.7223393358</v>
      </c>
      <c r="BZ67" s="283">
        <v>-9713869.6973778959</v>
      </c>
      <c r="CA67" s="283">
        <v>-9571018.672416456</v>
      </c>
      <c r="CB67" s="283">
        <v>-9428167.6474550162</v>
      </c>
      <c r="CC67" s="283">
        <v>-9285316.6224935781</v>
      </c>
      <c r="CD67" s="283">
        <v>-9142465.5975321382</v>
      </c>
      <c r="CE67" s="283">
        <v>-8999614.5725706983</v>
      </c>
      <c r="CF67" s="283">
        <v>-8856763.5476092603</v>
      </c>
      <c r="CG67" s="283">
        <v>-8713912.5226478204</v>
      </c>
      <c r="CH67" s="283">
        <v>-8571061.4976863824</v>
      </c>
      <c r="CI67" s="283">
        <v>-8428210.4727249425</v>
      </c>
      <c r="CJ67" s="283">
        <v>-8285359.4477635035</v>
      </c>
      <c r="CK67" s="283">
        <v>-8142508.4228020646</v>
      </c>
      <c r="CL67" s="283">
        <v>-7999657.3978406247</v>
      </c>
      <c r="CM67" s="283">
        <v>-7856806.3728791857</v>
      </c>
      <c r="CN67" s="283">
        <v>-7713955.3479177468</v>
      </c>
      <c r="CO67" s="283" t="s">
        <v>576</v>
      </c>
      <c r="CP67" s="283" t="s">
        <v>576</v>
      </c>
      <c r="CQ67" s="283" t="s">
        <v>576</v>
      </c>
      <c r="CR67" s="283" t="s">
        <v>576</v>
      </c>
      <c r="CS67" s="283" t="s">
        <v>576</v>
      </c>
      <c r="CT67" s="283" t="s">
        <v>576</v>
      </c>
    </row>
    <row r="68" spans="1:98" x14ac:dyDescent="0.25">
      <c r="A68" s="413" t="s">
        <v>312</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17">
        <v>0</v>
      </c>
      <c r="AL68" s="418"/>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v>0</v>
      </c>
      <c r="BG68" s="283">
        <v>0</v>
      </c>
      <c r="BH68" s="283">
        <v>0</v>
      </c>
      <c r="BI68" s="283">
        <v>0</v>
      </c>
      <c r="BJ68" s="283">
        <v>0</v>
      </c>
      <c r="BK68" s="283">
        <v>0</v>
      </c>
      <c r="BL68" s="283">
        <v>0</v>
      </c>
      <c r="BM68" s="283">
        <v>0</v>
      </c>
      <c r="BN68" s="283">
        <v>0</v>
      </c>
      <c r="BO68" s="283">
        <v>0</v>
      </c>
      <c r="BP68" s="283">
        <v>0</v>
      </c>
      <c r="BQ68" s="283">
        <v>0</v>
      </c>
      <c r="BR68" s="283">
        <v>0</v>
      </c>
      <c r="BS68" s="283">
        <v>0</v>
      </c>
      <c r="BT68" s="283">
        <v>0</v>
      </c>
      <c r="BU68" s="283">
        <v>0</v>
      </c>
      <c r="BV68" s="283">
        <v>0</v>
      </c>
      <c r="BW68" s="283">
        <v>0</v>
      </c>
      <c r="BX68" s="283">
        <v>0</v>
      </c>
      <c r="BY68" s="283">
        <v>0</v>
      </c>
      <c r="BZ68" s="283">
        <v>0</v>
      </c>
      <c r="CA68" s="283">
        <v>0</v>
      </c>
      <c r="CB68" s="283">
        <v>0</v>
      </c>
      <c r="CC68" s="283">
        <v>0</v>
      </c>
      <c r="CD68" s="283">
        <v>0</v>
      </c>
      <c r="CE68" s="283">
        <v>0</v>
      </c>
      <c r="CF68" s="283">
        <v>0</v>
      </c>
      <c r="CG68" s="283">
        <v>0</v>
      </c>
      <c r="CH68" s="283">
        <v>0</v>
      </c>
      <c r="CI68" s="283">
        <v>0</v>
      </c>
      <c r="CJ68" s="283">
        <v>0</v>
      </c>
      <c r="CK68" s="283">
        <v>0</v>
      </c>
      <c r="CL68" s="283">
        <v>0</v>
      </c>
      <c r="CM68" s="283">
        <v>0</v>
      </c>
      <c r="CN68" s="283">
        <v>0</v>
      </c>
      <c r="CO68" s="283" t="s">
        <v>576</v>
      </c>
      <c r="CP68" s="283" t="s">
        <v>576</v>
      </c>
      <c r="CQ68" s="283" t="s">
        <v>576</v>
      </c>
      <c r="CR68" s="283" t="s">
        <v>576</v>
      </c>
      <c r="CS68" s="283" t="s">
        <v>576</v>
      </c>
      <c r="CT68" s="283" t="s">
        <v>576</v>
      </c>
    </row>
    <row r="69" spans="1:98" x14ac:dyDescent="0.25">
      <c r="A69" s="413" t="s">
        <v>311</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7">
        <v>0</v>
      </c>
      <c r="AL69" s="418"/>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c r="BH69" s="283">
        <v>0</v>
      </c>
      <c r="BI69" s="283">
        <v>0</v>
      </c>
      <c r="BJ69" s="283">
        <v>0</v>
      </c>
      <c r="BK69" s="283">
        <v>0</v>
      </c>
      <c r="BL69" s="283">
        <v>0</v>
      </c>
      <c r="BM69" s="283">
        <v>0</v>
      </c>
      <c r="BN69" s="283">
        <v>0</v>
      </c>
      <c r="BO69" s="283">
        <v>0</v>
      </c>
      <c r="BP69" s="283">
        <v>0</v>
      </c>
      <c r="BQ69" s="283">
        <v>0</v>
      </c>
      <c r="BR69" s="283">
        <v>0</v>
      </c>
      <c r="BS69" s="283">
        <v>0</v>
      </c>
      <c r="BT69" s="283">
        <v>0</v>
      </c>
      <c r="BU69" s="283">
        <v>0</v>
      </c>
      <c r="BV69" s="283">
        <v>0</v>
      </c>
      <c r="BW69" s="283">
        <v>0</v>
      </c>
      <c r="BX69" s="283">
        <v>0</v>
      </c>
      <c r="BY69" s="283">
        <v>0</v>
      </c>
      <c r="BZ69" s="283">
        <v>0</v>
      </c>
      <c r="CA69" s="283">
        <v>0</v>
      </c>
      <c r="CB69" s="283">
        <v>0</v>
      </c>
      <c r="CC69" s="283">
        <v>0</v>
      </c>
      <c r="CD69" s="283">
        <v>0</v>
      </c>
      <c r="CE69" s="283">
        <v>0</v>
      </c>
      <c r="CF69" s="283">
        <v>0</v>
      </c>
      <c r="CG69" s="283">
        <v>0</v>
      </c>
      <c r="CH69" s="283">
        <v>0</v>
      </c>
      <c r="CI69" s="283">
        <v>0</v>
      </c>
      <c r="CJ69" s="283">
        <v>0</v>
      </c>
      <c r="CK69" s="283">
        <v>0</v>
      </c>
      <c r="CL69" s="283">
        <v>0</v>
      </c>
      <c r="CM69" s="283">
        <v>0</v>
      </c>
      <c r="CN69" s="283">
        <v>0</v>
      </c>
      <c r="CO69" s="283" t="s">
        <v>576</v>
      </c>
      <c r="CP69" s="283" t="s">
        <v>576</v>
      </c>
      <c r="CQ69" s="283" t="s">
        <v>576</v>
      </c>
      <c r="CR69" s="283" t="s">
        <v>576</v>
      </c>
      <c r="CS69" s="283" t="s">
        <v>576</v>
      </c>
      <c r="CT69" s="283" t="s">
        <v>576</v>
      </c>
    </row>
    <row r="70" spans="1:98" x14ac:dyDescent="0.25">
      <c r="A70" s="413" t="s">
        <v>576</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7">
        <v>0</v>
      </c>
      <c r="AL70" s="418"/>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v>0</v>
      </c>
      <c r="BH70" s="283">
        <v>0</v>
      </c>
      <c r="BI70" s="283">
        <v>0</v>
      </c>
      <c r="BJ70" s="283">
        <v>0</v>
      </c>
      <c r="BK70" s="283">
        <v>0</v>
      </c>
      <c r="BL70" s="283">
        <v>0</v>
      </c>
      <c r="BM70" s="283">
        <v>0</v>
      </c>
      <c r="BN70" s="283">
        <v>0</v>
      </c>
      <c r="BO70" s="283">
        <v>0</v>
      </c>
      <c r="BP70" s="283">
        <v>0</v>
      </c>
      <c r="BQ70" s="283">
        <v>0</v>
      </c>
      <c r="BR70" s="283">
        <v>0</v>
      </c>
      <c r="BS70" s="283">
        <v>0</v>
      </c>
      <c r="BT70" s="283">
        <v>0</v>
      </c>
      <c r="BU70" s="283">
        <v>0</v>
      </c>
      <c r="BV70" s="283">
        <v>0</v>
      </c>
      <c r="BW70" s="283">
        <v>0</v>
      </c>
      <c r="BX70" s="283">
        <v>0</v>
      </c>
      <c r="BY70" s="283">
        <v>0</v>
      </c>
      <c r="BZ70" s="283">
        <v>0</v>
      </c>
      <c r="CA70" s="283">
        <v>0</v>
      </c>
      <c r="CB70" s="283">
        <v>0</v>
      </c>
      <c r="CC70" s="283">
        <v>0</v>
      </c>
      <c r="CD70" s="283">
        <v>0</v>
      </c>
      <c r="CE70" s="283">
        <v>0</v>
      </c>
      <c r="CF70" s="283">
        <v>0</v>
      </c>
      <c r="CG70" s="283">
        <v>0</v>
      </c>
      <c r="CH70" s="283">
        <v>0</v>
      </c>
      <c r="CI70" s="283">
        <v>0</v>
      </c>
      <c r="CJ70" s="283">
        <v>0</v>
      </c>
      <c r="CK70" s="283">
        <v>0</v>
      </c>
      <c r="CL70" s="283">
        <v>0</v>
      </c>
      <c r="CM70" s="283">
        <v>0</v>
      </c>
      <c r="CN70" s="283">
        <v>0</v>
      </c>
      <c r="CO70" s="283" t="s">
        <v>576</v>
      </c>
      <c r="CP70" s="283" t="s">
        <v>576</v>
      </c>
      <c r="CQ70" s="283" t="s">
        <v>576</v>
      </c>
      <c r="CR70" s="283" t="s">
        <v>576</v>
      </c>
      <c r="CS70" s="283" t="s">
        <v>576</v>
      </c>
      <c r="CT70" s="283" t="s">
        <v>576</v>
      </c>
    </row>
    <row r="71" spans="1:98" x14ac:dyDescent="0.25">
      <c r="A71" s="413" t="s">
        <v>576</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26"/>
      <c r="AL71" s="427"/>
      <c r="AM71" s="283">
        <v>0</v>
      </c>
      <c r="AN71" s="283">
        <v>0</v>
      </c>
      <c r="AO71" s="283">
        <v>0</v>
      </c>
      <c r="AP71" s="283">
        <v>0</v>
      </c>
      <c r="AQ71" s="283">
        <v>0</v>
      </c>
      <c r="AR71" s="283">
        <v>0</v>
      </c>
      <c r="AS71" s="283">
        <v>0</v>
      </c>
      <c r="AT71" s="283">
        <v>0</v>
      </c>
      <c r="AU71" s="283">
        <v>0</v>
      </c>
      <c r="AV71" s="283">
        <v>0</v>
      </c>
      <c r="AW71" s="283">
        <v>0</v>
      </c>
      <c r="AX71" s="283">
        <v>0</v>
      </c>
      <c r="AY71" s="283">
        <v>0</v>
      </c>
      <c r="AZ71" s="283">
        <v>0</v>
      </c>
      <c r="BA71" s="283">
        <v>0</v>
      </c>
      <c r="BB71" s="283">
        <v>0</v>
      </c>
      <c r="BC71" s="283">
        <v>0</v>
      </c>
      <c r="BD71" s="283">
        <v>0</v>
      </c>
      <c r="BE71" s="283">
        <v>0</v>
      </c>
      <c r="BF71" s="283">
        <v>0</v>
      </c>
      <c r="BG71" s="283">
        <v>0</v>
      </c>
      <c r="BH71" s="283">
        <v>0</v>
      </c>
      <c r="BI71" s="283">
        <v>0</v>
      </c>
      <c r="BJ71" s="283">
        <v>0</v>
      </c>
      <c r="BK71" s="283">
        <v>0</v>
      </c>
      <c r="BL71" s="283">
        <v>0</v>
      </c>
      <c r="BM71" s="283">
        <v>0</v>
      </c>
      <c r="BN71" s="283">
        <v>0</v>
      </c>
      <c r="BO71" s="283">
        <v>0</v>
      </c>
      <c r="BP71" s="283">
        <v>0</v>
      </c>
      <c r="BQ71" s="283">
        <v>0</v>
      </c>
      <c r="BR71" s="283">
        <v>0</v>
      </c>
      <c r="BS71" s="283">
        <v>0</v>
      </c>
      <c r="BT71" s="283">
        <v>0</v>
      </c>
      <c r="BU71" s="283">
        <v>0</v>
      </c>
      <c r="BV71" s="283">
        <v>0</v>
      </c>
      <c r="BW71" s="283">
        <v>0</v>
      </c>
      <c r="BX71" s="283">
        <v>0</v>
      </c>
      <c r="BY71" s="283">
        <v>0</v>
      </c>
      <c r="BZ71" s="283">
        <v>0</v>
      </c>
      <c r="CA71" s="283">
        <v>0</v>
      </c>
      <c r="CB71" s="283">
        <v>0</v>
      </c>
      <c r="CC71" s="283">
        <v>0</v>
      </c>
      <c r="CD71" s="283">
        <v>0</v>
      </c>
      <c r="CE71" s="283">
        <v>0</v>
      </c>
      <c r="CF71" s="283">
        <v>0</v>
      </c>
      <c r="CG71" s="283">
        <v>0</v>
      </c>
      <c r="CH71" s="283">
        <v>0</v>
      </c>
      <c r="CI71" s="283">
        <v>0</v>
      </c>
      <c r="CJ71" s="283">
        <v>0</v>
      </c>
      <c r="CK71" s="283">
        <v>0</v>
      </c>
      <c r="CL71" s="283">
        <v>0</v>
      </c>
      <c r="CM71" s="283">
        <v>0</v>
      </c>
      <c r="CN71" s="283">
        <v>0</v>
      </c>
      <c r="CO71" s="283" t="s">
        <v>639</v>
      </c>
      <c r="CP71" s="283" t="s">
        <v>639</v>
      </c>
      <c r="CQ71" s="283" t="s">
        <v>639</v>
      </c>
      <c r="CR71" s="283" t="s">
        <v>639</v>
      </c>
      <c r="CS71" s="283" t="s">
        <v>639</v>
      </c>
      <c r="CT71" s="283" t="s">
        <v>639</v>
      </c>
    </row>
    <row r="72" spans="1:98" x14ac:dyDescent="0.25">
      <c r="A72" s="413" t="s">
        <v>310</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26"/>
      <c r="AL72" s="427"/>
      <c r="AM72" s="283">
        <v>-15285059.670874046</v>
      </c>
      <c r="AN72" s="283">
        <v>-15142208.645912608</v>
      </c>
      <c r="AO72" s="283">
        <v>-14999357.620951166</v>
      </c>
      <c r="AP72" s="283">
        <v>-14856506.595989726</v>
      </c>
      <c r="AQ72" s="283">
        <v>-14713655.571028287</v>
      </c>
      <c r="AR72" s="283">
        <v>-14570804.546066849</v>
      </c>
      <c r="AS72" s="283">
        <v>-14427953.521105409</v>
      </c>
      <c r="AT72" s="283">
        <v>-14285102.496143967</v>
      </c>
      <c r="AU72" s="283">
        <v>-14142251.471182529</v>
      </c>
      <c r="AV72" s="283">
        <v>-13999400.446221089</v>
      </c>
      <c r="AW72" s="283">
        <v>-13856549.421259649</v>
      </c>
      <c r="AX72" s="283">
        <v>-13713698.396298211</v>
      </c>
      <c r="AY72" s="283">
        <v>-13570847.371336769</v>
      </c>
      <c r="AZ72" s="283">
        <v>-13427996.346375329</v>
      </c>
      <c r="BA72" s="283">
        <v>-13285145.321413891</v>
      </c>
      <c r="BB72" s="283">
        <v>-13142294.296452451</v>
      </c>
      <c r="BC72" s="283">
        <v>-12999443.27149101</v>
      </c>
      <c r="BD72" s="283">
        <v>-12856592.24652957</v>
      </c>
      <c r="BE72" s="283">
        <v>-12713741.221568132</v>
      </c>
      <c r="BF72" s="283">
        <v>-12570890.196606692</v>
      </c>
      <c r="BG72" s="283">
        <v>-12428039.171645254</v>
      </c>
      <c r="BH72" s="283">
        <v>-12285188.146683812</v>
      </c>
      <c r="BI72" s="283">
        <v>-12142337.121722372</v>
      </c>
      <c r="BJ72" s="283">
        <v>-11999486.096760932</v>
      </c>
      <c r="BK72" s="283">
        <v>-11856635.071799491</v>
      </c>
      <c r="BL72" s="283">
        <v>-11713784.046838053</v>
      </c>
      <c r="BM72" s="283">
        <v>-11570933.021876613</v>
      </c>
      <c r="BN72" s="283">
        <v>-11428081.996915173</v>
      </c>
      <c r="BO72" s="283">
        <v>-11285230.971953733</v>
      </c>
      <c r="BP72" s="283">
        <v>-11142379.946992293</v>
      </c>
      <c r="BQ72" s="283">
        <v>-10999528.922030853</v>
      </c>
      <c r="BR72" s="283">
        <v>-10856677.897069415</v>
      </c>
      <c r="BS72" s="283">
        <v>-10713826.872107973</v>
      </c>
      <c r="BT72" s="283">
        <v>-10570975.847146533</v>
      </c>
      <c r="BU72" s="283">
        <v>-10428124.822185094</v>
      </c>
      <c r="BV72" s="283">
        <v>-10285273.797223656</v>
      </c>
      <c r="BW72" s="283">
        <v>-10142422.772262216</v>
      </c>
      <c r="BX72" s="283">
        <v>-9999571.7473007739</v>
      </c>
      <c r="BY72" s="283">
        <v>-9856720.7223393358</v>
      </c>
      <c r="BZ72" s="283">
        <v>-9713869.6973778959</v>
      </c>
      <c r="CA72" s="283">
        <v>-9571018.672416456</v>
      </c>
      <c r="CB72" s="283">
        <v>-9428167.6474550162</v>
      </c>
      <c r="CC72" s="283">
        <v>-9285316.6224935781</v>
      </c>
      <c r="CD72" s="283">
        <v>-9142465.5975321382</v>
      </c>
      <c r="CE72" s="283">
        <v>-8999614.5725706983</v>
      </c>
      <c r="CF72" s="283">
        <v>-8856763.5476092603</v>
      </c>
      <c r="CG72" s="283">
        <v>-8713912.5226478204</v>
      </c>
      <c r="CH72" s="283">
        <v>-8571061.4976863824</v>
      </c>
      <c r="CI72" s="283">
        <v>-8428210.4727249425</v>
      </c>
      <c r="CJ72" s="283">
        <v>-8285359.4477635035</v>
      </c>
      <c r="CK72" s="283">
        <v>-8142508.4228020646</v>
      </c>
      <c r="CL72" s="283">
        <v>-7999657.3978406247</v>
      </c>
      <c r="CM72" s="283">
        <v>-7856806.3728791857</v>
      </c>
      <c r="CN72" s="283">
        <v>-7713955.3479177468</v>
      </c>
      <c r="CO72" s="283">
        <v>-7713955.3479177468</v>
      </c>
      <c r="CP72" s="283">
        <v>-7713955.3479177468</v>
      </c>
      <c r="CQ72" s="283">
        <v>-7713955.3479177468</v>
      </c>
      <c r="CR72" s="283">
        <v>-7713955.3479177468</v>
      </c>
      <c r="CS72" s="283">
        <v>-7713955.3479177468</v>
      </c>
      <c r="CT72" s="283">
        <v>-7713955.3479177468</v>
      </c>
    </row>
    <row r="73" spans="1:98" s="253" customFormat="1" ht="15" x14ac:dyDescent="0.25">
      <c r="A73" s="413" t="s">
        <v>629</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15">
        <v>0</v>
      </c>
      <c r="AL73" s="416"/>
      <c r="AM73" s="282">
        <v>-15285059.670874046</v>
      </c>
      <c r="AN73" s="282">
        <v>-15142208.645912608</v>
      </c>
      <c r="AO73" s="282">
        <v>-14999357.620951166</v>
      </c>
      <c r="AP73" s="282">
        <v>-14856506.595989726</v>
      </c>
      <c r="AQ73" s="282">
        <v>-14713655.571028287</v>
      </c>
      <c r="AR73" s="282">
        <v>-14570804.546066849</v>
      </c>
      <c r="AS73" s="282">
        <v>-14427953.521105409</v>
      </c>
      <c r="AT73" s="282">
        <v>-14285102.496143967</v>
      </c>
      <c r="AU73" s="282">
        <v>-14142251.471182529</v>
      </c>
      <c r="AV73" s="282">
        <v>-13999400.446221089</v>
      </c>
      <c r="AW73" s="282">
        <v>-13856549.421259649</v>
      </c>
      <c r="AX73" s="282">
        <v>-13713698.396298211</v>
      </c>
      <c r="AY73" s="282">
        <v>-13570847.371336769</v>
      </c>
      <c r="AZ73" s="282">
        <v>-13427996.346375329</v>
      </c>
      <c r="BA73" s="282">
        <v>-13285145.321413891</v>
      </c>
      <c r="BB73" s="282">
        <v>-13142294.296452451</v>
      </c>
      <c r="BC73" s="282">
        <v>-12999443.27149101</v>
      </c>
      <c r="BD73" s="282">
        <v>-12856592.24652957</v>
      </c>
      <c r="BE73" s="282">
        <v>-12713741.221568132</v>
      </c>
      <c r="BF73" s="282">
        <v>-12570890.196606692</v>
      </c>
      <c r="BG73" s="282">
        <v>-12428039.171645254</v>
      </c>
      <c r="BH73" s="282">
        <v>-12285188.146683812</v>
      </c>
      <c r="BI73" s="282">
        <v>-12142337.121722372</v>
      </c>
      <c r="BJ73" s="282">
        <v>-11999486.096760932</v>
      </c>
      <c r="BK73" s="282">
        <v>-11856635.071799491</v>
      </c>
      <c r="BL73" s="282">
        <v>-11713784.046838053</v>
      </c>
      <c r="BM73" s="282">
        <v>-11570933.021876613</v>
      </c>
      <c r="BN73" s="282">
        <v>-11428081.996915173</v>
      </c>
      <c r="BO73" s="282">
        <v>-11285230.971953733</v>
      </c>
      <c r="BP73" s="282">
        <v>-11142379.946992293</v>
      </c>
      <c r="BQ73" s="282">
        <v>-10999528.922030853</v>
      </c>
      <c r="BR73" s="282">
        <v>-10856677.897069415</v>
      </c>
      <c r="BS73" s="282">
        <v>-10713826.872107973</v>
      </c>
      <c r="BT73" s="282">
        <v>-10570975.847146533</v>
      </c>
      <c r="BU73" s="282">
        <v>-10428124.822185094</v>
      </c>
      <c r="BV73" s="282">
        <v>-10285273.797223656</v>
      </c>
      <c r="BW73" s="282">
        <v>-10142422.772262216</v>
      </c>
      <c r="BX73" s="282">
        <v>-9999571.7473007739</v>
      </c>
      <c r="BY73" s="282">
        <v>-9856720.7223393358</v>
      </c>
      <c r="BZ73" s="282">
        <v>-9713869.6973778959</v>
      </c>
      <c r="CA73" s="282">
        <v>-9571018.672416456</v>
      </c>
      <c r="CB73" s="282">
        <v>-9428167.6474550162</v>
      </c>
      <c r="CC73" s="282">
        <v>-9285316.6224935781</v>
      </c>
      <c r="CD73" s="282">
        <v>-9142465.5975321382</v>
      </c>
      <c r="CE73" s="282">
        <v>-8999614.5725706983</v>
      </c>
      <c r="CF73" s="282">
        <v>-8856763.5476092603</v>
      </c>
      <c r="CG73" s="282">
        <v>-8713912.5226478204</v>
      </c>
      <c r="CH73" s="282">
        <v>-8571061.4976863824</v>
      </c>
      <c r="CI73" s="282">
        <v>-8428210.4727249425</v>
      </c>
      <c r="CJ73" s="282">
        <v>-8285359.4477635035</v>
      </c>
      <c r="CK73" s="282">
        <v>-8142508.4228020646</v>
      </c>
      <c r="CL73" s="282">
        <v>-7999657.3978406247</v>
      </c>
      <c r="CM73" s="282">
        <v>-7856806.3728791857</v>
      </c>
      <c r="CN73" s="282">
        <v>-7713955.3479177468</v>
      </c>
      <c r="CO73" s="282" t="s">
        <v>576</v>
      </c>
      <c r="CP73" s="282" t="s">
        <v>576</v>
      </c>
      <c r="CQ73" s="282" t="s">
        <v>576</v>
      </c>
      <c r="CR73" s="282" t="s">
        <v>576</v>
      </c>
      <c r="CS73" s="282" t="s">
        <v>576</v>
      </c>
      <c r="CT73" s="282" t="s">
        <v>576</v>
      </c>
    </row>
    <row r="74" spans="1:98" x14ac:dyDescent="0.25">
      <c r="A74" s="413" t="s">
        <v>306</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7">
        <v>0</v>
      </c>
      <c r="AL74" s="418"/>
      <c r="AM74" s="283">
        <v>-12986456.814676333</v>
      </c>
      <c r="AN74" s="283">
        <v>-12986456.814676333</v>
      </c>
      <c r="AO74" s="283">
        <v>-12986456.814676333</v>
      </c>
      <c r="AP74" s="283">
        <v>-12986456.814676333</v>
      </c>
      <c r="AQ74" s="283">
        <v>-12986456.814676333</v>
      </c>
      <c r="AR74" s="283">
        <v>-12986456.814676333</v>
      </c>
      <c r="AS74" s="283">
        <v>-12986456.814676333</v>
      </c>
      <c r="AT74" s="283">
        <v>-12986456.814676333</v>
      </c>
      <c r="AU74" s="283">
        <v>-12986456.814676333</v>
      </c>
      <c r="AV74" s="283">
        <v>-12986456.814676333</v>
      </c>
      <c r="AW74" s="283">
        <v>-12986456.814676333</v>
      </c>
      <c r="AX74" s="283">
        <v>-12986456.814676333</v>
      </c>
      <c r="AY74" s="283">
        <v>-12986456.814676333</v>
      </c>
      <c r="AZ74" s="283">
        <v>-12986456.814676333</v>
      </c>
      <c r="BA74" s="283">
        <v>-12986456.814676333</v>
      </c>
      <c r="BB74" s="283">
        <v>-12986456.814676333</v>
      </c>
      <c r="BC74" s="283">
        <v>-12986456.814676333</v>
      </c>
      <c r="BD74" s="283">
        <v>-12986456.814676333</v>
      </c>
      <c r="BE74" s="283">
        <v>-12986456.814676333</v>
      </c>
      <c r="BF74" s="283">
        <v>-12986456.814676333</v>
      </c>
      <c r="BG74" s="283">
        <v>-12986456.814676333</v>
      </c>
      <c r="BH74" s="283">
        <v>-12986456.814676333</v>
      </c>
      <c r="BI74" s="283">
        <v>-12986456.814676333</v>
      </c>
      <c r="BJ74" s="283">
        <v>-12986456.814676333</v>
      </c>
      <c r="BK74" s="283">
        <v>-12986456.814676333</v>
      </c>
      <c r="BL74" s="283">
        <v>-12986456.814676333</v>
      </c>
      <c r="BM74" s="283">
        <v>-12986456.814676333</v>
      </c>
      <c r="BN74" s="283">
        <v>-12986456.814676333</v>
      </c>
      <c r="BO74" s="283">
        <v>-12986456.814676333</v>
      </c>
      <c r="BP74" s="283">
        <v>-12986456.814676333</v>
      </c>
      <c r="BQ74" s="283">
        <v>-12986456.814676333</v>
      </c>
      <c r="BR74" s="283">
        <v>-12986456.814676333</v>
      </c>
      <c r="BS74" s="283">
        <v>-12986456.814676333</v>
      </c>
      <c r="BT74" s="283">
        <v>-12986456.814676333</v>
      </c>
      <c r="BU74" s="283">
        <v>-12986456.814676333</v>
      </c>
      <c r="BV74" s="283">
        <v>-12986456.814676333</v>
      </c>
      <c r="BW74" s="283">
        <v>-12986456.814676333</v>
      </c>
      <c r="BX74" s="283">
        <v>-12986456.814676333</v>
      </c>
      <c r="BY74" s="283">
        <v>-12986456.814676333</v>
      </c>
      <c r="BZ74" s="283">
        <v>-12986456.814676333</v>
      </c>
      <c r="CA74" s="283">
        <v>-12986456.814676333</v>
      </c>
      <c r="CB74" s="283">
        <v>-12986456.814676333</v>
      </c>
      <c r="CC74" s="283">
        <v>-12986456.814676333</v>
      </c>
      <c r="CD74" s="283">
        <v>-12986456.814676333</v>
      </c>
      <c r="CE74" s="283">
        <v>-12986456.814676333</v>
      </c>
      <c r="CF74" s="283">
        <v>-12986456.814676333</v>
      </c>
      <c r="CG74" s="283">
        <v>-12986456.814676333</v>
      </c>
      <c r="CH74" s="283">
        <v>-12986456.814676333</v>
      </c>
      <c r="CI74" s="283">
        <v>-12986456.814676333</v>
      </c>
      <c r="CJ74" s="283">
        <v>-12986456.814676333</v>
      </c>
      <c r="CK74" s="283">
        <v>-12986456.814676333</v>
      </c>
      <c r="CL74" s="283">
        <v>-12986456.814676333</v>
      </c>
      <c r="CM74" s="283">
        <v>-12986456.814676333</v>
      </c>
      <c r="CN74" s="283">
        <v>-12986456.814676333</v>
      </c>
      <c r="CO74" s="283" t="s">
        <v>639</v>
      </c>
      <c r="CP74" s="283" t="s">
        <v>639</v>
      </c>
      <c r="CQ74" s="283" t="s">
        <v>639</v>
      </c>
      <c r="CR74" s="283" t="s">
        <v>639</v>
      </c>
      <c r="CS74" s="283" t="s">
        <v>639</v>
      </c>
      <c r="CT74" s="283" t="s">
        <v>639</v>
      </c>
    </row>
    <row r="75" spans="1:98" s="253" customFormat="1" ht="15" x14ac:dyDescent="0.25">
      <c r="A75" s="413" t="s">
        <v>630</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4"/>
      <c r="AK75" s="415">
        <v>0</v>
      </c>
      <c r="AL75" s="416"/>
      <c r="AM75" s="282">
        <v>-28271516.485550381</v>
      </c>
      <c r="AN75" s="282">
        <v>-28128665.460588939</v>
      </c>
      <c r="AO75" s="282">
        <v>-27985814.435627498</v>
      </c>
      <c r="AP75" s="282">
        <v>-27842963.41066606</v>
      </c>
      <c r="AQ75" s="282">
        <v>-27700112.385704622</v>
      </c>
      <c r="AR75" s="282">
        <v>-27557261.36074318</v>
      </c>
      <c r="AS75" s="282">
        <v>-27414410.335781742</v>
      </c>
      <c r="AT75" s="282">
        <v>-27271559.3108203</v>
      </c>
      <c r="AU75" s="282">
        <v>-27128708.285858862</v>
      </c>
      <c r="AV75" s="282">
        <v>-26985857.26089742</v>
      </c>
      <c r="AW75" s="282">
        <v>-26843006.235935982</v>
      </c>
      <c r="AX75" s="282">
        <v>-26700155.210974544</v>
      </c>
      <c r="AY75" s="282">
        <v>-26557304.186013103</v>
      </c>
      <c r="AZ75" s="282">
        <v>-26414453.161051661</v>
      </c>
      <c r="BA75" s="282">
        <v>-26271602.136090226</v>
      </c>
      <c r="BB75" s="282">
        <v>-26128751.111128785</v>
      </c>
      <c r="BC75" s="282">
        <v>-25985900.086167343</v>
      </c>
      <c r="BD75" s="282">
        <v>-25843049.061205901</v>
      </c>
      <c r="BE75" s="282">
        <v>-25700198.036244467</v>
      </c>
      <c r="BF75" s="282">
        <v>-25557347.011283025</v>
      </c>
      <c r="BG75" s="282">
        <v>-25414495.986321587</v>
      </c>
      <c r="BH75" s="282">
        <v>-25271644.961360145</v>
      </c>
      <c r="BI75" s="282">
        <v>-25128793.936398707</v>
      </c>
      <c r="BJ75" s="282">
        <v>-24985942.911437266</v>
      </c>
      <c r="BK75" s="282">
        <v>-24843091.886475824</v>
      </c>
      <c r="BL75" s="282">
        <v>-24700240.861514386</v>
      </c>
      <c r="BM75" s="282">
        <v>-24557389.836552948</v>
      </c>
      <c r="BN75" s="282">
        <v>-24414538.811591506</v>
      </c>
      <c r="BO75" s="282">
        <v>-24271687.786630064</v>
      </c>
      <c r="BP75" s="282">
        <v>-24128836.761668626</v>
      </c>
      <c r="BQ75" s="282">
        <v>-23985985.736707188</v>
      </c>
      <c r="BR75" s="282">
        <v>-23843134.711745746</v>
      </c>
      <c r="BS75" s="282">
        <v>-23700283.686784305</v>
      </c>
      <c r="BT75" s="282">
        <v>-23557432.661822867</v>
      </c>
      <c r="BU75" s="282">
        <v>-23414581.636861429</v>
      </c>
      <c r="BV75" s="282">
        <v>-23271730.611899987</v>
      </c>
      <c r="BW75" s="282">
        <v>-23128879.586938549</v>
      </c>
      <c r="BX75" s="282">
        <v>-22986028.561977107</v>
      </c>
      <c r="BY75" s="282">
        <v>-22843177.537015669</v>
      </c>
      <c r="BZ75" s="282">
        <v>-22700326.512054227</v>
      </c>
      <c r="CA75" s="282">
        <v>-22557475.487092789</v>
      </c>
      <c r="CB75" s="282">
        <v>-22414624.462131351</v>
      </c>
      <c r="CC75" s="282">
        <v>-22271773.437169909</v>
      </c>
      <c r="CD75" s="282">
        <v>-22128922.412208471</v>
      </c>
      <c r="CE75" s="282">
        <v>-21986071.387247033</v>
      </c>
      <c r="CF75" s="282">
        <v>-21843220.362285592</v>
      </c>
      <c r="CG75" s="282">
        <v>-21700369.337324154</v>
      </c>
      <c r="CH75" s="282">
        <v>-21557518.312362716</v>
      </c>
      <c r="CI75" s="282">
        <v>-21414667.287401274</v>
      </c>
      <c r="CJ75" s="282">
        <v>-21271816.262439836</v>
      </c>
      <c r="CK75" s="282">
        <v>-21128965.237478398</v>
      </c>
      <c r="CL75" s="282">
        <v>-20986114.212516956</v>
      </c>
      <c r="CM75" s="282">
        <v>-20843263.187555518</v>
      </c>
      <c r="CN75" s="282">
        <v>-20700412.16259408</v>
      </c>
      <c r="CO75" s="282" t="s">
        <v>576</v>
      </c>
      <c r="CP75" s="282" t="s">
        <v>576</v>
      </c>
      <c r="CQ75" s="282" t="s">
        <v>576</v>
      </c>
      <c r="CR75" s="282" t="s">
        <v>576</v>
      </c>
      <c r="CS75" s="282" t="s">
        <v>576</v>
      </c>
      <c r="CT75" s="282" t="s">
        <v>576</v>
      </c>
    </row>
    <row r="76" spans="1:98" x14ac:dyDescent="0.25">
      <c r="A76" s="413" t="s">
        <v>305</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7">
        <v>0</v>
      </c>
      <c r="AL76" s="418"/>
      <c r="AM76" s="283">
        <v>0</v>
      </c>
      <c r="AN76" s="283">
        <v>0</v>
      </c>
      <c r="AO76" s="283">
        <v>0</v>
      </c>
      <c r="AP76" s="283">
        <v>0</v>
      </c>
      <c r="AQ76" s="283">
        <v>0</v>
      </c>
      <c r="AR76" s="283">
        <v>0</v>
      </c>
      <c r="AS76" s="283">
        <v>0</v>
      </c>
      <c r="AT76" s="283">
        <v>0</v>
      </c>
      <c r="AU76" s="283">
        <v>0</v>
      </c>
      <c r="AV76" s="283">
        <v>0</v>
      </c>
      <c r="AW76" s="283">
        <v>0</v>
      </c>
      <c r="AX76" s="283">
        <v>0</v>
      </c>
      <c r="AY76" s="283">
        <v>0</v>
      </c>
      <c r="AZ76" s="283">
        <v>0</v>
      </c>
      <c r="BA76" s="283">
        <v>0</v>
      </c>
      <c r="BB76" s="283">
        <v>0</v>
      </c>
      <c r="BC76" s="283">
        <v>0</v>
      </c>
      <c r="BD76" s="283">
        <v>0</v>
      </c>
      <c r="BE76" s="283">
        <v>0</v>
      </c>
      <c r="BF76" s="283">
        <v>0</v>
      </c>
      <c r="BG76" s="283">
        <v>0</v>
      </c>
      <c r="BH76" s="283">
        <v>0</v>
      </c>
      <c r="BI76" s="283">
        <v>0</v>
      </c>
      <c r="BJ76" s="283">
        <v>0</v>
      </c>
      <c r="BK76" s="283">
        <v>0</v>
      </c>
      <c r="BL76" s="283">
        <v>0</v>
      </c>
      <c r="BM76" s="283">
        <v>0</v>
      </c>
      <c r="BN76" s="283">
        <v>0</v>
      </c>
      <c r="BO76" s="283">
        <v>0</v>
      </c>
      <c r="BP76" s="283">
        <v>0</v>
      </c>
      <c r="BQ76" s="283">
        <v>0</v>
      </c>
      <c r="BR76" s="283">
        <v>0</v>
      </c>
      <c r="BS76" s="283">
        <v>0</v>
      </c>
      <c r="BT76" s="283">
        <v>0</v>
      </c>
      <c r="BU76" s="283">
        <v>0</v>
      </c>
      <c r="BV76" s="283">
        <v>0</v>
      </c>
      <c r="BW76" s="283">
        <v>0</v>
      </c>
      <c r="BX76" s="283">
        <v>0</v>
      </c>
      <c r="BY76" s="283">
        <v>0</v>
      </c>
      <c r="BZ76" s="283">
        <v>0</v>
      </c>
      <c r="CA76" s="283">
        <v>0</v>
      </c>
      <c r="CB76" s="283">
        <v>0</v>
      </c>
      <c r="CC76" s="283">
        <v>0</v>
      </c>
      <c r="CD76" s="283">
        <v>0</v>
      </c>
      <c r="CE76" s="283">
        <v>0</v>
      </c>
      <c r="CF76" s="283">
        <v>0</v>
      </c>
      <c r="CG76" s="283">
        <v>0</v>
      </c>
      <c r="CH76" s="283">
        <v>0</v>
      </c>
      <c r="CI76" s="283">
        <v>0</v>
      </c>
      <c r="CJ76" s="283">
        <v>0</v>
      </c>
      <c r="CK76" s="283">
        <v>0</v>
      </c>
      <c r="CL76" s="283">
        <v>0</v>
      </c>
      <c r="CM76" s="283">
        <v>0</v>
      </c>
      <c r="CN76" s="283">
        <v>0</v>
      </c>
      <c r="CO76" s="283">
        <v>0</v>
      </c>
      <c r="CP76" s="283">
        <v>0</v>
      </c>
      <c r="CQ76" s="283">
        <v>0</v>
      </c>
      <c r="CR76" s="283">
        <v>0</v>
      </c>
      <c r="CS76" s="283">
        <v>0</v>
      </c>
      <c r="CT76" s="283">
        <v>0</v>
      </c>
    </row>
    <row r="77" spans="1:98" s="253" customFormat="1" ht="15" x14ac:dyDescent="0.25">
      <c r="A77" s="413" t="s">
        <v>309</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v>0</v>
      </c>
      <c r="AL77" s="416"/>
      <c r="AM77" s="282">
        <v>-28271516.485550381</v>
      </c>
      <c r="AN77" s="282">
        <v>-28128665.460588939</v>
      </c>
      <c r="AO77" s="282">
        <v>-27985814.435627498</v>
      </c>
      <c r="AP77" s="282">
        <v>-27842963.41066606</v>
      </c>
      <c r="AQ77" s="282">
        <v>-27700112.385704622</v>
      </c>
      <c r="AR77" s="282">
        <v>-27557261.36074318</v>
      </c>
      <c r="AS77" s="282">
        <v>-27414410.335781742</v>
      </c>
      <c r="AT77" s="282">
        <v>-27271559.3108203</v>
      </c>
      <c r="AU77" s="282">
        <v>-27128708.285858862</v>
      </c>
      <c r="AV77" s="282">
        <v>-26985857.26089742</v>
      </c>
      <c r="AW77" s="282">
        <v>-26843006.235935982</v>
      </c>
      <c r="AX77" s="282">
        <v>-26700155.210974544</v>
      </c>
      <c r="AY77" s="282">
        <v>-26557304.186013103</v>
      </c>
      <c r="AZ77" s="282">
        <v>-26414453.161051661</v>
      </c>
      <c r="BA77" s="282">
        <v>-26271602.136090226</v>
      </c>
      <c r="BB77" s="282">
        <v>-26128751.111128785</v>
      </c>
      <c r="BC77" s="282">
        <v>-25985900.086167343</v>
      </c>
      <c r="BD77" s="282">
        <v>-25843049.061205901</v>
      </c>
      <c r="BE77" s="282">
        <v>-25700198.036244467</v>
      </c>
      <c r="BF77" s="282">
        <v>-25557347.011283025</v>
      </c>
      <c r="BG77" s="282">
        <v>-25414495.986321587</v>
      </c>
      <c r="BH77" s="282">
        <v>-25271644.961360145</v>
      </c>
      <c r="BI77" s="282">
        <v>-25128793.936398707</v>
      </c>
      <c r="BJ77" s="282">
        <v>-24985942.911437266</v>
      </c>
      <c r="BK77" s="282">
        <v>-24843091.886475824</v>
      </c>
      <c r="BL77" s="282">
        <v>-24700240.861514386</v>
      </c>
      <c r="BM77" s="282">
        <v>-24557389.836552948</v>
      </c>
      <c r="BN77" s="282">
        <v>-24414538.811591506</v>
      </c>
      <c r="BO77" s="282">
        <v>-24271687.786630064</v>
      </c>
      <c r="BP77" s="282">
        <v>-24128836.761668626</v>
      </c>
      <c r="BQ77" s="282">
        <v>-23985985.736707188</v>
      </c>
      <c r="BR77" s="282">
        <v>-23843134.711745746</v>
      </c>
      <c r="BS77" s="282">
        <v>-23700283.686784305</v>
      </c>
      <c r="BT77" s="282">
        <v>-23557432.661822867</v>
      </c>
      <c r="BU77" s="282">
        <v>-23414581.636861429</v>
      </c>
      <c r="BV77" s="282">
        <v>-23271730.611899987</v>
      </c>
      <c r="BW77" s="282">
        <v>-23128879.586938549</v>
      </c>
      <c r="BX77" s="282">
        <v>-22986028.561977107</v>
      </c>
      <c r="BY77" s="282">
        <v>-22843177.537015669</v>
      </c>
      <c r="BZ77" s="282">
        <v>-22700326.512054227</v>
      </c>
      <c r="CA77" s="282">
        <v>-22557475.487092789</v>
      </c>
      <c r="CB77" s="282">
        <v>-22414624.462131351</v>
      </c>
      <c r="CC77" s="282">
        <v>-22271773.437169909</v>
      </c>
      <c r="CD77" s="282">
        <v>-22128922.412208471</v>
      </c>
      <c r="CE77" s="282">
        <v>-21986071.387247033</v>
      </c>
      <c r="CF77" s="282">
        <v>-21843220.362285592</v>
      </c>
      <c r="CG77" s="282">
        <v>-21700369.337324154</v>
      </c>
      <c r="CH77" s="282">
        <v>-21557518.312362716</v>
      </c>
      <c r="CI77" s="282">
        <v>-21414667.287401274</v>
      </c>
      <c r="CJ77" s="282">
        <v>-21271816.262439836</v>
      </c>
      <c r="CK77" s="282">
        <v>-21128965.237478398</v>
      </c>
      <c r="CL77" s="282">
        <v>-20986114.212516956</v>
      </c>
      <c r="CM77" s="282">
        <v>-20843263.187555518</v>
      </c>
      <c r="CN77" s="282">
        <v>-20700412.16259408</v>
      </c>
      <c r="CO77" s="282" t="e">
        <v>#VALUE!</v>
      </c>
      <c r="CP77" s="282" t="e">
        <v>#VALUE!</v>
      </c>
      <c r="CQ77" s="282" t="e">
        <v>#VALUE!</v>
      </c>
      <c r="CR77" s="282" t="e">
        <v>#VALUE!</v>
      </c>
      <c r="CS77" s="282" t="e">
        <v>#VALUE!</v>
      </c>
      <c r="CT77" s="282" t="e">
        <v>#VALUE!</v>
      </c>
    </row>
    <row r="78" spans="1:98" s="285" customFormat="1" x14ac:dyDescent="0.25">
      <c r="A78" s="428" t="s">
        <v>304</v>
      </c>
      <c r="B78" s="429"/>
      <c r="C78" s="429"/>
      <c r="D78" s="429"/>
      <c r="E78" s="429"/>
      <c r="F78" s="429"/>
      <c r="G78" s="429"/>
      <c r="H78" s="429"/>
      <c r="I78" s="429"/>
      <c r="J78" s="429"/>
      <c r="K78" s="429"/>
      <c r="L78" s="429"/>
      <c r="M78" s="429"/>
      <c r="N78" s="429"/>
      <c r="O78" s="429"/>
      <c r="P78" s="429"/>
      <c r="Q78" s="429"/>
      <c r="R78" s="429"/>
      <c r="S78" s="429"/>
      <c r="T78" s="429"/>
      <c r="U78" s="429"/>
      <c r="V78" s="429"/>
      <c r="W78" s="429"/>
      <c r="X78" s="429"/>
      <c r="Y78" s="429"/>
      <c r="Z78" s="429"/>
      <c r="AA78" s="429"/>
      <c r="AB78" s="429"/>
      <c r="AC78" s="429"/>
      <c r="AD78" s="429"/>
      <c r="AE78" s="429"/>
      <c r="AF78" s="429"/>
      <c r="AG78" s="429"/>
      <c r="AH78" s="429"/>
      <c r="AI78" s="429"/>
      <c r="AJ78" s="429"/>
      <c r="AK78" s="430"/>
      <c r="AL78" s="431"/>
      <c r="AM78" s="284">
        <v>7067879.1213875953</v>
      </c>
      <c r="AN78" s="284">
        <v>7032166.3651472349</v>
      </c>
      <c r="AO78" s="284">
        <v>6996453.6089068744</v>
      </c>
      <c r="AP78" s="284">
        <v>6960740.8526665149</v>
      </c>
      <c r="AQ78" s="284">
        <v>6925028.0964261554</v>
      </c>
      <c r="AR78" s="284">
        <v>6889315.340185795</v>
      </c>
      <c r="AS78" s="284">
        <v>6853602.5839454355</v>
      </c>
      <c r="AT78" s="284">
        <v>6817889.827705075</v>
      </c>
      <c r="AU78" s="284">
        <v>6782177.0714647155</v>
      </c>
      <c r="AV78" s="284">
        <v>6746464.3152243551</v>
      </c>
      <c r="AW78" s="284">
        <v>6710751.5589839956</v>
      </c>
      <c r="AX78" s="284">
        <v>6675038.8027436361</v>
      </c>
      <c r="AY78" s="284">
        <v>6639326.0465032756</v>
      </c>
      <c r="AZ78" s="284">
        <v>6603613.2902629152</v>
      </c>
      <c r="BA78" s="284">
        <v>6567900.5340225566</v>
      </c>
      <c r="BB78" s="284">
        <v>6532187.7777821962</v>
      </c>
      <c r="BC78" s="284">
        <v>6496475.0215418357</v>
      </c>
      <c r="BD78" s="284">
        <v>6460762.2653014753</v>
      </c>
      <c r="BE78" s="284">
        <v>6425049.5090611167</v>
      </c>
      <c r="BF78" s="284">
        <v>6389336.7528207563</v>
      </c>
      <c r="BG78" s="284">
        <v>6353623.9965803968</v>
      </c>
      <c r="BH78" s="284">
        <v>6317911.2403400363</v>
      </c>
      <c r="BI78" s="284">
        <v>6282198.4840996768</v>
      </c>
      <c r="BJ78" s="284">
        <v>6246485.7278593164</v>
      </c>
      <c r="BK78" s="284">
        <v>6210772.971618956</v>
      </c>
      <c r="BL78" s="284">
        <v>6175060.2153785964</v>
      </c>
      <c r="BM78" s="284">
        <v>6139347.4591382369</v>
      </c>
      <c r="BN78" s="284">
        <v>6103634.7028978765</v>
      </c>
      <c r="BO78" s="284">
        <v>6067921.9466575161</v>
      </c>
      <c r="BP78" s="284">
        <v>6032209.1904171566</v>
      </c>
      <c r="BQ78" s="284">
        <v>5996496.434176797</v>
      </c>
      <c r="BR78" s="284">
        <v>5960783.6779364366</v>
      </c>
      <c r="BS78" s="284">
        <v>5925070.9216960762</v>
      </c>
      <c r="BT78" s="284">
        <v>5889358.1654557167</v>
      </c>
      <c r="BU78" s="284">
        <v>5853645.4092153572</v>
      </c>
      <c r="BV78" s="284">
        <v>5817932.6529749967</v>
      </c>
      <c r="BW78" s="284">
        <v>5782219.8967346372</v>
      </c>
      <c r="BX78" s="284">
        <v>5746507.1404942768</v>
      </c>
      <c r="BY78" s="284">
        <v>5710794.3842539173</v>
      </c>
      <c r="BZ78" s="284">
        <v>5675081.6280135568</v>
      </c>
      <c r="CA78" s="284">
        <v>5639368.8717731973</v>
      </c>
      <c r="CB78" s="284">
        <v>5603656.1155328378</v>
      </c>
      <c r="CC78" s="284">
        <v>5567943.3592924774</v>
      </c>
      <c r="CD78" s="284">
        <v>5532230.6030521179</v>
      </c>
      <c r="CE78" s="284">
        <v>5496517.8468117584</v>
      </c>
      <c r="CF78" s="284">
        <v>5460805.0905713979</v>
      </c>
      <c r="CG78" s="284">
        <v>5425092.3343310384</v>
      </c>
      <c r="CH78" s="284">
        <v>5389379.5780906789</v>
      </c>
      <c r="CI78" s="284">
        <v>5353666.8218503185</v>
      </c>
      <c r="CJ78" s="284">
        <v>5317954.065609959</v>
      </c>
      <c r="CK78" s="284">
        <v>5282241.3093695994</v>
      </c>
      <c r="CL78" s="284">
        <v>5246528.553129239</v>
      </c>
      <c r="CM78" s="284">
        <v>5210815.7968888795</v>
      </c>
      <c r="CN78" s="284">
        <v>5175103.04064852</v>
      </c>
      <c r="CO78" s="284" t="e">
        <v>#VALUE!</v>
      </c>
      <c r="CP78" s="284" t="e">
        <v>#VALUE!</v>
      </c>
      <c r="CQ78" s="284" t="e">
        <v>#VALUE!</v>
      </c>
      <c r="CR78" s="284" t="e">
        <v>#VALUE!</v>
      </c>
      <c r="CS78" s="284" t="e">
        <v>#VALUE!</v>
      </c>
      <c r="CT78" s="284" t="e">
        <v>#VALUE!</v>
      </c>
    </row>
    <row r="79" spans="1:98" ht="16.5" thickBot="1" x14ac:dyDescent="0.3">
      <c r="A79" s="432" t="s">
        <v>308</v>
      </c>
      <c r="B79" s="433"/>
      <c r="C79" s="433"/>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4">
        <v>0</v>
      </c>
      <c r="AL79" s="435"/>
      <c r="AM79" s="286">
        <v>-21203637.364162788</v>
      </c>
      <c r="AN79" s="286">
        <v>-21096499.095441706</v>
      </c>
      <c r="AO79" s="286">
        <v>-20989360.826720625</v>
      </c>
      <c r="AP79" s="286">
        <v>-20882222.557999544</v>
      </c>
      <c r="AQ79" s="286">
        <v>-20775084.289278466</v>
      </c>
      <c r="AR79" s="286">
        <v>-20667946.020557385</v>
      </c>
      <c r="AS79" s="286">
        <v>-20560807.751836307</v>
      </c>
      <c r="AT79" s="286">
        <v>-20453669.483115226</v>
      </c>
      <c r="AU79" s="286">
        <v>-20346531.214394145</v>
      </c>
      <c r="AV79" s="286">
        <v>-20239392.945673063</v>
      </c>
      <c r="AW79" s="286">
        <v>-20132254.676951986</v>
      </c>
      <c r="AX79" s="286">
        <v>-20025116.408230908</v>
      </c>
      <c r="AY79" s="286">
        <v>-19917978.139509827</v>
      </c>
      <c r="AZ79" s="286">
        <v>-19810839.870788746</v>
      </c>
      <c r="BA79" s="286">
        <v>-19703701.602067672</v>
      </c>
      <c r="BB79" s="286">
        <v>-19596563.33334659</v>
      </c>
      <c r="BC79" s="286">
        <v>-19489425.064625509</v>
      </c>
      <c r="BD79" s="286">
        <v>-19382286.795904428</v>
      </c>
      <c r="BE79" s="286">
        <v>-19275148.52718335</v>
      </c>
      <c r="BF79" s="286">
        <v>-19168010.258462269</v>
      </c>
      <c r="BG79" s="286">
        <v>-19060871.989741191</v>
      </c>
      <c r="BH79" s="286">
        <v>-18953733.72102011</v>
      </c>
      <c r="BI79" s="286">
        <v>-18846595.452299029</v>
      </c>
      <c r="BJ79" s="286">
        <v>-18739457.183577947</v>
      </c>
      <c r="BK79" s="286">
        <v>-18632318.914856866</v>
      </c>
      <c r="BL79" s="286">
        <v>-18525180.646135788</v>
      </c>
      <c r="BM79" s="286">
        <v>-18418042.377414711</v>
      </c>
      <c r="BN79" s="286">
        <v>-18310904.10869363</v>
      </c>
      <c r="BO79" s="286">
        <v>-18203765.839972548</v>
      </c>
      <c r="BP79" s="286">
        <v>-18096627.571251471</v>
      </c>
      <c r="BQ79" s="286">
        <v>-17989489.302530393</v>
      </c>
      <c r="BR79" s="286">
        <v>-17882351.033809312</v>
      </c>
      <c r="BS79" s="286">
        <v>-17775212.76508823</v>
      </c>
      <c r="BT79" s="286">
        <v>-17668074.496367149</v>
      </c>
      <c r="BU79" s="286">
        <v>-17560936.227646071</v>
      </c>
      <c r="BV79" s="286">
        <v>-17453797.95892499</v>
      </c>
      <c r="BW79" s="286">
        <v>-17346659.690203913</v>
      </c>
      <c r="BX79" s="286">
        <v>-17239521.421482831</v>
      </c>
      <c r="BY79" s="286">
        <v>-17132383.15276175</v>
      </c>
      <c r="BZ79" s="286">
        <v>-17025244.884040669</v>
      </c>
      <c r="CA79" s="286">
        <v>-16918106.615319591</v>
      </c>
      <c r="CB79" s="286">
        <v>-16810968.346598513</v>
      </c>
      <c r="CC79" s="286">
        <v>-16703830.077877432</v>
      </c>
      <c r="CD79" s="286">
        <v>-16596691.809156355</v>
      </c>
      <c r="CE79" s="286">
        <v>-16489553.540435275</v>
      </c>
      <c r="CF79" s="286">
        <v>-16382415.271714194</v>
      </c>
      <c r="CG79" s="286">
        <v>-16275277.002993114</v>
      </c>
      <c r="CH79" s="286">
        <v>-16168138.734272037</v>
      </c>
      <c r="CI79" s="286">
        <v>-16061000.465550955</v>
      </c>
      <c r="CJ79" s="286">
        <v>-15953862.196829878</v>
      </c>
      <c r="CK79" s="286">
        <v>-15846723.928108798</v>
      </c>
      <c r="CL79" s="286">
        <v>-15739585.659387717</v>
      </c>
      <c r="CM79" s="286">
        <v>-15632447.390666638</v>
      </c>
      <c r="CN79" s="286">
        <v>-15525309.12194556</v>
      </c>
      <c r="CO79" s="286" t="s">
        <v>576</v>
      </c>
      <c r="CP79" s="286" t="s">
        <v>576</v>
      </c>
      <c r="CQ79" s="286" t="s">
        <v>576</v>
      </c>
      <c r="CR79" s="286" t="s">
        <v>576</v>
      </c>
      <c r="CS79" s="286" t="s">
        <v>576</v>
      </c>
      <c r="CT79" s="286" t="s">
        <v>576</v>
      </c>
    </row>
    <row r="80" spans="1:98" s="289" customFormat="1" ht="16.5" thickBot="1" x14ac:dyDescent="0.3">
      <c r="A80" s="287"/>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438">
        <v>0</v>
      </c>
      <c r="AL80" s="438"/>
      <c r="AM80" s="288">
        <v>1</v>
      </c>
      <c r="AN80" s="288">
        <v>2</v>
      </c>
      <c r="AO80" s="288">
        <v>3</v>
      </c>
      <c r="AP80" s="288">
        <v>4</v>
      </c>
      <c r="AQ80" s="288">
        <v>5</v>
      </c>
      <c r="AR80" s="288">
        <v>6</v>
      </c>
      <c r="AS80" s="288">
        <v>7</v>
      </c>
      <c r="AT80" s="288">
        <v>8</v>
      </c>
      <c r="AU80" s="288">
        <v>9</v>
      </c>
      <c r="AV80" s="288">
        <v>10</v>
      </c>
      <c r="AW80" s="288">
        <v>11</v>
      </c>
      <c r="AX80" s="288">
        <v>12</v>
      </c>
      <c r="AY80" s="288">
        <v>13</v>
      </c>
      <c r="AZ80" s="288">
        <v>14</v>
      </c>
      <c r="BA80" s="288">
        <v>15</v>
      </c>
      <c r="BB80" s="288">
        <v>16</v>
      </c>
      <c r="BC80" s="288">
        <v>17</v>
      </c>
      <c r="BD80" s="288">
        <v>18</v>
      </c>
      <c r="BE80" s="288">
        <v>19</v>
      </c>
      <c r="BF80" s="288">
        <v>20</v>
      </c>
      <c r="BG80" s="288">
        <v>21</v>
      </c>
      <c r="BH80" s="288">
        <v>22</v>
      </c>
      <c r="BI80" s="288">
        <v>23</v>
      </c>
      <c r="BJ80" s="288">
        <v>24</v>
      </c>
      <c r="BK80" s="288">
        <v>25</v>
      </c>
      <c r="BL80" s="288">
        <v>26</v>
      </c>
      <c r="BM80" s="288">
        <v>27</v>
      </c>
      <c r="BN80" s="288">
        <v>28</v>
      </c>
      <c r="BO80" s="288">
        <v>29</v>
      </c>
      <c r="BP80" s="288">
        <v>30</v>
      </c>
      <c r="BQ80" s="288">
        <v>31</v>
      </c>
      <c r="BR80" s="288">
        <v>32</v>
      </c>
      <c r="BS80" s="288">
        <v>33</v>
      </c>
      <c r="BT80" s="288">
        <v>34</v>
      </c>
      <c r="BU80" s="288">
        <v>35</v>
      </c>
      <c r="BV80" s="288">
        <v>36</v>
      </c>
      <c r="BW80" s="288">
        <v>37</v>
      </c>
      <c r="BX80" s="288">
        <v>38</v>
      </c>
      <c r="BY80" s="288">
        <v>39</v>
      </c>
      <c r="BZ80" s="288">
        <v>40</v>
      </c>
      <c r="CA80" s="288">
        <v>41</v>
      </c>
      <c r="CB80" s="288">
        <v>42</v>
      </c>
      <c r="CC80" s="288">
        <v>43</v>
      </c>
      <c r="CD80" s="288">
        <v>44</v>
      </c>
      <c r="CE80" s="288">
        <v>45</v>
      </c>
      <c r="CF80" s="288">
        <v>46</v>
      </c>
      <c r="CG80" s="288">
        <v>47</v>
      </c>
      <c r="CH80" s="288">
        <v>48</v>
      </c>
      <c r="CI80" s="288">
        <v>49</v>
      </c>
      <c r="CJ80" s="288">
        <v>50</v>
      </c>
      <c r="CK80" s="288">
        <v>51</v>
      </c>
      <c r="CL80" s="288">
        <v>52</v>
      </c>
      <c r="CM80" s="288">
        <v>53</v>
      </c>
      <c r="CN80" s="288">
        <v>54</v>
      </c>
      <c r="CO80" s="288">
        <v>55</v>
      </c>
      <c r="CP80" s="288">
        <v>56</v>
      </c>
      <c r="CQ80" s="288">
        <v>57</v>
      </c>
      <c r="CR80" s="288">
        <v>58</v>
      </c>
      <c r="CS80" s="288">
        <v>59</v>
      </c>
      <c r="CT80" s="288">
        <v>60</v>
      </c>
    </row>
    <row r="81" spans="1:98" x14ac:dyDescent="0.25">
      <c r="A81" s="411" t="s">
        <v>307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00">
        <v>2028</v>
      </c>
      <c r="AL81" s="393"/>
      <c r="AM81" s="278">
        <v>2029</v>
      </c>
      <c r="AN81" s="278">
        <v>2030</v>
      </c>
      <c r="AO81" s="278">
        <v>2031</v>
      </c>
      <c r="AP81" s="278">
        <v>2032</v>
      </c>
      <c r="AQ81" s="278">
        <v>2033</v>
      </c>
      <c r="AR81" s="278">
        <v>2034</v>
      </c>
      <c r="AS81" s="278">
        <v>2035</v>
      </c>
      <c r="AT81" s="278">
        <v>2036</v>
      </c>
      <c r="AU81" s="278">
        <v>2037</v>
      </c>
      <c r="AV81" s="278">
        <v>2038</v>
      </c>
      <c r="AW81" s="278">
        <v>2039</v>
      </c>
      <c r="AX81" s="278">
        <v>2040</v>
      </c>
      <c r="AY81" s="278">
        <v>2041</v>
      </c>
      <c r="AZ81" s="278">
        <v>2042</v>
      </c>
      <c r="BA81" s="278">
        <v>2043</v>
      </c>
      <c r="BB81" s="278">
        <v>2044</v>
      </c>
      <c r="BC81" s="278">
        <v>2045</v>
      </c>
      <c r="BD81" s="278">
        <v>2046</v>
      </c>
      <c r="BE81" s="278">
        <v>2047</v>
      </c>
      <c r="BF81" s="278">
        <v>2048</v>
      </c>
      <c r="BG81" s="278">
        <v>2049</v>
      </c>
      <c r="BH81" s="278">
        <v>2050</v>
      </c>
      <c r="BI81" s="278">
        <v>2051</v>
      </c>
      <c r="BJ81" s="278">
        <v>2052</v>
      </c>
      <c r="BK81" s="278">
        <v>2053</v>
      </c>
      <c r="BL81" s="278">
        <v>2054</v>
      </c>
      <c r="BM81" s="278">
        <v>2055</v>
      </c>
      <c r="BN81" s="278">
        <v>2056</v>
      </c>
      <c r="BO81" s="278">
        <v>2057</v>
      </c>
      <c r="BP81" s="278">
        <v>2058</v>
      </c>
      <c r="BQ81" s="278">
        <v>2059</v>
      </c>
      <c r="BR81" s="278">
        <v>2060</v>
      </c>
      <c r="BS81" s="278">
        <v>2061</v>
      </c>
      <c r="BT81" s="278">
        <v>2062</v>
      </c>
      <c r="BU81" s="278">
        <v>2063</v>
      </c>
      <c r="BV81" s="278">
        <v>2064</v>
      </c>
      <c r="BW81" s="278">
        <v>2065</v>
      </c>
      <c r="BX81" s="278">
        <v>2066</v>
      </c>
      <c r="BY81" s="278">
        <v>2067</v>
      </c>
      <c r="BZ81" s="278">
        <v>2068</v>
      </c>
      <c r="CA81" s="278">
        <v>2069</v>
      </c>
      <c r="CB81" s="278">
        <v>2070</v>
      </c>
      <c r="CC81" s="278">
        <v>2071</v>
      </c>
      <c r="CD81" s="278">
        <v>2072</v>
      </c>
      <c r="CE81" s="278">
        <v>2073</v>
      </c>
      <c r="CF81" s="278">
        <v>2074</v>
      </c>
      <c r="CG81" s="278">
        <v>2075</v>
      </c>
      <c r="CH81" s="278">
        <v>2076</v>
      </c>
      <c r="CI81" s="278">
        <v>2077</v>
      </c>
      <c r="CJ81" s="278">
        <v>2078</v>
      </c>
      <c r="CK81" s="278">
        <v>2079</v>
      </c>
      <c r="CL81" s="278">
        <v>2080</v>
      </c>
      <c r="CM81" s="278">
        <v>2081</v>
      </c>
      <c r="CN81" s="278">
        <v>2082</v>
      </c>
      <c r="CO81" s="278" t="s">
        <v>576</v>
      </c>
      <c r="CP81" s="278" t="s">
        <v>576</v>
      </c>
      <c r="CQ81" s="278" t="s">
        <v>576</v>
      </c>
      <c r="CR81" s="278" t="s">
        <v>576</v>
      </c>
      <c r="CS81" s="278" t="s">
        <v>576</v>
      </c>
      <c r="CT81" s="278" t="s">
        <v>576</v>
      </c>
    </row>
    <row r="82" spans="1:98" s="253" customFormat="1" ht="15" x14ac:dyDescent="0.25">
      <c r="A82" s="413" t="s">
        <v>630</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v>0</v>
      </c>
      <c r="AL82" s="416"/>
      <c r="AM82" s="282">
        <v>-28271516.485550381</v>
      </c>
      <c r="AN82" s="282">
        <v>-28128665.460588939</v>
      </c>
      <c r="AO82" s="282">
        <v>-27985814.435627498</v>
      </c>
      <c r="AP82" s="282">
        <v>-27842963.41066606</v>
      </c>
      <c r="AQ82" s="282">
        <v>-27700112.385704622</v>
      </c>
      <c r="AR82" s="282">
        <v>-27557261.36074318</v>
      </c>
      <c r="AS82" s="282">
        <v>-27414410.335781742</v>
      </c>
      <c r="AT82" s="282">
        <v>-27271559.3108203</v>
      </c>
      <c r="AU82" s="282">
        <v>-27128708.285858862</v>
      </c>
      <c r="AV82" s="282">
        <v>-26985857.26089742</v>
      </c>
      <c r="AW82" s="282">
        <v>-26843006.235935982</v>
      </c>
      <c r="AX82" s="282">
        <v>-26700155.210974544</v>
      </c>
      <c r="AY82" s="282">
        <v>-26557304.186013103</v>
      </c>
      <c r="AZ82" s="282">
        <v>-26414453.161051661</v>
      </c>
      <c r="BA82" s="282">
        <v>-26271602.136090226</v>
      </c>
      <c r="BB82" s="282">
        <v>-26128751.111128785</v>
      </c>
      <c r="BC82" s="282">
        <v>-25985900.086167343</v>
      </c>
      <c r="BD82" s="282">
        <v>-25843049.061205901</v>
      </c>
      <c r="BE82" s="282">
        <v>-25700198.036244467</v>
      </c>
      <c r="BF82" s="282">
        <v>-25557347.011283025</v>
      </c>
      <c r="BG82" s="282">
        <v>-25414495.986321587</v>
      </c>
      <c r="BH82" s="282">
        <v>-25271644.961360145</v>
      </c>
      <c r="BI82" s="282">
        <v>-25128793.936398707</v>
      </c>
      <c r="BJ82" s="282">
        <v>-24985942.911437266</v>
      </c>
      <c r="BK82" s="282">
        <v>-24843091.886475824</v>
      </c>
      <c r="BL82" s="282">
        <v>-24700240.861514386</v>
      </c>
      <c r="BM82" s="282">
        <v>-24557389.836552948</v>
      </c>
      <c r="BN82" s="282">
        <v>-24414538.811591506</v>
      </c>
      <c r="BO82" s="282">
        <v>-24271687.786630064</v>
      </c>
      <c r="BP82" s="282">
        <v>-24128836.761668626</v>
      </c>
      <c r="BQ82" s="282">
        <v>-23985985.736707188</v>
      </c>
      <c r="BR82" s="282">
        <v>-23843134.711745746</v>
      </c>
      <c r="BS82" s="282">
        <v>-23700283.686784305</v>
      </c>
      <c r="BT82" s="282">
        <v>-23557432.661822867</v>
      </c>
      <c r="BU82" s="282">
        <v>-23414581.636861429</v>
      </c>
      <c r="BV82" s="282">
        <v>-23271730.611899987</v>
      </c>
      <c r="BW82" s="282">
        <v>-23128879.586938549</v>
      </c>
      <c r="BX82" s="282">
        <v>-22986028.561977107</v>
      </c>
      <c r="BY82" s="282">
        <v>-22843177.537015669</v>
      </c>
      <c r="BZ82" s="282">
        <v>-22700326.512054227</v>
      </c>
      <c r="CA82" s="282">
        <v>-22557475.487092789</v>
      </c>
      <c r="CB82" s="282">
        <v>-22414624.462131351</v>
      </c>
      <c r="CC82" s="282">
        <v>-22271773.437169909</v>
      </c>
      <c r="CD82" s="282">
        <v>-22128922.412208471</v>
      </c>
      <c r="CE82" s="282">
        <v>-21986071.387247033</v>
      </c>
      <c r="CF82" s="282">
        <v>-21843220.362285592</v>
      </c>
      <c r="CG82" s="282">
        <v>-21700369.337324154</v>
      </c>
      <c r="CH82" s="282">
        <v>-21557518.312362716</v>
      </c>
      <c r="CI82" s="282">
        <v>-21414667.287401274</v>
      </c>
      <c r="CJ82" s="282">
        <v>-21271816.262439836</v>
      </c>
      <c r="CK82" s="282">
        <v>-21128965.237478398</v>
      </c>
      <c r="CL82" s="282">
        <v>-20986114.212516956</v>
      </c>
      <c r="CM82" s="282">
        <v>-20843263.187555518</v>
      </c>
      <c r="CN82" s="282">
        <v>-20700412.16259408</v>
      </c>
      <c r="CO82" s="282" t="s">
        <v>576</v>
      </c>
      <c r="CP82" s="282" t="s">
        <v>576</v>
      </c>
      <c r="CQ82" s="282" t="s">
        <v>576</v>
      </c>
      <c r="CR82" s="282" t="s">
        <v>576</v>
      </c>
      <c r="CS82" s="282" t="s">
        <v>576</v>
      </c>
      <c r="CT82" s="282" t="s">
        <v>576</v>
      </c>
    </row>
    <row r="83" spans="1:98" x14ac:dyDescent="0.25">
      <c r="A83" s="413" t="s">
        <v>306</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7">
        <v>0</v>
      </c>
      <c r="AL83" s="418"/>
      <c r="AM83" s="283">
        <v>12986456.814676333</v>
      </c>
      <c r="AN83" s="283">
        <v>12986456.814676333</v>
      </c>
      <c r="AO83" s="283">
        <v>12986456.814676333</v>
      </c>
      <c r="AP83" s="283">
        <v>12986456.814676333</v>
      </c>
      <c r="AQ83" s="283">
        <v>12986456.814676333</v>
      </c>
      <c r="AR83" s="283">
        <v>12986456.814676333</v>
      </c>
      <c r="AS83" s="283">
        <v>12986456.814676333</v>
      </c>
      <c r="AT83" s="283">
        <v>12986456.814676333</v>
      </c>
      <c r="AU83" s="283">
        <v>12986456.814676333</v>
      </c>
      <c r="AV83" s="283">
        <v>12986456.814676333</v>
      </c>
      <c r="AW83" s="283">
        <v>12986456.814676333</v>
      </c>
      <c r="AX83" s="283">
        <v>12986456.814676333</v>
      </c>
      <c r="AY83" s="283">
        <v>12986456.814676333</v>
      </c>
      <c r="AZ83" s="283">
        <v>12986456.814676333</v>
      </c>
      <c r="BA83" s="283">
        <v>12986456.814676333</v>
      </c>
      <c r="BB83" s="283">
        <v>12986456.814676333</v>
      </c>
      <c r="BC83" s="283">
        <v>12986456.814676333</v>
      </c>
      <c r="BD83" s="283">
        <v>12986456.814676333</v>
      </c>
      <c r="BE83" s="283">
        <v>12986456.814676333</v>
      </c>
      <c r="BF83" s="283">
        <v>12986456.814676333</v>
      </c>
      <c r="BG83" s="283">
        <v>12986456.814676333</v>
      </c>
      <c r="BH83" s="283">
        <v>12986456.814676333</v>
      </c>
      <c r="BI83" s="283">
        <v>12986456.814676333</v>
      </c>
      <c r="BJ83" s="283">
        <v>12986456.814676333</v>
      </c>
      <c r="BK83" s="283">
        <v>12986456.814676333</v>
      </c>
      <c r="BL83" s="283">
        <v>12986456.814676333</v>
      </c>
      <c r="BM83" s="283">
        <v>12986456.814676333</v>
      </c>
      <c r="BN83" s="283">
        <v>12986456.814676333</v>
      </c>
      <c r="BO83" s="283">
        <v>12986456.814676333</v>
      </c>
      <c r="BP83" s="283">
        <v>12986456.814676333</v>
      </c>
      <c r="BQ83" s="283">
        <v>12986456.814676333</v>
      </c>
      <c r="BR83" s="283">
        <v>12986456.814676333</v>
      </c>
      <c r="BS83" s="283">
        <v>12986456.814676333</v>
      </c>
      <c r="BT83" s="283">
        <v>12986456.814676333</v>
      </c>
      <c r="BU83" s="283">
        <v>12986456.814676333</v>
      </c>
      <c r="BV83" s="283">
        <v>12986456.814676333</v>
      </c>
      <c r="BW83" s="283">
        <v>12986456.814676333</v>
      </c>
      <c r="BX83" s="283">
        <v>12986456.814676333</v>
      </c>
      <c r="BY83" s="283">
        <v>12986456.814676333</v>
      </c>
      <c r="BZ83" s="283">
        <v>12986456.814676333</v>
      </c>
      <c r="CA83" s="283">
        <v>12986456.814676333</v>
      </c>
      <c r="CB83" s="283">
        <v>12986456.814676333</v>
      </c>
      <c r="CC83" s="283">
        <v>12986456.814676333</v>
      </c>
      <c r="CD83" s="283">
        <v>12986456.814676333</v>
      </c>
      <c r="CE83" s="283">
        <v>12986456.814676333</v>
      </c>
      <c r="CF83" s="283">
        <v>12986456.814676333</v>
      </c>
      <c r="CG83" s="283">
        <v>12986456.814676333</v>
      </c>
      <c r="CH83" s="283">
        <v>12986456.814676333</v>
      </c>
      <c r="CI83" s="283">
        <v>12986456.814676333</v>
      </c>
      <c r="CJ83" s="283">
        <v>12986456.814676333</v>
      </c>
      <c r="CK83" s="283">
        <v>12986456.814676333</v>
      </c>
      <c r="CL83" s="283">
        <v>12986456.814676333</v>
      </c>
      <c r="CM83" s="283">
        <v>12986456.814676333</v>
      </c>
      <c r="CN83" s="283">
        <v>12986456.814676333</v>
      </c>
      <c r="CO83" s="283" t="s">
        <v>639</v>
      </c>
      <c r="CP83" s="283" t="s">
        <v>639</v>
      </c>
      <c r="CQ83" s="283" t="s">
        <v>639</v>
      </c>
      <c r="CR83" s="283" t="s">
        <v>639</v>
      </c>
      <c r="CS83" s="283" t="s">
        <v>639</v>
      </c>
      <c r="CT83" s="283" t="s">
        <v>639</v>
      </c>
    </row>
    <row r="84" spans="1:98" x14ac:dyDescent="0.25">
      <c r="A84" s="413" t="s">
        <v>305</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7">
        <v>0</v>
      </c>
      <c r="AL84" s="418"/>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c r="BH84" s="283">
        <v>0</v>
      </c>
      <c r="BI84" s="283">
        <v>0</v>
      </c>
      <c r="BJ84" s="283">
        <v>0</v>
      </c>
      <c r="BK84" s="283">
        <v>0</v>
      </c>
      <c r="BL84" s="283">
        <v>0</v>
      </c>
      <c r="BM84" s="283">
        <v>0</v>
      </c>
      <c r="BN84" s="283">
        <v>0</v>
      </c>
      <c r="BO84" s="283">
        <v>0</v>
      </c>
      <c r="BP84" s="283">
        <v>0</v>
      </c>
      <c r="BQ84" s="283">
        <v>0</v>
      </c>
      <c r="BR84" s="283">
        <v>0</v>
      </c>
      <c r="BS84" s="283">
        <v>0</v>
      </c>
      <c r="BT84" s="283">
        <v>0</v>
      </c>
      <c r="BU84" s="283">
        <v>0</v>
      </c>
      <c r="BV84" s="283">
        <v>0</v>
      </c>
      <c r="BW84" s="283">
        <v>0</v>
      </c>
      <c r="BX84" s="283">
        <v>0</v>
      </c>
      <c r="BY84" s="283">
        <v>0</v>
      </c>
      <c r="BZ84" s="283">
        <v>0</v>
      </c>
      <c r="CA84" s="283">
        <v>0</v>
      </c>
      <c r="CB84" s="283">
        <v>0</v>
      </c>
      <c r="CC84" s="283">
        <v>0</v>
      </c>
      <c r="CD84" s="283">
        <v>0</v>
      </c>
      <c r="CE84" s="283">
        <v>0</v>
      </c>
      <c r="CF84" s="283">
        <v>0</v>
      </c>
      <c r="CG84" s="283">
        <v>0</v>
      </c>
      <c r="CH84" s="283">
        <v>0</v>
      </c>
      <c r="CI84" s="283">
        <v>0</v>
      </c>
      <c r="CJ84" s="283">
        <v>0</v>
      </c>
      <c r="CK84" s="283">
        <v>0</v>
      </c>
      <c r="CL84" s="283">
        <v>0</v>
      </c>
      <c r="CM84" s="283">
        <v>0</v>
      </c>
      <c r="CN84" s="283">
        <v>0</v>
      </c>
      <c r="CO84" s="283">
        <v>0</v>
      </c>
      <c r="CP84" s="283">
        <v>0</v>
      </c>
      <c r="CQ84" s="283">
        <v>0</v>
      </c>
      <c r="CR84" s="283">
        <v>0</v>
      </c>
      <c r="CS84" s="283">
        <v>0</v>
      </c>
      <c r="CT84" s="283">
        <v>0</v>
      </c>
    </row>
    <row r="85" spans="1:98" s="285" customFormat="1" x14ac:dyDescent="0.25">
      <c r="A85" s="428" t="s">
        <v>304</v>
      </c>
      <c r="B85" s="429"/>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36">
        <v>0</v>
      </c>
      <c r="AL85" s="437"/>
      <c r="AM85" s="284">
        <v>0</v>
      </c>
      <c r="AN85" s="284">
        <v>0</v>
      </c>
      <c r="AO85" s="284">
        <v>0</v>
      </c>
      <c r="AP85" s="284">
        <v>0</v>
      </c>
      <c r="AQ85" s="284">
        <v>0</v>
      </c>
      <c r="AR85" s="284">
        <v>0</v>
      </c>
      <c r="AS85" s="284">
        <v>0</v>
      </c>
      <c r="AT85" s="284">
        <v>0</v>
      </c>
      <c r="AU85" s="284">
        <v>0</v>
      </c>
      <c r="AV85" s="284">
        <v>0</v>
      </c>
      <c r="AW85" s="284">
        <v>0</v>
      </c>
      <c r="AX85" s="284">
        <v>0</v>
      </c>
      <c r="AY85" s="284">
        <v>0</v>
      </c>
      <c r="AZ85" s="284">
        <v>0</v>
      </c>
      <c r="BA85" s="284">
        <v>0</v>
      </c>
      <c r="BB85" s="284">
        <v>0</v>
      </c>
      <c r="BC85" s="284">
        <v>0</v>
      </c>
      <c r="BD85" s="284">
        <v>0</v>
      </c>
      <c r="BE85" s="284">
        <v>0</v>
      </c>
      <c r="BF85" s="284">
        <v>0</v>
      </c>
      <c r="BG85" s="284">
        <v>0</v>
      </c>
      <c r="BH85" s="284">
        <v>0</v>
      </c>
      <c r="BI85" s="284">
        <v>0</v>
      </c>
      <c r="BJ85" s="284">
        <v>0</v>
      </c>
      <c r="BK85" s="284">
        <v>0</v>
      </c>
      <c r="BL85" s="284">
        <v>0</v>
      </c>
      <c r="BM85" s="284">
        <v>0</v>
      </c>
      <c r="BN85" s="284">
        <v>0</v>
      </c>
      <c r="BO85" s="284">
        <v>0</v>
      </c>
      <c r="BP85" s="284">
        <v>0</v>
      </c>
      <c r="BQ85" s="284">
        <v>0</v>
      </c>
      <c r="BR85" s="284">
        <v>0</v>
      </c>
      <c r="BS85" s="284">
        <v>0</v>
      </c>
      <c r="BT85" s="284">
        <v>0</v>
      </c>
      <c r="BU85" s="284">
        <v>0</v>
      </c>
      <c r="BV85" s="284">
        <v>0</v>
      </c>
      <c r="BW85" s="284">
        <v>0</v>
      </c>
      <c r="BX85" s="284">
        <v>0</v>
      </c>
      <c r="BY85" s="284">
        <v>0</v>
      </c>
      <c r="BZ85" s="284">
        <v>0</v>
      </c>
      <c r="CA85" s="284">
        <v>0</v>
      </c>
      <c r="CB85" s="284">
        <v>0</v>
      </c>
      <c r="CC85" s="284">
        <v>0</v>
      </c>
      <c r="CD85" s="284">
        <v>0</v>
      </c>
      <c r="CE85" s="284">
        <v>0</v>
      </c>
      <c r="CF85" s="284">
        <v>0</v>
      </c>
      <c r="CG85" s="284">
        <v>0</v>
      </c>
      <c r="CH85" s="284">
        <v>0</v>
      </c>
      <c r="CI85" s="284">
        <v>0</v>
      </c>
      <c r="CJ85" s="284">
        <v>0</v>
      </c>
      <c r="CK85" s="284">
        <v>0</v>
      </c>
      <c r="CL85" s="284">
        <v>0</v>
      </c>
      <c r="CM85" s="284">
        <v>0</v>
      </c>
      <c r="CN85" s="284">
        <v>0</v>
      </c>
      <c r="CO85" s="284" t="e">
        <v>#VALUE!</v>
      </c>
      <c r="CP85" s="284" t="e">
        <v>#VALUE!</v>
      </c>
      <c r="CQ85" s="284" t="e">
        <v>#VALUE!</v>
      </c>
      <c r="CR85" s="284" t="e">
        <v>#VALUE!</v>
      </c>
      <c r="CS85" s="284" t="e">
        <v>#VALUE!</v>
      </c>
      <c r="CT85" s="284" t="e">
        <v>#VALUE!</v>
      </c>
    </row>
    <row r="86" spans="1:98" x14ac:dyDescent="0.25">
      <c r="A86" s="413" t="s">
        <v>303</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4"/>
      <c r="AK86" s="436">
        <v>-140253733.59850439</v>
      </c>
      <c r="AL86" s="437"/>
      <c r="AM86" s="284">
        <v>140253733.59850439</v>
      </c>
      <c r="AN86" s="284"/>
      <c r="AO86" s="284"/>
      <c r="AP86" s="284"/>
      <c r="AQ86" s="284"/>
      <c r="AR86" s="284"/>
      <c r="AS86" s="284"/>
      <c r="AT86" s="284"/>
      <c r="AU86" s="284"/>
      <c r="AV86" s="284"/>
      <c r="AW86" s="284"/>
      <c r="AX86" s="284"/>
      <c r="AY86" s="284"/>
      <c r="AZ86" s="284"/>
      <c r="BA86" s="284"/>
      <c r="BB86" s="284"/>
      <c r="BC86" s="284"/>
      <c r="BD86" s="284"/>
      <c r="BE86" s="284"/>
      <c r="BF86" s="284"/>
      <c r="BG86" s="284"/>
      <c r="BH86" s="284"/>
      <c r="BI86" s="284"/>
      <c r="BJ86" s="284"/>
      <c r="BK86" s="284"/>
      <c r="BL86" s="284"/>
      <c r="BM86" s="284"/>
      <c r="BN86" s="284"/>
      <c r="BO86" s="284"/>
      <c r="BP86" s="284"/>
      <c r="BQ86" s="284"/>
      <c r="BR86" s="284"/>
      <c r="BS86" s="284"/>
      <c r="BT86" s="284"/>
      <c r="BU86" s="284"/>
      <c r="BV86" s="284"/>
      <c r="BW86" s="284"/>
      <c r="BX86" s="284"/>
      <c r="BY86" s="284"/>
      <c r="BZ86" s="284"/>
      <c r="CA86" s="284"/>
      <c r="CB86" s="284"/>
      <c r="CC86" s="284"/>
      <c r="CD86" s="284"/>
      <c r="CE86" s="284"/>
      <c r="CF86" s="284"/>
      <c r="CG86" s="284"/>
      <c r="CH86" s="284"/>
      <c r="CI86" s="284"/>
      <c r="CJ86" s="284"/>
      <c r="CK86" s="284"/>
      <c r="CL86" s="284"/>
      <c r="CM86" s="284"/>
      <c r="CN86" s="284"/>
      <c r="CO86" s="284"/>
      <c r="CP86" s="284"/>
      <c r="CQ86" s="284"/>
      <c r="CR86" s="284"/>
      <c r="CS86" s="284"/>
      <c r="CT86" s="284"/>
    </row>
    <row r="87" spans="1:98" x14ac:dyDescent="0.25">
      <c r="A87" s="413" t="s">
        <v>302</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17">
        <v>0</v>
      </c>
      <c r="AL87" s="418"/>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0</v>
      </c>
      <c r="BH87" s="283">
        <v>0</v>
      </c>
      <c r="BI87" s="283">
        <v>0</v>
      </c>
      <c r="BJ87" s="283">
        <v>0</v>
      </c>
      <c r="BK87" s="283">
        <v>0</v>
      </c>
      <c r="BL87" s="283">
        <v>0</v>
      </c>
      <c r="BM87" s="283">
        <v>0</v>
      </c>
      <c r="BN87" s="283">
        <v>0</v>
      </c>
      <c r="BO87" s="283">
        <v>0</v>
      </c>
      <c r="BP87" s="283">
        <v>0</v>
      </c>
      <c r="BQ87" s="283">
        <v>0</v>
      </c>
      <c r="BR87" s="283">
        <v>0</v>
      </c>
      <c r="BS87" s="283">
        <v>0</v>
      </c>
      <c r="BT87" s="283">
        <v>0</v>
      </c>
      <c r="BU87" s="283">
        <v>0</v>
      </c>
      <c r="BV87" s="283">
        <v>0</v>
      </c>
      <c r="BW87" s="283">
        <v>0</v>
      </c>
      <c r="BX87" s="283">
        <v>0</v>
      </c>
      <c r="BY87" s="283">
        <v>0</v>
      </c>
      <c r="BZ87" s="283">
        <v>0</v>
      </c>
      <c r="CA87" s="283">
        <v>0</v>
      </c>
      <c r="CB87" s="283">
        <v>0</v>
      </c>
      <c r="CC87" s="283">
        <v>0</v>
      </c>
      <c r="CD87" s="283">
        <v>0</v>
      </c>
      <c r="CE87" s="283">
        <v>0</v>
      </c>
      <c r="CF87" s="283">
        <v>0</v>
      </c>
      <c r="CG87" s="283">
        <v>0</v>
      </c>
      <c r="CH87" s="283">
        <v>0</v>
      </c>
      <c r="CI87" s="283">
        <v>0</v>
      </c>
      <c r="CJ87" s="283">
        <v>0</v>
      </c>
      <c r="CK87" s="283">
        <v>0</v>
      </c>
      <c r="CL87" s="283">
        <v>0</v>
      </c>
      <c r="CM87" s="283">
        <v>0</v>
      </c>
      <c r="CN87" s="283">
        <v>0</v>
      </c>
      <c r="CO87" s="283" t="s">
        <v>576</v>
      </c>
      <c r="CP87" s="283" t="s">
        <v>576</v>
      </c>
      <c r="CQ87" s="283" t="s">
        <v>576</v>
      </c>
      <c r="CR87" s="283" t="s">
        <v>576</v>
      </c>
      <c r="CS87" s="283" t="s">
        <v>576</v>
      </c>
      <c r="CT87" s="283" t="s">
        <v>576</v>
      </c>
    </row>
    <row r="88" spans="1:98" x14ac:dyDescent="0.25">
      <c r="A88" s="413" t="s">
        <v>301</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7">
        <v>-701268667.992522</v>
      </c>
      <c r="AL88" s="418"/>
      <c r="AM88" s="283">
        <v>0</v>
      </c>
      <c r="AN88" s="283">
        <v>0</v>
      </c>
      <c r="AO88" s="283">
        <v>0</v>
      </c>
      <c r="AP88" s="283">
        <v>0</v>
      </c>
      <c r="AQ88" s="283">
        <v>0</v>
      </c>
      <c r="AR88" s="283">
        <v>0</v>
      </c>
      <c r="AS88" s="283">
        <v>0</v>
      </c>
      <c r="AT88" s="283">
        <v>0</v>
      </c>
      <c r="AU88" s="283">
        <v>0</v>
      </c>
      <c r="AV88" s="283">
        <v>0</v>
      </c>
      <c r="AW88" s="283">
        <v>0</v>
      </c>
      <c r="AX88" s="283">
        <v>0</v>
      </c>
      <c r="AY88" s="283">
        <v>1</v>
      </c>
      <c r="AZ88" s="283">
        <v>2</v>
      </c>
      <c r="BA88" s="283">
        <v>3</v>
      </c>
      <c r="BB88" s="283">
        <v>4</v>
      </c>
      <c r="BC88" s="283">
        <v>5</v>
      </c>
      <c r="BD88" s="283">
        <v>6</v>
      </c>
      <c r="BE88" s="283">
        <v>7</v>
      </c>
      <c r="BF88" s="283">
        <v>8</v>
      </c>
      <c r="BG88" s="283">
        <v>9</v>
      </c>
      <c r="BH88" s="283">
        <v>10</v>
      </c>
      <c r="BI88" s="283">
        <v>11</v>
      </c>
      <c r="BJ88" s="283">
        <v>12</v>
      </c>
      <c r="BK88" s="283">
        <v>13</v>
      </c>
      <c r="BL88" s="283">
        <v>14</v>
      </c>
      <c r="BM88" s="283">
        <v>15</v>
      </c>
      <c r="BN88" s="283">
        <v>16</v>
      </c>
      <c r="BO88" s="283">
        <v>17</v>
      </c>
      <c r="BP88" s="283">
        <v>18</v>
      </c>
      <c r="BQ88" s="283">
        <v>19</v>
      </c>
      <c r="BR88" s="283">
        <v>20</v>
      </c>
      <c r="BS88" s="283">
        <v>21</v>
      </c>
      <c r="BT88" s="283">
        <v>22</v>
      </c>
      <c r="BU88" s="283">
        <v>23</v>
      </c>
      <c r="BV88" s="283">
        <v>24</v>
      </c>
      <c r="BW88" s="283">
        <v>25</v>
      </c>
      <c r="BX88" s="283">
        <v>26</v>
      </c>
      <c r="BY88" s="283">
        <v>27</v>
      </c>
      <c r="BZ88" s="283">
        <v>28</v>
      </c>
      <c r="CA88" s="283">
        <v>29</v>
      </c>
      <c r="CB88" s="283">
        <v>30</v>
      </c>
      <c r="CC88" s="283">
        <v>31</v>
      </c>
      <c r="CD88" s="283">
        <v>32</v>
      </c>
      <c r="CE88" s="283">
        <v>33</v>
      </c>
      <c r="CF88" s="283">
        <v>34</v>
      </c>
      <c r="CG88" s="283">
        <v>35</v>
      </c>
      <c r="CH88" s="283">
        <v>36</v>
      </c>
      <c r="CI88" s="283">
        <v>37</v>
      </c>
      <c r="CJ88" s="283">
        <v>38</v>
      </c>
      <c r="CK88" s="283">
        <v>39</v>
      </c>
      <c r="CL88" s="283">
        <v>40</v>
      </c>
      <c r="CM88" s="283">
        <v>41</v>
      </c>
      <c r="CN88" s="283">
        <v>42</v>
      </c>
      <c r="CO88" s="283">
        <v>43</v>
      </c>
      <c r="CP88" s="283">
        <v>44</v>
      </c>
      <c r="CQ88" s="283">
        <v>45</v>
      </c>
      <c r="CR88" s="283">
        <v>46</v>
      </c>
      <c r="CS88" s="283">
        <v>47</v>
      </c>
      <c r="CT88" s="283">
        <v>48</v>
      </c>
    </row>
    <row r="89" spans="1:98" x14ac:dyDescent="0.25">
      <c r="A89" s="413" t="s">
        <v>300</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7">
        <v>0</v>
      </c>
      <c r="AL89" s="418"/>
      <c r="AM89" s="283">
        <v>0</v>
      </c>
      <c r="AN89" s="283">
        <v>0</v>
      </c>
      <c r="AO89" s="283">
        <v>0</v>
      </c>
      <c r="AP89" s="283">
        <v>0</v>
      </c>
      <c r="AQ89" s="283">
        <v>0</v>
      </c>
      <c r="AR89" s="283">
        <v>0</v>
      </c>
      <c r="AS89" s="283">
        <v>0</v>
      </c>
      <c r="AT89" s="283">
        <v>0</v>
      </c>
      <c r="AU89" s="283">
        <v>0</v>
      </c>
      <c r="AV89" s="283">
        <v>0</v>
      </c>
      <c r="AW89" s="283">
        <v>0</v>
      </c>
      <c r="AX89" s="283">
        <v>0</v>
      </c>
      <c r="AY89" s="283">
        <v>0</v>
      </c>
      <c r="AZ89" s="283">
        <v>0</v>
      </c>
      <c r="BA89" s="283">
        <v>0</v>
      </c>
      <c r="BB89" s="283">
        <v>0</v>
      </c>
      <c r="BC89" s="283">
        <v>0</v>
      </c>
      <c r="BD89" s="283">
        <v>0</v>
      </c>
      <c r="BE89" s="283">
        <v>0</v>
      </c>
      <c r="BF89" s="283">
        <v>0</v>
      </c>
      <c r="BG89" s="283">
        <v>0</v>
      </c>
      <c r="BH89" s="283">
        <v>0</v>
      </c>
      <c r="BI89" s="283">
        <v>0</v>
      </c>
      <c r="BJ89" s="283">
        <v>0</v>
      </c>
      <c r="BK89" s="283">
        <v>0</v>
      </c>
      <c r="BL89" s="283">
        <v>0</v>
      </c>
      <c r="BM89" s="283">
        <v>0</v>
      </c>
      <c r="BN89" s="283">
        <v>0</v>
      </c>
      <c r="BO89" s="283">
        <v>0</v>
      </c>
      <c r="BP89" s="283">
        <v>0</v>
      </c>
      <c r="BQ89" s="283">
        <v>0</v>
      </c>
      <c r="BR89" s="283">
        <v>0</v>
      </c>
      <c r="BS89" s="283">
        <v>0</v>
      </c>
      <c r="BT89" s="283">
        <v>0</v>
      </c>
      <c r="BU89" s="283">
        <v>0</v>
      </c>
      <c r="BV89" s="283">
        <v>0</v>
      </c>
      <c r="BW89" s="283">
        <v>0</v>
      </c>
      <c r="BX89" s="283">
        <v>0</v>
      </c>
      <c r="BY89" s="283">
        <v>0</v>
      </c>
      <c r="BZ89" s="283">
        <v>0</v>
      </c>
      <c r="CA89" s="283">
        <v>0</v>
      </c>
      <c r="CB89" s="283">
        <v>0</v>
      </c>
      <c r="CC89" s="283">
        <v>0</v>
      </c>
      <c r="CD89" s="283">
        <v>0</v>
      </c>
      <c r="CE89" s="283">
        <v>0</v>
      </c>
      <c r="CF89" s="283">
        <v>0</v>
      </c>
      <c r="CG89" s="283">
        <v>0</v>
      </c>
      <c r="CH89" s="283">
        <v>0</v>
      </c>
      <c r="CI89" s="283">
        <v>0</v>
      </c>
      <c r="CJ89" s="283">
        <v>0</v>
      </c>
      <c r="CK89" s="283">
        <v>0</v>
      </c>
      <c r="CL89" s="283">
        <v>0</v>
      </c>
      <c r="CM89" s="283">
        <v>0</v>
      </c>
      <c r="CN89" s="283">
        <v>0</v>
      </c>
      <c r="CO89" s="283" t="e">
        <v>#VALUE!</v>
      </c>
      <c r="CP89" s="283" t="e">
        <v>#VALUE!</v>
      </c>
      <c r="CQ89" s="283" t="e">
        <v>#VALUE!</v>
      </c>
      <c r="CR89" s="283" t="e">
        <v>#VALUE!</v>
      </c>
      <c r="CS89" s="283" t="e">
        <v>#VALUE!</v>
      </c>
      <c r="CT89" s="283" t="e">
        <v>#VALUE!</v>
      </c>
    </row>
    <row r="90" spans="1:98" s="253" customFormat="1" ht="15" x14ac:dyDescent="0.25">
      <c r="A90" s="413" t="s">
        <v>299</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5">
        <v>-841522401.59102643</v>
      </c>
      <c r="AL90" s="416"/>
      <c r="AM90" s="282">
        <v>124968673.92763035</v>
      </c>
      <c r="AN90" s="282">
        <v>-15142208.645912606</v>
      </c>
      <c r="AO90" s="282">
        <v>-14999357.620951165</v>
      </c>
      <c r="AP90" s="282">
        <v>-14856506.595989726</v>
      </c>
      <c r="AQ90" s="282">
        <v>-14713655.571028288</v>
      </c>
      <c r="AR90" s="282">
        <v>-14570804.546066847</v>
      </c>
      <c r="AS90" s="282">
        <v>-14427953.521105409</v>
      </c>
      <c r="AT90" s="282">
        <v>-14285102.496143967</v>
      </c>
      <c r="AU90" s="282">
        <v>-14142251.471182529</v>
      </c>
      <c r="AV90" s="282">
        <v>-13999400.446221087</v>
      </c>
      <c r="AW90" s="282">
        <v>-13856549.421259649</v>
      </c>
      <c r="AX90" s="282">
        <v>-13713698.396298211</v>
      </c>
      <c r="AY90" s="282">
        <v>-13570846.371336769</v>
      </c>
      <c r="AZ90" s="282">
        <v>-13427994.346375328</v>
      </c>
      <c r="BA90" s="282">
        <v>-13285142.321413893</v>
      </c>
      <c r="BB90" s="282">
        <v>-13142290.296452451</v>
      </c>
      <c r="BC90" s="282">
        <v>-12999438.27149101</v>
      </c>
      <c r="BD90" s="282">
        <v>-12856586.246529568</v>
      </c>
      <c r="BE90" s="282">
        <v>-12713734.221568134</v>
      </c>
      <c r="BF90" s="282">
        <v>-12570882.196606692</v>
      </c>
      <c r="BG90" s="282">
        <v>-12428030.171645254</v>
      </c>
      <c r="BH90" s="282">
        <v>-12285178.146683812</v>
      </c>
      <c r="BI90" s="282">
        <v>-12142326.121722374</v>
      </c>
      <c r="BJ90" s="282">
        <v>-11999474.096760932</v>
      </c>
      <c r="BK90" s="282">
        <v>-11856622.071799491</v>
      </c>
      <c r="BL90" s="282">
        <v>-11713770.046838053</v>
      </c>
      <c r="BM90" s="282">
        <v>-11570918.021876615</v>
      </c>
      <c r="BN90" s="282">
        <v>-11428065.996915173</v>
      </c>
      <c r="BO90" s="282">
        <v>-11285213.971953731</v>
      </c>
      <c r="BP90" s="282">
        <v>-11142361.946992293</v>
      </c>
      <c r="BQ90" s="282">
        <v>-10999509.922030855</v>
      </c>
      <c r="BR90" s="282">
        <v>-10856657.897069413</v>
      </c>
      <c r="BS90" s="282">
        <v>-10713805.872107971</v>
      </c>
      <c r="BT90" s="282">
        <v>-10570953.847146533</v>
      </c>
      <c r="BU90" s="282">
        <v>-10428101.822185095</v>
      </c>
      <c r="BV90" s="282">
        <v>-10285249.797223654</v>
      </c>
      <c r="BW90" s="282">
        <v>-10142397.772262216</v>
      </c>
      <c r="BX90" s="282">
        <v>-9999545.7473007739</v>
      </c>
      <c r="BY90" s="282">
        <v>-9856693.7223393358</v>
      </c>
      <c r="BZ90" s="282">
        <v>-9713841.6973778941</v>
      </c>
      <c r="CA90" s="282">
        <v>-9570989.672416456</v>
      </c>
      <c r="CB90" s="282">
        <v>-9428137.647455018</v>
      </c>
      <c r="CC90" s="282">
        <v>-9285285.6224935763</v>
      </c>
      <c r="CD90" s="282">
        <v>-9142433.5975321382</v>
      </c>
      <c r="CE90" s="282">
        <v>-8999581.5725707002</v>
      </c>
      <c r="CF90" s="282">
        <v>-8856729.5476092584</v>
      </c>
      <c r="CG90" s="282">
        <v>-8713877.5226478204</v>
      </c>
      <c r="CH90" s="282">
        <v>-8571025.4976863824</v>
      </c>
      <c r="CI90" s="282">
        <v>-8428173.4727249406</v>
      </c>
      <c r="CJ90" s="282">
        <v>-8285321.4477635026</v>
      </c>
      <c r="CK90" s="282">
        <v>-8142469.4228020646</v>
      </c>
      <c r="CL90" s="282">
        <v>-7999617.3978406228</v>
      </c>
      <c r="CM90" s="282">
        <v>-7856765.3728791848</v>
      </c>
      <c r="CN90" s="282">
        <v>-7713913.3479177468</v>
      </c>
      <c r="CO90" s="282" t="s">
        <v>639</v>
      </c>
      <c r="CP90" s="282" t="s">
        <v>639</v>
      </c>
      <c r="CQ90" s="282" t="s">
        <v>639</v>
      </c>
      <c r="CR90" s="282" t="s">
        <v>639</v>
      </c>
      <c r="CS90" s="282" t="s">
        <v>639</v>
      </c>
      <c r="CT90" s="282" t="s">
        <v>639</v>
      </c>
    </row>
    <row r="91" spans="1:98" s="253" customFormat="1" ht="15" x14ac:dyDescent="0.25">
      <c r="A91" s="413" t="s">
        <v>631</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5">
        <v>-841522401.59102643</v>
      </c>
      <c r="AL91" s="416"/>
      <c r="AM91" s="282">
        <v>-716553727.66339612</v>
      </c>
      <c r="AN91" s="282">
        <v>-731695936.30930877</v>
      </c>
      <c r="AO91" s="282">
        <v>-746695293.93025994</v>
      </c>
      <c r="AP91" s="282">
        <v>-761551800.52624965</v>
      </c>
      <c r="AQ91" s="282">
        <v>-776265456.09727788</v>
      </c>
      <c r="AR91" s="282">
        <v>-790836260.64334476</v>
      </c>
      <c r="AS91" s="282">
        <v>-805264214.16445017</v>
      </c>
      <c r="AT91" s="282">
        <v>-819549316.66059411</v>
      </c>
      <c r="AU91" s="282">
        <v>-833691568.13177669</v>
      </c>
      <c r="AV91" s="282">
        <v>-847690968.5779978</v>
      </c>
      <c r="AW91" s="282">
        <v>-861547517.99925745</v>
      </c>
      <c r="AX91" s="282">
        <v>-875261216.39555562</v>
      </c>
      <c r="AY91" s="282">
        <v>-888832062.76689243</v>
      </c>
      <c r="AZ91" s="282">
        <v>-902260057.11326778</v>
      </c>
      <c r="BA91" s="282">
        <v>-915545199.43468165</v>
      </c>
      <c r="BB91" s="282">
        <v>-928687489.73113406</v>
      </c>
      <c r="BC91" s="282">
        <v>-941686928.00262511</v>
      </c>
      <c r="BD91" s="282">
        <v>-954543514.24915469</v>
      </c>
      <c r="BE91" s="282">
        <v>-967257248.47072279</v>
      </c>
      <c r="BF91" s="282">
        <v>-979828130.66732943</v>
      </c>
      <c r="BG91" s="282">
        <v>-992256160.83897471</v>
      </c>
      <c r="BH91" s="282">
        <v>-1004541338.9856585</v>
      </c>
      <c r="BI91" s="282">
        <v>-1016683665.1073809</v>
      </c>
      <c r="BJ91" s="282">
        <v>-1028683139.2041419</v>
      </c>
      <c r="BK91" s="282">
        <v>-1040539761.2759414</v>
      </c>
      <c r="BL91" s="282">
        <v>-1052253531.3227794</v>
      </c>
      <c r="BM91" s="282">
        <v>-1063824449.344656</v>
      </c>
      <c r="BN91" s="282">
        <v>-1075252515.3415711</v>
      </c>
      <c r="BO91" s="282">
        <v>-1086537729.3135247</v>
      </c>
      <c r="BP91" s="282">
        <v>-1097680091.2605171</v>
      </c>
      <c r="BQ91" s="282">
        <v>-1108679601.182548</v>
      </c>
      <c r="BR91" s="282">
        <v>-1119536259.0796175</v>
      </c>
      <c r="BS91" s="282">
        <v>-1130250064.9517255</v>
      </c>
      <c r="BT91" s="282">
        <v>-1140821018.798872</v>
      </c>
      <c r="BU91" s="282">
        <v>-1151249120.621057</v>
      </c>
      <c r="BV91" s="282">
        <v>-1161534370.4182806</v>
      </c>
      <c r="BW91" s="282">
        <v>-1171676768.1905427</v>
      </c>
      <c r="BX91" s="282">
        <v>-1181676313.9378436</v>
      </c>
      <c r="BY91" s="282">
        <v>-1191533007.660183</v>
      </c>
      <c r="BZ91" s="282">
        <v>-1201246849.3575609</v>
      </c>
      <c r="CA91" s="282">
        <v>-1210817839.0299773</v>
      </c>
      <c r="CB91" s="282">
        <v>-1220245976.6774323</v>
      </c>
      <c r="CC91" s="282">
        <v>-1229531262.2999258</v>
      </c>
      <c r="CD91" s="282">
        <v>-1238673695.8974578</v>
      </c>
      <c r="CE91" s="282">
        <v>-1247673277.4700286</v>
      </c>
      <c r="CF91" s="282">
        <v>-1256530007.017638</v>
      </c>
      <c r="CG91" s="282">
        <v>-1265243884.5402858</v>
      </c>
      <c r="CH91" s="282">
        <v>-1273814910.0379722</v>
      </c>
      <c r="CI91" s="282">
        <v>-1282243083.5106971</v>
      </c>
      <c r="CJ91" s="282">
        <v>-1290528404.9584606</v>
      </c>
      <c r="CK91" s="282">
        <v>-1298670874.3812625</v>
      </c>
      <c r="CL91" s="282">
        <v>-1306670491.7791033</v>
      </c>
      <c r="CM91" s="282">
        <v>-1314527257.1519825</v>
      </c>
      <c r="CN91" s="282">
        <v>-1322241170.4999003</v>
      </c>
      <c r="CO91" s="282" t="s">
        <v>639</v>
      </c>
      <c r="CP91" s="282" t="s">
        <v>639</v>
      </c>
      <c r="CQ91" s="282" t="s">
        <v>639</v>
      </c>
      <c r="CR91" s="282" t="s">
        <v>639</v>
      </c>
      <c r="CS91" s="282" t="s">
        <v>639</v>
      </c>
      <c r="CT91" s="282" t="s">
        <v>639</v>
      </c>
    </row>
    <row r="92" spans="1:98" x14ac:dyDescent="0.25">
      <c r="A92" s="413" t="s">
        <v>298</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39">
        <v>1</v>
      </c>
      <c r="AL92" s="440"/>
      <c r="AM92" s="290">
        <v>0.87657784011220197</v>
      </c>
      <c r="AN92" s="290">
        <v>0.76838870977577312</v>
      </c>
      <c r="AO92" s="290">
        <v>0.6735525155818487</v>
      </c>
      <c r="AP92" s="290">
        <v>0.59042120931087727</v>
      </c>
      <c r="AQ92" s="290">
        <v>0.51755014841416302</v>
      </c>
      <c r="AR92" s="290">
        <v>0.45367299124663668</v>
      </c>
      <c r="AS92" s="290">
        <v>0.39767969078421861</v>
      </c>
      <c r="AT92" s="290">
        <v>0.34859720440411868</v>
      </c>
      <c r="AU92" s="290">
        <v>0.30557258450571412</v>
      </c>
      <c r="AV92" s="290">
        <v>0.26785815612352221</v>
      </c>
      <c r="AW92" s="290">
        <v>0.23479852395119405</v>
      </c>
      <c r="AX92" s="290">
        <v>0.20581918298667082</v>
      </c>
      <c r="AY92" s="290">
        <v>0.18041653487611395</v>
      </c>
      <c r="AZ92" s="290">
        <v>0.15814913646223175</v>
      </c>
      <c r="BA92" s="290">
        <v>0.13863002845567296</v>
      </c>
      <c r="BB92" s="290">
        <v>0.12152001091836692</v>
      </c>
      <c r="BC92" s="290">
        <v>0.10652174870123327</v>
      </c>
      <c r="BD92" s="290">
        <v>9.3374604401501818E-2</v>
      </c>
      <c r="BE92" s="290">
        <v>8.1850109047599762E-2</v>
      </c>
      <c r="BF92" s="290">
        <v>7.1747991801893202E-2</v>
      </c>
      <c r="BG92" s="290">
        <v>6.2892699686091513E-2</v>
      </c>
      <c r="BH92" s="290">
        <v>5.5130346849659465E-2</v>
      </c>
      <c r="BI92" s="290">
        <v>4.8326040366111024E-2</v>
      </c>
      <c r="BJ92" s="290">
        <v>4.2361536085300688E-2</v>
      </c>
      <c r="BK92" s="290">
        <v>3.7133183805487982E-2</v>
      </c>
      <c r="BL92" s="290">
        <v>3.255012605670405E-2</v>
      </c>
      <c r="BM92" s="290">
        <v>2.8532719194165536E-2</v>
      </c>
      <c r="BN92" s="290">
        <v>2.5011149363749596E-2</v>
      </c>
      <c r="BO92" s="290">
        <v>2.1924219287999293E-2</v>
      </c>
      <c r="BP92" s="290">
        <v>1.9218284789620704E-2</v>
      </c>
      <c r="BQ92" s="290">
        <v>1.6846322571546897E-2</v>
      </c>
      <c r="BR92" s="290">
        <v>1.4767113053600015E-2</v>
      </c>
      <c r="BS92" s="290">
        <v>1.2944524065217405E-2</v>
      </c>
      <c r="BT92" s="290">
        <v>1.1346882946368691E-2</v>
      </c>
      <c r="BU92" s="290">
        <v>9.9464261451338454E-3</v>
      </c>
      <c r="BV92" s="290">
        <v>8.7188167471369607E-3</v>
      </c>
      <c r="BW92" s="290">
        <v>7.6427215525394117E-3</v>
      </c>
      <c r="BX92" s="290">
        <v>6.6994403511039732E-3</v>
      </c>
      <c r="BY92" s="290">
        <v>5.8725809529312518E-3</v>
      </c>
      <c r="BZ92" s="290">
        <v>5.1477743276045337E-3</v>
      </c>
      <c r="CA92" s="290">
        <v>4.5124249014766244E-3</v>
      </c>
      <c r="CB92" s="290">
        <v>3.9554916738048958E-3</v>
      </c>
      <c r="CC92" s="290">
        <v>3.4672963480056932E-3</v>
      </c>
      <c r="CD92" s="290">
        <v>3.0393551437637566E-3</v>
      </c>
      <c r="CE92" s="290">
        <v>2.6642313672543445E-3</v>
      </c>
      <c r="CF92" s="290">
        <v>2.3354061774669924E-3</v>
      </c>
      <c r="CG92" s="290">
        <v>2.0471653028287097E-3</v>
      </c>
      <c r="CH92" s="290">
        <v>1.7944997395062325E-3</v>
      </c>
      <c r="CI92" s="290">
        <v>1.5730187057382821E-3</v>
      </c>
      <c r="CJ92" s="290">
        <v>1.3788733395321549E-3</v>
      </c>
      <c r="CK92" s="290">
        <v>1.2086898137553951E-3</v>
      </c>
      <c r="CL92" s="290">
        <v>1.0595107063073239E-3</v>
      </c>
      <c r="CM92" s="290">
        <v>9.2874360651062741E-4</v>
      </c>
      <c r="CN92" s="290">
        <v>8.1411606461310277E-4</v>
      </c>
      <c r="CO92" s="290" t="s">
        <v>639</v>
      </c>
      <c r="CP92" s="290" t="s">
        <v>639</v>
      </c>
      <c r="CQ92" s="290" t="s">
        <v>639</v>
      </c>
      <c r="CR92" s="290" t="s">
        <v>639</v>
      </c>
      <c r="CS92" s="290" t="s">
        <v>639</v>
      </c>
      <c r="CT92" s="290" t="s">
        <v>639</v>
      </c>
    </row>
    <row r="93" spans="1:98" s="253" customFormat="1" ht="14.25" x14ac:dyDescent="0.25">
      <c r="A93" s="441" t="s">
        <v>632</v>
      </c>
      <c r="B93" s="442"/>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c r="AG93" s="442"/>
      <c r="AH93" s="442"/>
      <c r="AI93" s="442"/>
      <c r="AJ93" s="442"/>
      <c r="AK93" s="450">
        <v>-841522401.59102643</v>
      </c>
      <c r="AL93" s="451"/>
      <c r="AM93" s="291">
        <v>109544770.27316827</v>
      </c>
      <c r="AN93" s="291">
        <v>-11635102.164588343</v>
      </c>
      <c r="AO93" s="291">
        <v>-10102855.05770343</v>
      </c>
      <c r="AP93" s="291">
        <v>-8771596.5905392785</v>
      </c>
      <c r="AQ93" s="291">
        <v>-7615054.6245005671</v>
      </c>
      <c r="AR93" s="291">
        <v>-6610380.4832842387</v>
      </c>
      <c r="AS93" s="291">
        <v>-5737704.0949222771</v>
      </c>
      <c r="AT93" s="291">
        <v>-4979746.7947820844</v>
      </c>
      <c r="AU93" s="291">
        <v>-4321484.3327789828</v>
      </c>
      <c r="AV93" s="291">
        <v>-3749853.5903595942</v>
      </c>
      <c r="AW93" s="291">
        <v>-3253497.351168538</v>
      </c>
      <c r="AX93" s="291">
        <v>-2822542.1996517158</v>
      </c>
      <c r="AY93" s="291">
        <v>-2448405.0776526649</v>
      </c>
      <c r="AZ93" s="291">
        <v>-2123625.710298988</v>
      </c>
      <c r="BA93" s="291">
        <v>-1841719.6580552731</v>
      </c>
      <c r="BB93" s="291">
        <v>-1597051.2603172495</v>
      </c>
      <c r="BC93" s="291">
        <v>-1384722.8968129596</v>
      </c>
      <c r="BD93" s="291">
        <v>-1200478.6547234876</v>
      </c>
      <c r="BE93" s="291">
        <v>-1040620.5324375526</v>
      </c>
      <c r="BF93" s="291">
        <v>-901935.55278470216</v>
      </c>
      <c r="BG93" s="291">
        <v>-781632.36927496933</v>
      </c>
      <c r="BH93" s="291">
        <v>-677286.13233653526</v>
      </c>
      <c r="BI93" s="291">
        <v>-586790.54229683976</v>
      </c>
      <c r="BJ93" s="291">
        <v>-508316.15495456912</v>
      </c>
      <c r="BK93" s="291">
        <v>-440274.1267043362</v>
      </c>
      <c r="BL93" s="291">
        <v>-381284.69162382273</v>
      </c>
      <c r="BM93" s="291">
        <v>-330149.75473691477</v>
      </c>
      <c r="BN93" s="291">
        <v>-285829.06558763335</v>
      </c>
      <c r="BO93" s="291">
        <v>-247419.5058331071</v>
      </c>
      <c r="BP93" s="291">
        <v>-214137.08512633052</v>
      </c>
      <c r="BQ93" s="291">
        <v>-185301.29227546245</v>
      </c>
      <c r="BR93" s="291">
        <v>-160321.49455028342</v>
      </c>
      <c r="BS93" s="291">
        <v>-138685.11794156919</v>
      </c>
      <c r="BT93" s="291">
        <v>-119947.3759350375</v>
      </c>
      <c r="BU93" s="291">
        <v>-103722.34460829973</v>
      </c>
      <c r="BV93" s="291">
        <v>-89675.208180520625</v>
      </c>
      <c r="BW93" s="291">
        <v>-77515.522048496146</v>
      </c>
      <c r="BX93" s="291">
        <v>-66991.360272176942</v>
      </c>
      <c r="BY93" s="291">
        <v>-57884.231812687023</v>
      </c>
      <c r="BZ93" s="291">
        <v>-50004.664912176369</v>
      </c>
      <c r="CA93" s="291">
        <v>-43188.372129587617</v>
      </c>
      <c r="CB93" s="291">
        <v>-37292.919963994798</v>
      </c>
      <c r="CC93" s="291">
        <v>-32194.836929061745</v>
      </c>
      <c r="CD93" s="291">
        <v>-27787.102581177889</v>
      </c>
      <c r="CE93" s="291">
        <v>-23976.967517807039</v>
      </c>
      <c r="CF93" s="291">
        <v>-20684.060897641102</v>
      </c>
      <c r="CG93" s="291">
        <v>-17838.747717463611</v>
      </c>
      <c r="CH93" s="291">
        <v>-15380.70302289949</v>
      </c>
      <c r="CI93" s="291">
        <v>-13257.674527803509</v>
      </c>
      <c r="CJ93" s="291">
        <v>-11424.408853775049</v>
      </c>
      <c r="CK93" s="291">
        <v>-9841.7198501556268</v>
      </c>
      <c r="CL93" s="291">
        <v>-8475.6802793744755</v>
      </c>
      <c r="CM93" s="291">
        <v>-7296.9206079156284</v>
      </c>
      <c r="CN93" s="291">
        <v>-6280.0207775732806</v>
      </c>
      <c r="CO93" s="291" t="s">
        <v>639</v>
      </c>
      <c r="CP93" s="291" t="s">
        <v>639</v>
      </c>
      <c r="CQ93" s="291" t="s">
        <v>639</v>
      </c>
      <c r="CR93" s="291" t="s">
        <v>639</v>
      </c>
      <c r="CS93" s="291" t="s">
        <v>639</v>
      </c>
      <c r="CT93" s="291" t="s">
        <v>639</v>
      </c>
    </row>
    <row r="94" spans="1:98" s="253" customFormat="1" ht="14.25" x14ac:dyDescent="0.25">
      <c r="A94" s="441" t="s">
        <v>633</v>
      </c>
      <c r="B94" s="442"/>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c r="AC94" s="442"/>
      <c r="AD94" s="442"/>
      <c r="AE94" s="442"/>
      <c r="AF94" s="442"/>
      <c r="AG94" s="442"/>
      <c r="AH94" s="442"/>
      <c r="AI94" s="442"/>
      <c r="AJ94" s="442"/>
      <c r="AK94" s="450">
        <v>-841522401.59102643</v>
      </c>
      <c r="AL94" s="451"/>
      <c r="AM94" s="291">
        <v>-731977631.31785822</v>
      </c>
      <c r="AN94" s="291">
        <v>-743612733.48244655</v>
      </c>
      <c r="AO94" s="291">
        <v>-753715588.54014993</v>
      </c>
      <c r="AP94" s="291">
        <v>-762487185.13068926</v>
      </c>
      <c r="AQ94" s="291">
        <v>-770102239.75518978</v>
      </c>
      <c r="AR94" s="291">
        <v>-776712620.23847401</v>
      </c>
      <c r="AS94" s="291">
        <v>-782450324.33339632</v>
      </c>
      <c r="AT94" s="291">
        <v>-787430071.12817836</v>
      </c>
      <c r="AU94" s="291">
        <v>-791751555.46095729</v>
      </c>
      <c r="AV94" s="291">
        <v>-795501409.05131686</v>
      </c>
      <c r="AW94" s="291">
        <v>-798754906.40248537</v>
      </c>
      <c r="AX94" s="291">
        <v>-801577448.60213709</v>
      </c>
      <c r="AY94" s="291">
        <v>-804025853.67978978</v>
      </c>
      <c r="AZ94" s="291">
        <v>-806149479.3900888</v>
      </c>
      <c r="BA94" s="291">
        <v>-807991199.0481441</v>
      </c>
      <c r="BB94" s="291">
        <v>-809588250.30846131</v>
      </c>
      <c r="BC94" s="291">
        <v>-810972973.20527422</v>
      </c>
      <c r="BD94" s="291">
        <v>-812173451.85999775</v>
      </c>
      <c r="BE94" s="291">
        <v>-813214072.39243531</v>
      </c>
      <c r="BF94" s="291">
        <v>-814116007.94521999</v>
      </c>
      <c r="BG94" s="291">
        <v>-814897640.31449497</v>
      </c>
      <c r="BH94" s="291">
        <v>-815574926.44683146</v>
      </c>
      <c r="BI94" s="291">
        <v>-816161716.98912835</v>
      </c>
      <c r="BJ94" s="291">
        <v>-816670033.1440829</v>
      </c>
      <c r="BK94" s="291">
        <v>-817110307.27078724</v>
      </c>
      <c r="BL94" s="291">
        <v>-817491591.96241105</v>
      </c>
      <c r="BM94" s="291">
        <v>-817821741.71714795</v>
      </c>
      <c r="BN94" s="291">
        <v>-818107570.78273559</v>
      </c>
      <c r="BO94" s="291">
        <v>-818354990.28856874</v>
      </c>
      <c r="BP94" s="291">
        <v>-818569127.37369502</v>
      </c>
      <c r="BQ94" s="291">
        <v>-818754428.66597044</v>
      </c>
      <c r="BR94" s="291">
        <v>-818914750.16052067</v>
      </c>
      <c r="BS94" s="291">
        <v>-819053435.27846229</v>
      </c>
      <c r="BT94" s="291">
        <v>-819173382.65439737</v>
      </c>
      <c r="BU94" s="291">
        <v>-819277104.99900568</v>
      </c>
      <c r="BV94" s="291">
        <v>-819366780.20718622</v>
      </c>
      <c r="BW94" s="291">
        <v>-819444295.7292347</v>
      </c>
      <c r="BX94" s="291">
        <v>-819511287.08950686</v>
      </c>
      <c r="BY94" s="291">
        <v>-819569171.32131958</v>
      </c>
      <c r="BZ94" s="291">
        <v>-819619175.9862318</v>
      </c>
      <c r="CA94" s="291">
        <v>-819662364.35836136</v>
      </c>
      <c r="CB94" s="291">
        <v>-819699657.27832532</v>
      </c>
      <c r="CC94" s="291">
        <v>-819731852.1152544</v>
      </c>
      <c r="CD94" s="291">
        <v>-819759639.21783555</v>
      </c>
      <c r="CE94" s="291">
        <v>-819783616.1853534</v>
      </c>
      <c r="CF94" s="291">
        <v>-819804300.24625099</v>
      </c>
      <c r="CG94" s="291">
        <v>-819822138.99396849</v>
      </c>
      <c r="CH94" s="291">
        <v>-819837519.69699144</v>
      </c>
      <c r="CI94" s="291">
        <v>-819850777.37151921</v>
      </c>
      <c r="CJ94" s="291">
        <v>-819862201.78037298</v>
      </c>
      <c r="CK94" s="291">
        <v>-819872043.50022316</v>
      </c>
      <c r="CL94" s="291">
        <v>-819880519.18050253</v>
      </c>
      <c r="CM94" s="291">
        <v>-819887816.10111046</v>
      </c>
      <c r="CN94" s="291">
        <v>-819894096.12188804</v>
      </c>
      <c r="CO94" s="291">
        <v>-819894096.12188804</v>
      </c>
      <c r="CP94" s="291">
        <v>-819894096.12188804</v>
      </c>
      <c r="CQ94" s="291">
        <v>-819894096.12188804</v>
      </c>
      <c r="CR94" s="291">
        <v>-819894096.12188804</v>
      </c>
      <c r="CS94" s="291">
        <v>-819894096.12188804</v>
      </c>
      <c r="CT94" s="291">
        <v>-819894096.12188804</v>
      </c>
    </row>
    <row r="95" spans="1:98" s="253" customFormat="1" ht="14.25" x14ac:dyDescent="0.25">
      <c r="A95" s="441" t="s">
        <v>634</v>
      </c>
      <c r="B95" s="442"/>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c r="AG95" s="442"/>
      <c r="AH95" s="442"/>
      <c r="AI95" s="442"/>
      <c r="AJ95" s="442"/>
      <c r="AK95" s="452">
        <v>0</v>
      </c>
      <c r="AL95" s="453"/>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v>0</v>
      </c>
      <c r="BB95" s="292">
        <v>0</v>
      </c>
      <c r="BC95" s="292">
        <v>0</v>
      </c>
      <c r="BD95" s="292">
        <v>0</v>
      </c>
      <c r="BE95" s="292">
        <v>0</v>
      </c>
      <c r="BF95" s="292">
        <v>0</v>
      </c>
      <c r="BG95" s="292">
        <v>0</v>
      </c>
      <c r="BH95" s="292">
        <v>0</v>
      </c>
      <c r="BI95" s="292">
        <v>0</v>
      </c>
      <c r="BJ95" s="292">
        <v>0</v>
      </c>
      <c r="BK95" s="292">
        <v>0</v>
      </c>
      <c r="BL95" s="292">
        <v>0</v>
      </c>
      <c r="BM95" s="292">
        <v>0</v>
      </c>
      <c r="BN95" s="292">
        <v>0</v>
      </c>
      <c r="BO95" s="292">
        <v>0</v>
      </c>
      <c r="BP95" s="292">
        <v>0</v>
      </c>
      <c r="BQ95" s="292">
        <v>0</v>
      </c>
      <c r="BR95" s="292">
        <v>0</v>
      </c>
      <c r="BS95" s="292">
        <v>0</v>
      </c>
      <c r="BT95" s="292">
        <v>0</v>
      </c>
      <c r="BU95" s="292">
        <v>0</v>
      </c>
      <c r="BV95" s="292">
        <v>0</v>
      </c>
      <c r="BW95" s="292">
        <v>0</v>
      </c>
      <c r="BX95" s="292">
        <v>0</v>
      </c>
      <c r="BY95" s="292">
        <v>0</v>
      </c>
      <c r="BZ95" s="292">
        <v>0</v>
      </c>
      <c r="CA95" s="292">
        <v>0</v>
      </c>
      <c r="CB95" s="292">
        <v>0</v>
      </c>
      <c r="CC95" s="292">
        <v>0</v>
      </c>
      <c r="CD95" s="292">
        <v>0</v>
      </c>
      <c r="CE95" s="292">
        <v>0</v>
      </c>
      <c r="CF95" s="292">
        <v>0</v>
      </c>
      <c r="CG95" s="292">
        <v>0</v>
      </c>
      <c r="CH95" s="292">
        <v>0</v>
      </c>
      <c r="CI95" s="292">
        <v>0</v>
      </c>
      <c r="CJ95" s="292">
        <v>0</v>
      </c>
      <c r="CK95" s="292">
        <v>0</v>
      </c>
      <c r="CL95" s="292">
        <v>0</v>
      </c>
      <c r="CM95" s="292">
        <v>0</v>
      </c>
      <c r="CN95" s="292">
        <v>0</v>
      </c>
      <c r="CO95" s="292" t="s">
        <v>639</v>
      </c>
      <c r="CP95" s="292" t="s">
        <v>639</v>
      </c>
      <c r="CQ95" s="292" t="s">
        <v>639</v>
      </c>
      <c r="CR95" s="292" t="s">
        <v>639</v>
      </c>
      <c r="CS95" s="292" t="s">
        <v>639</v>
      </c>
      <c r="CT95" s="292" t="s">
        <v>639</v>
      </c>
    </row>
    <row r="96" spans="1:98" s="253" customFormat="1" ht="14.25" x14ac:dyDescent="0.25">
      <c r="A96" s="441" t="s">
        <v>635</v>
      </c>
      <c r="B96" s="442"/>
      <c r="C96" s="442"/>
      <c r="D96" s="442"/>
      <c r="E96" s="442"/>
      <c r="F96" s="442"/>
      <c r="G96" s="442"/>
      <c r="H96" s="442"/>
      <c r="I96" s="442"/>
      <c r="J96" s="442"/>
      <c r="K96" s="442"/>
      <c r="L96" s="442"/>
      <c r="M96" s="442"/>
      <c r="N96" s="442"/>
      <c r="O96" s="442"/>
      <c r="P96" s="442"/>
      <c r="Q96" s="442"/>
      <c r="R96" s="442"/>
      <c r="S96" s="442"/>
      <c r="T96" s="442"/>
      <c r="U96" s="442"/>
      <c r="V96" s="442"/>
      <c r="W96" s="442"/>
      <c r="X96" s="442"/>
      <c r="Y96" s="442"/>
      <c r="Z96" s="442"/>
      <c r="AA96" s="442"/>
      <c r="AB96" s="442"/>
      <c r="AC96" s="442"/>
      <c r="AD96" s="442"/>
      <c r="AE96" s="442"/>
      <c r="AF96" s="442"/>
      <c r="AG96" s="442"/>
      <c r="AH96" s="442"/>
      <c r="AI96" s="442"/>
      <c r="AJ96" s="442"/>
      <c r="AK96" s="443">
        <v>0</v>
      </c>
      <c r="AL96" s="444"/>
      <c r="AM96" s="293">
        <v>0</v>
      </c>
      <c r="AN96" s="293">
        <v>0</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v>0</v>
      </c>
      <c r="BL96" s="293">
        <v>0</v>
      </c>
      <c r="BM96" s="293">
        <v>0</v>
      </c>
      <c r="BN96" s="293">
        <v>0</v>
      </c>
      <c r="BO96" s="293">
        <v>0</v>
      </c>
      <c r="BP96" s="293">
        <v>0</v>
      </c>
      <c r="BQ96" s="293">
        <v>0</v>
      </c>
      <c r="BR96" s="293">
        <v>0</v>
      </c>
      <c r="BS96" s="293">
        <v>0</v>
      </c>
      <c r="BT96" s="293">
        <v>0</v>
      </c>
      <c r="BU96" s="293">
        <v>0</v>
      </c>
      <c r="BV96" s="293">
        <v>0</v>
      </c>
      <c r="BW96" s="293">
        <v>0</v>
      </c>
      <c r="BX96" s="293">
        <v>0</v>
      </c>
      <c r="BY96" s="293">
        <v>0</v>
      </c>
      <c r="BZ96" s="293">
        <v>0</v>
      </c>
      <c r="CA96" s="293">
        <v>0</v>
      </c>
      <c r="CB96" s="293">
        <v>0</v>
      </c>
      <c r="CC96" s="293">
        <v>0</v>
      </c>
      <c r="CD96" s="293">
        <v>0</v>
      </c>
      <c r="CE96" s="293">
        <v>0</v>
      </c>
      <c r="CF96" s="293">
        <v>0</v>
      </c>
      <c r="CG96" s="293">
        <v>0</v>
      </c>
      <c r="CH96" s="293">
        <v>0</v>
      </c>
      <c r="CI96" s="293">
        <v>0</v>
      </c>
      <c r="CJ96" s="293">
        <v>0</v>
      </c>
      <c r="CK96" s="293">
        <v>0</v>
      </c>
      <c r="CL96" s="293">
        <v>0</v>
      </c>
      <c r="CM96" s="293">
        <v>0</v>
      </c>
      <c r="CN96" s="293">
        <v>0</v>
      </c>
      <c r="CO96" s="293" t="s">
        <v>639</v>
      </c>
      <c r="CP96" s="293" t="s">
        <v>639</v>
      </c>
      <c r="CQ96" s="293" t="s">
        <v>639</v>
      </c>
      <c r="CR96" s="293" t="s">
        <v>639</v>
      </c>
      <c r="CS96" s="293" t="s">
        <v>639</v>
      </c>
      <c r="CT96" s="293" t="s">
        <v>639</v>
      </c>
    </row>
    <row r="97" spans="1:98" s="253" customFormat="1" ht="15" thickBot="1" x14ac:dyDescent="0.3">
      <c r="A97" s="445" t="s">
        <v>636</v>
      </c>
      <c r="B97" s="446"/>
      <c r="C97" s="446"/>
      <c r="D97" s="446"/>
      <c r="E97" s="446"/>
      <c r="F97" s="446"/>
      <c r="G97" s="446"/>
      <c r="H97" s="446"/>
      <c r="I97" s="446"/>
      <c r="J97" s="446"/>
      <c r="K97" s="446"/>
      <c r="L97" s="446"/>
      <c r="M97" s="446"/>
      <c r="N97" s="446"/>
      <c r="O97" s="446"/>
      <c r="P97" s="446"/>
      <c r="Q97" s="446"/>
      <c r="R97" s="446"/>
      <c r="S97" s="446"/>
      <c r="T97" s="446"/>
      <c r="U97" s="446"/>
      <c r="V97" s="446"/>
      <c r="W97" s="446"/>
      <c r="X97" s="446"/>
      <c r="Y97" s="446"/>
      <c r="Z97" s="446"/>
      <c r="AA97" s="446"/>
      <c r="AB97" s="446"/>
      <c r="AC97" s="446"/>
      <c r="AD97" s="446"/>
      <c r="AE97" s="446"/>
      <c r="AF97" s="446"/>
      <c r="AG97" s="446"/>
      <c r="AH97" s="446"/>
      <c r="AI97" s="446"/>
      <c r="AJ97" s="446"/>
      <c r="AK97" s="447">
        <v>0</v>
      </c>
      <c r="AL97" s="448"/>
      <c r="AM97" s="294">
        <v>0</v>
      </c>
      <c r="AN97" s="294">
        <v>0</v>
      </c>
      <c r="AO97" s="294">
        <v>0</v>
      </c>
      <c r="AP97" s="294">
        <v>0</v>
      </c>
      <c r="AQ97" s="294">
        <v>0</v>
      </c>
      <c r="AR97" s="294">
        <v>0</v>
      </c>
      <c r="AS97" s="294">
        <v>0</v>
      </c>
      <c r="AT97" s="294">
        <v>0</v>
      </c>
      <c r="AU97" s="294">
        <v>0</v>
      </c>
      <c r="AV97" s="294">
        <v>0</v>
      </c>
      <c r="AW97" s="294">
        <v>0</v>
      </c>
      <c r="AX97" s="294">
        <v>0</v>
      </c>
      <c r="AY97" s="294">
        <v>0</v>
      </c>
      <c r="AZ97" s="294">
        <v>0</v>
      </c>
      <c r="BA97" s="294">
        <v>0</v>
      </c>
      <c r="BB97" s="294">
        <v>0</v>
      </c>
      <c r="BC97" s="294">
        <v>0</v>
      </c>
      <c r="BD97" s="294">
        <v>0</v>
      </c>
      <c r="BE97" s="294">
        <v>0</v>
      </c>
      <c r="BF97" s="294">
        <v>0</v>
      </c>
      <c r="BG97" s="294">
        <v>0</v>
      </c>
      <c r="BH97" s="294">
        <v>0</v>
      </c>
      <c r="BI97" s="294">
        <v>0</v>
      </c>
      <c r="BJ97" s="294">
        <v>0</v>
      </c>
      <c r="BK97" s="294">
        <v>0</v>
      </c>
      <c r="BL97" s="294">
        <v>0</v>
      </c>
      <c r="BM97" s="294">
        <v>0</v>
      </c>
      <c r="BN97" s="294">
        <v>0</v>
      </c>
      <c r="BO97" s="294">
        <v>0</v>
      </c>
      <c r="BP97" s="294">
        <v>0</v>
      </c>
      <c r="BQ97" s="294">
        <v>0</v>
      </c>
      <c r="BR97" s="294">
        <v>0</v>
      </c>
      <c r="BS97" s="294">
        <v>0</v>
      </c>
      <c r="BT97" s="294">
        <v>0</v>
      </c>
      <c r="BU97" s="294">
        <v>0</v>
      </c>
      <c r="BV97" s="294">
        <v>0</v>
      </c>
      <c r="BW97" s="294">
        <v>0</v>
      </c>
      <c r="BX97" s="294">
        <v>0</v>
      </c>
      <c r="BY97" s="294">
        <v>0</v>
      </c>
      <c r="BZ97" s="294">
        <v>0</v>
      </c>
      <c r="CA97" s="294">
        <v>0</v>
      </c>
      <c r="CB97" s="294">
        <v>0</v>
      </c>
      <c r="CC97" s="294">
        <v>0</v>
      </c>
      <c r="CD97" s="294">
        <v>0</v>
      </c>
      <c r="CE97" s="294">
        <v>0</v>
      </c>
      <c r="CF97" s="294">
        <v>0</v>
      </c>
      <c r="CG97" s="294">
        <v>0</v>
      </c>
      <c r="CH97" s="294">
        <v>0</v>
      </c>
      <c r="CI97" s="294">
        <v>0</v>
      </c>
      <c r="CJ97" s="294">
        <v>0</v>
      </c>
      <c r="CK97" s="294">
        <v>0</v>
      </c>
      <c r="CL97" s="294">
        <v>0</v>
      </c>
      <c r="CM97" s="294">
        <v>0</v>
      </c>
      <c r="CN97" s="294">
        <v>0</v>
      </c>
      <c r="CO97" s="294" t="s">
        <v>639</v>
      </c>
      <c r="CP97" s="294" t="s">
        <v>639</v>
      </c>
      <c r="CQ97" s="294" t="s">
        <v>639</v>
      </c>
      <c r="CR97" s="294" t="s">
        <v>639</v>
      </c>
      <c r="CS97" s="294" t="s">
        <v>639</v>
      </c>
      <c r="CT97" s="294" t="s">
        <v>639</v>
      </c>
    </row>
    <row r="98" spans="1:98" x14ac:dyDescent="0.25">
      <c r="AM98" s="295"/>
      <c r="AN98" s="295"/>
      <c r="AO98" s="295"/>
      <c r="AP98" s="295"/>
      <c r="AQ98" s="295"/>
      <c r="AR98" s="295"/>
      <c r="AS98" s="295"/>
      <c r="AT98" s="295"/>
    </row>
    <row r="99" spans="1:98" x14ac:dyDescent="0.25">
      <c r="A99" s="449"/>
      <c r="B99" s="449"/>
      <c r="C99" s="449"/>
      <c r="D99" s="449"/>
      <c r="E99" s="449"/>
      <c r="F99" s="449"/>
      <c r="G99" s="449"/>
      <c r="H99" s="449"/>
      <c r="I99" s="449"/>
      <c r="J99" s="449"/>
      <c r="K99" s="449"/>
      <c r="L99" s="449"/>
      <c r="M99" s="449"/>
      <c r="N99" s="449"/>
      <c r="O99" s="449"/>
      <c r="P99" s="449"/>
      <c r="Q99" s="449"/>
      <c r="R99" s="449"/>
      <c r="S99" s="449"/>
      <c r="T99" s="449"/>
      <c r="U99" s="449"/>
      <c r="V99" s="449"/>
      <c r="W99" s="449"/>
      <c r="X99" s="449"/>
      <c r="Y99" s="449"/>
      <c r="Z99" s="449"/>
      <c r="AA99" s="449"/>
      <c r="AB99" s="449"/>
      <c r="AC99" s="449"/>
      <c r="AD99" s="449"/>
      <c r="AE99" s="449"/>
      <c r="AF99" s="449"/>
      <c r="AG99" s="449"/>
      <c r="AH99" s="449"/>
      <c r="AI99" s="449"/>
      <c r="AJ99" s="449"/>
      <c r="AK99" s="449"/>
      <c r="AL99" s="449"/>
      <c r="AM99" s="449"/>
      <c r="AN99" s="449"/>
      <c r="AO99" s="449"/>
      <c r="AP99" s="449"/>
      <c r="AQ99" s="449"/>
      <c r="AR99" s="449"/>
      <c r="AS99" s="449"/>
      <c r="AT99" s="449"/>
      <c r="AU99" s="449"/>
    </row>
    <row r="101" spans="1:98" x14ac:dyDescent="0.25">
      <c r="AM101" s="295"/>
    </row>
    <row r="103" spans="1:98" x14ac:dyDescent="0.25">
      <c r="AM103" s="252" t="s">
        <v>576</v>
      </c>
    </row>
    <row r="104" spans="1:98" ht="27.75" x14ac:dyDescent="0.25">
      <c r="AL104" s="255"/>
    </row>
    <row r="105" spans="1:98" ht="27.75" x14ac:dyDescent="0.25">
      <c r="AL105" s="255"/>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55" zoomScaleSheetLayoutView="55" workbookViewId="0">
      <selection activeCell="I45" sqref="I45"/>
    </sheetView>
  </sheetViews>
  <sheetFormatPr defaultRowHeight="15.75" x14ac:dyDescent="0.25"/>
  <cols>
    <col min="1" max="1" width="9.140625" style="60"/>
    <col min="2" max="2" width="37.7109375" style="60" customWidth="1"/>
    <col min="3" max="3" width="14.140625" style="60" customWidth="1"/>
    <col min="4" max="4" width="17.140625" style="60" customWidth="1"/>
    <col min="5" max="6" width="0" style="60" hidden="1" customWidth="1"/>
    <col min="7" max="7" width="14.85546875" style="183" customWidth="1"/>
    <col min="8" max="8" width="15.5703125" style="183"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55" t="s">
        <v>68</v>
      </c>
    </row>
    <row r="2" spans="1:44" ht="18.75" x14ac:dyDescent="0.3">
      <c r="L2" s="156" t="s">
        <v>9</v>
      </c>
    </row>
    <row r="3" spans="1:44" ht="18.75" x14ac:dyDescent="0.3">
      <c r="L3" s="156" t="s">
        <v>67</v>
      </c>
    </row>
    <row r="4" spans="1:44" ht="18.75" x14ac:dyDescent="0.3">
      <c r="K4" s="156"/>
    </row>
    <row r="5" spans="1:44" x14ac:dyDescent="0.25">
      <c r="A5" s="299" t="str">
        <f>'1. паспорт местоположение'!A5:C5</f>
        <v>Год раскрытия информации: 2026 год</v>
      </c>
      <c r="B5" s="299"/>
      <c r="C5" s="299"/>
      <c r="D5" s="299"/>
      <c r="E5" s="299"/>
      <c r="F5" s="299"/>
      <c r="G5" s="299"/>
      <c r="H5" s="299"/>
      <c r="I5" s="299"/>
      <c r="J5" s="299"/>
      <c r="K5" s="299"/>
      <c r="L5" s="29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6"/>
    </row>
    <row r="7" spans="1:44" ht="18.75" x14ac:dyDescent="0.25">
      <c r="A7" s="465" t="s">
        <v>8</v>
      </c>
      <c r="B7" s="465"/>
      <c r="C7" s="465"/>
      <c r="D7" s="465"/>
      <c r="E7" s="465"/>
      <c r="F7" s="465"/>
      <c r="G7" s="465"/>
      <c r="H7" s="465"/>
      <c r="I7" s="465"/>
      <c r="J7" s="465"/>
      <c r="K7" s="465"/>
      <c r="L7" s="465"/>
    </row>
    <row r="8" spans="1:44" ht="18.75" x14ac:dyDescent="0.25">
      <c r="A8" s="465"/>
      <c r="B8" s="465"/>
      <c r="C8" s="465"/>
      <c r="D8" s="465"/>
      <c r="E8" s="465"/>
      <c r="F8" s="465"/>
      <c r="G8" s="465"/>
      <c r="H8" s="465"/>
      <c r="I8" s="465"/>
      <c r="J8" s="465"/>
      <c r="K8" s="465"/>
      <c r="L8" s="465"/>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466" t="s">
        <v>7</v>
      </c>
      <c r="B10" s="466"/>
      <c r="C10" s="466"/>
      <c r="D10" s="466"/>
      <c r="E10" s="466"/>
      <c r="F10" s="466"/>
      <c r="G10" s="466"/>
      <c r="H10" s="466"/>
      <c r="I10" s="466"/>
      <c r="J10" s="466"/>
      <c r="K10" s="466"/>
      <c r="L10" s="466"/>
    </row>
    <row r="11" spans="1:44" ht="18.75" x14ac:dyDescent="0.25">
      <c r="A11" s="465"/>
      <c r="B11" s="465"/>
      <c r="C11" s="465"/>
      <c r="D11" s="465"/>
      <c r="E11" s="465"/>
      <c r="F11" s="465"/>
      <c r="G11" s="465"/>
      <c r="H11" s="465"/>
      <c r="I11" s="465"/>
      <c r="J11" s="465"/>
      <c r="K11" s="465"/>
      <c r="L11" s="465"/>
    </row>
    <row r="12" spans="1:44" x14ac:dyDescent="0.25">
      <c r="A12" s="307" t="str">
        <f>'1. паспорт местоположение'!A12:C12</f>
        <v>M_NS1000.PR.0007</v>
      </c>
      <c r="B12" s="307"/>
      <c r="C12" s="307"/>
      <c r="D12" s="307"/>
      <c r="E12" s="307"/>
      <c r="F12" s="307"/>
      <c r="G12" s="307"/>
      <c r="H12" s="307"/>
      <c r="I12" s="307"/>
      <c r="J12" s="307"/>
      <c r="K12" s="307"/>
      <c r="L12" s="307"/>
    </row>
    <row r="13" spans="1:44" x14ac:dyDescent="0.25">
      <c r="A13" s="466" t="s">
        <v>6</v>
      </c>
      <c r="B13" s="466"/>
      <c r="C13" s="466"/>
      <c r="D13" s="466"/>
      <c r="E13" s="466"/>
      <c r="F13" s="466"/>
      <c r="G13" s="466"/>
      <c r="H13" s="466"/>
      <c r="I13" s="466"/>
      <c r="J13" s="466"/>
      <c r="K13" s="466"/>
      <c r="L13" s="466"/>
    </row>
    <row r="14" spans="1:44" ht="18.75" x14ac:dyDescent="0.25">
      <c r="A14" s="311"/>
      <c r="B14" s="311"/>
      <c r="C14" s="311"/>
      <c r="D14" s="311"/>
      <c r="E14" s="311"/>
      <c r="F14" s="311"/>
      <c r="G14" s="311"/>
      <c r="H14" s="311"/>
      <c r="I14" s="311"/>
      <c r="J14" s="311"/>
      <c r="K14" s="311"/>
      <c r="L14" s="311"/>
    </row>
    <row r="15" spans="1:44" x14ac:dyDescent="0.25">
      <c r="A15" s="307"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7"/>
      <c r="C15" s="307"/>
      <c r="D15" s="307"/>
      <c r="E15" s="307"/>
      <c r="F15" s="307"/>
      <c r="G15" s="307"/>
      <c r="H15" s="307"/>
      <c r="I15" s="307"/>
      <c r="J15" s="307"/>
      <c r="K15" s="307"/>
      <c r="L15" s="307"/>
    </row>
    <row r="16" spans="1:44" x14ac:dyDescent="0.25">
      <c r="A16" s="466" t="s">
        <v>5</v>
      </c>
      <c r="B16" s="466"/>
      <c r="C16" s="466"/>
      <c r="D16" s="466"/>
      <c r="E16" s="466"/>
      <c r="F16" s="466"/>
      <c r="G16" s="466"/>
      <c r="H16" s="466"/>
      <c r="I16" s="466"/>
      <c r="J16" s="466"/>
      <c r="K16" s="466"/>
      <c r="L16" s="466"/>
    </row>
    <row r="17" spans="1:12" ht="15.75" customHeight="1" x14ac:dyDescent="0.25">
      <c r="L17" s="181"/>
    </row>
    <row r="18" spans="1:12" x14ac:dyDescent="0.25">
      <c r="K18" s="39"/>
    </row>
    <row r="19" spans="1:12" ht="15.75" customHeight="1" x14ac:dyDescent="0.25">
      <c r="A19" s="455" t="s">
        <v>489</v>
      </c>
      <c r="B19" s="455"/>
      <c r="C19" s="455"/>
      <c r="D19" s="455"/>
      <c r="E19" s="455"/>
      <c r="F19" s="455"/>
      <c r="G19" s="455"/>
      <c r="H19" s="455"/>
      <c r="I19" s="455"/>
      <c r="J19" s="455"/>
      <c r="K19" s="455"/>
      <c r="L19" s="455"/>
    </row>
    <row r="20" spans="1:12" x14ac:dyDescent="0.25">
      <c r="A20" s="61"/>
      <c r="B20" s="61"/>
      <c r="C20" s="184"/>
      <c r="D20" s="184"/>
      <c r="E20" s="184"/>
      <c r="F20" s="184"/>
      <c r="G20" s="185"/>
      <c r="H20" s="185"/>
      <c r="I20" s="184"/>
      <c r="J20" s="184"/>
      <c r="K20" s="184"/>
      <c r="L20" s="184"/>
    </row>
    <row r="21" spans="1:12" ht="28.5" customHeight="1" x14ac:dyDescent="0.25">
      <c r="A21" s="459" t="s">
        <v>226</v>
      </c>
      <c r="B21" s="459" t="s">
        <v>225</v>
      </c>
      <c r="C21" s="454" t="s">
        <v>422</v>
      </c>
      <c r="D21" s="454"/>
      <c r="E21" s="454"/>
      <c r="F21" s="454"/>
      <c r="G21" s="454"/>
      <c r="H21" s="454"/>
      <c r="I21" s="460" t="s">
        <v>224</v>
      </c>
      <c r="J21" s="462" t="s">
        <v>424</v>
      </c>
      <c r="K21" s="459" t="s">
        <v>223</v>
      </c>
      <c r="L21" s="461" t="s">
        <v>423</v>
      </c>
    </row>
    <row r="22" spans="1:12" ht="58.5" customHeight="1" x14ac:dyDescent="0.25">
      <c r="A22" s="459"/>
      <c r="B22" s="459"/>
      <c r="C22" s="456" t="s">
        <v>1</v>
      </c>
      <c r="D22" s="456"/>
      <c r="E22" s="127"/>
      <c r="F22" s="128"/>
      <c r="G22" s="457" t="s">
        <v>650</v>
      </c>
      <c r="H22" s="458"/>
      <c r="I22" s="460"/>
      <c r="J22" s="463"/>
      <c r="K22" s="459"/>
      <c r="L22" s="461"/>
    </row>
    <row r="23" spans="1:12" ht="47.25" x14ac:dyDescent="0.25">
      <c r="A23" s="459"/>
      <c r="B23" s="459"/>
      <c r="C23" s="71" t="s">
        <v>222</v>
      </c>
      <c r="D23" s="71" t="s">
        <v>221</v>
      </c>
      <c r="E23" s="71" t="s">
        <v>222</v>
      </c>
      <c r="F23" s="71" t="s">
        <v>221</v>
      </c>
      <c r="G23" s="71" t="s">
        <v>222</v>
      </c>
      <c r="H23" s="71" t="s">
        <v>221</v>
      </c>
      <c r="I23" s="460"/>
      <c r="J23" s="464"/>
      <c r="K23" s="459"/>
      <c r="L23" s="461"/>
    </row>
    <row r="24" spans="1:12" x14ac:dyDescent="0.25">
      <c r="A24" s="182">
        <v>1</v>
      </c>
      <c r="B24" s="182">
        <v>2</v>
      </c>
      <c r="C24" s="71">
        <v>3</v>
      </c>
      <c r="D24" s="71">
        <v>4</v>
      </c>
      <c r="E24" s="71">
        <v>5</v>
      </c>
      <c r="F24" s="71">
        <v>6</v>
      </c>
      <c r="G24" s="71">
        <v>7</v>
      </c>
      <c r="H24" s="71">
        <v>8</v>
      </c>
      <c r="I24" s="71">
        <v>9</v>
      </c>
      <c r="J24" s="71">
        <v>10</v>
      </c>
      <c r="K24" s="71">
        <v>11</v>
      </c>
      <c r="L24" s="71">
        <v>12</v>
      </c>
    </row>
    <row r="25" spans="1:12" ht="31.5" x14ac:dyDescent="0.25">
      <c r="A25" s="71">
        <v>1</v>
      </c>
      <c r="B25" s="186" t="s">
        <v>220</v>
      </c>
      <c r="C25" s="70"/>
      <c r="D25" s="70"/>
      <c r="E25" s="70"/>
      <c r="F25" s="70"/>
      <c r="G25" s="70"/>
      <c r="H25" s="70"/>
      <c r="I25" s="70"/>
      <c r="J25" s="70"/>
      <c r="K25" s="66"/>
      <c r="L25" s="79"/>
    </row>
    <row r="26" spans="1:12" ht="21.75" customHeight="1" x14ac:dyDescent="0.25">
      <c r="A26" s="71" t="s">
        <v>219</v>
      </c>
      <c r="B26" s="187" t="s">
        <v>429</v>
      </c>
      <c r="C26" s="177" t="s">
        <v>534</v>
      </c>
      <c r="D26" s="177" t="s">
        <v>534</v>
      </c>
      <c r="E26" s="177" t="s">
        <v>534</v>
      </c>
      <c r="F26" s="177" t="s">
        <v>534</v>
      </c>
      <c r="G26" s="177" t="s">
        <v>534</v>
      </c>
      <c r="H26" s="177" t="s">
        <v>534</v>
      </c>
      <c r="I26" s="70"/>
      <c r="J26" s="70"/>
      <c r="K26" s="66"/>
      <c r="L26" s="66"/>
    </row>
    <row r="27" spans="1:12" s="62" customFormat="1" ht="39" customHeight="1" x14ac:dyDescent="0.25">
      <c r="A27" s="71" t="s">
        <v>218</v>
      </c>
      <c r="B27" s="187" t="s">
        <v>431</v>
      </c>
      <c r="C27" s="177" t="s">
        <v>534</v>
      </c>
      <c r="D27" s="177" t="s">
        <v>534</v>
      </c>
      <c r="E27" s="177" t="s">
        <v>534</v>
      </c>
      <c r="F27" s="177" t="s">
        <v>534</v>
      </c>
      <c r="G27" s="177" t="s">
        <v>534</v>
      </c>
      <c r="H27" s="177" t="s">
        <v>534</v>
      </c>
      <c r="I27" s="70"/>
      <c r="J27" s="70"/>
      <c r="K27" s="66"/>
      <c r="L27" s="66"/>
    </row>
    <row r="28" spans="1:12" s="62" customFormat="1" ht="70.5" customHeight="1" x14ac:dyDescent="0.25">
      <c r="A28" s="71" t="s">
        <v>430</v>
      </c>
      <c r="B28" s="187" t="s">
        <v>435</v>
      </c>
      <c r="C28" s="177" t="s">
        <v>534</v>
      </c>
      <c r="D28" s="177" t="s">
        <v>534</v>
      </c>
      <c r="E28" s="177" t="s">
        <v>534</v>
      </c>
      <c r="F28" s="177" t="s">
        <v>534</v>
      </c>
      <c r="G28" s="177" t="s">
        <v>534</v>
      </c>
      <c r="H28" s="177" t="s">
        <v>534</v>
      </c>
      <c r="I28" s="70"/>
      <c r="J28" s="70"/>
      <c r="K28" s="66"/>
      <c r="L28" s="66"/>
    </row>
    <row r="29" spans="1:12" s="62" customFormat="1" ht="54" customHeight="1" x14ac:dyDescent="0.25">
      <c r="A29" s="71" t="s">
        <v>217</v>
      </c>
      <c r="B29" s="187" t="s">
        <v>434</v>
      </c>
      <c r="C29" s="177" t="s">
        <v>534</v>
      </c>
      <c r="D29" s="177" t="s">
        <v>534</v>
      </c>
      <c r="E29" s="177" t="s">
        <v>534</v>
      </c>
      <c r="F29" s="177" t="s">
        <v>534</v>
      </c>
      <c r="G29" s="177" t="s">
        <v>534</v>
      </c>
      <c r="H29" s="177" t="s">
        <v>534</v>
      </c>
      <c r="I29" s="70"/>
      <c r="J29" s="70"/>
      <c r="K29" s="66"/>
      <c r="L29" s="66"/>
    </row>
    <row r="30" spans="1:12" s="62" customFormat="1" ht="42" customHeight="1" x14ac:dyDescent="0.25">
      <c r="A30" s="71" t="s">
        <v>216</v>
      </c>
      <c r="B30" s="187" t="s">
        <v>436</v>
      </c>
      <c r="C30" s="177" t="s">
        <v>534</v>
      </c>
      <c r="D30" s="177" t="s">
        <v>534</v>
      </c>
      <c r="E30" s="177" t="s">
        <v>534</v>
      </c>
      <c r="F30" s="177" t="s">
        <v>534</v>
      </c>
      <c r="G30" s="177" t="s">
        <v>534</v>
      </c>
      <c r="H30" s="177" t="s">
        <v>534</v>
      </c>
      <c r="I30" s="70"/>
      <c r="J30" s="70"/>
      <c r="K30" s="66"/>
      <c r="L30" s="66"/>
    </row>
    <row r="31" spans="1:12" s="62" customFormat="1" ht="37.5" customHeight="1" x14ac:dyDescent="0.25">
      <c r="A31" s="71" t="s">
        <v>215</v>
      </c>
      <c r="B31" s="188" t="s">
        <v>432</v>
      </c>
      <c r="C31" s="177">
        <v>45068</v>
      </c>
      <c r="D31" s="177" t="s">
        <v>611</v>
      </c>
      <c r="E31" s="70"/>
      <c r="F31" s="70"/>
      <c r="G31" s="177">
        <v>45079</v>
      </c>
      <c r="H31" s="177" t="s">
        <v>611</v>
      </c>
      <c r="I31" s="194">
        <v>1</v>
      </c>
      <c r="J31" s="194">
        <v>1</v>
      </c>
      <c r="K31" s="209"/>
      <c r="L31" s="209"/>
    </row>
    <row r="32" spans="1:12" s="62" customFormat="1" ht="47.25" customHeight="1" x14ac:dyDescent="0.25">
      <c r="A32" s="71" t="s">
        <v>213</v>
      </c>
      <c r="B32" s="188" t="s">
        <v>437</v>
      </c>
      <c r="C32" s="178">
        <v>45214</v>
      </c>
      <c r="D32" s="178">
        <v>45838</v>
      </c>
      <c r="E32" s="70"/>
      <c r="F32" s="70"/>
      <c r="G32" s="177" t="s">
        <v>611</v>
      </c>
      <c r="H32" s="178">
        <v>45986</v>
      </c>
      <c r="I32" s="194">
        <v>1</v>
      </c>
      <c r="J32" s="194">
        <v>1</v>
      </c>
      <c r="K32" s="209"/>
      <c r="L32" s="209"/>
    </row>
    <row r="33" spans="1:12" s="62" customFormat="1" ht="37.5" customHeight="1" x14ac:dyDescent="0.25">
      <c r="A33" s="71" t="s">
        <v>447</v>
      </c>
      <c r="B33" s="188" t="s">
        <v>364</v>
      </c>
      <c r="C33" s="177" t="s">
        <v>534</v>
      </c>
      <c r="D33" s="177" t="s">
        <v>534</v>
      </c>
      <c r="E33" s="177" t="s">
        <v>534</v>
      </c>
      <c r="F33" s="177" t="s">
        <v>534</v>
      </c>
      <c r="G33" s="177" t="s">
        <v>534</v>
      </c>
      <c r="H33" s="177" t="s">
        <v>534</v>
      </c>
      <c r="I33" s="194"/>
      <c r="J33" s="194"/>
      <c r="K33" s="209"/>
      <c r="L33" s="209"/>
    </row>
    <row r="34" spans="1:12" s="62" customFormat="1" ht="47.25" customHeight="1" x14ac:dyDescent="0.25">
      <c r="A34" s="71" t="s">
        <v>448</v>
      </c>
      <c r="B34" s="188" t="s">
        <v>441</v>
      </c>
      <c r="C34" s="177" t="s">
        <v>534</v>
      </c>
      <c r="D34" s="177" t="s">
        <v>534</v>
      </c>
      <c r="E34" s="177" t="s">
        <v>534</v>
      </c>
      <c r="F34" s="177" t="s">
        <v>534</v>
      </c>
      <c r="G34" s="177" t="s">
        <v>534</v>
      </c>
      <c r="H34" s="177" t="s">
        <v>534</v>
      </c>
      <c r="I34" s="194"/>
      <c r="J34" s="194"/>
      <c r="K34" s="209"/>
      <c r="L34" s="209"/>
    </row>
    <row r="35" spans="1:12" s="62" customFormat="1" ht="49.5" customHeight="1" x14ac:dyDescent="0.25">
      <c r="A35" s="71" t="s">
        <v>449</v>
      </c>
      <c r="B35" s="188" t="s">
        <v>214</v>
      </c>
      <c r="C35" s="177">
        <v>45839</v>
      </c>
      <c r="D35" s="177">
        <v>45853</v>
      </c>
      <c r="E35" s="69"/>
      <c r="F35" s="69"/>
      <c r="G35" s="178">
        <v>45986</v>
      </c>
      <c r="H35" s="177">
        <v>46052</v>
      </c>
      <c r="I35" s="194">
        <v>1</v>
      </c>
      <c r="J35" s="194">
        <v>1</v>
      </c>
      <c r="K35" s="209"/>
      <c r="L35" s="209"/>
    </row>
    <row r="36" spans="1:12" ht="37.5" customHeight="1" x14ac:dyDescent="0.25">
      <c r="A36" s="71" t="s">
        <v>450</v>
      </c>
      <c r="B36" s="188" t="s">
        <v>433</v>
      </c>
      <c r="C36" s="178" t="s">
        <v>534</v>
      </c>
      <c r="D36" s="178" t="s">
        <v>534</v>
      </c>
      <c r="E36" s="178" t="s">
        <v>534</v>
      </c>
      <c r="F36" s="178" t="s">
        <v>534</v>
      </c>
      <c r="G36" s="178" t="s">
        <v>534</v>
      </c>
      <c r="H36" s="178" t="s">
        <v>534</v>
      </c>
      <c r="I36" s="215"/>
      <c r="J36" s="215"/>
      <c r="K36" s="209"/>
      <c r="L36" s="209"/>
    </row>
    <row r="37" spans="1:12" x14ac:dyDescent="0.25">
      <c r="A37" s="71" t="s">
        <v>451</v>
      </c>
      <c r="B37" s="188" t="s">
        <v>212</v>
      </c>
      <c r="C37" s="178" t="s">
        <v>534</v>
      </c>
      <c r="D37" s="178" t="s">
        <v>534</v>
      </c>
      <c r="E37" s="178" t="s">
        <v>534</v>
      </c>
      <c r="F37" s="178" t="s">
        <v>534</v>
      </c>
      <c r="G37" s="178" t="s">
        <v>534</v>
      </c>
      <c r="H37" s="178" t="s">
        <v>534</v>
      </c>
      <c r="I37" s="215"/>
      <c r="J37" s="215"/>
      <c r="K37" s="209"/>
      <c r="L37" s="209"/>
    </row>
    <row r="38" spans="1:12" x14ac:dyDescent="0.25">
      <c r="A38" s="71" t="s">
        <v>452</v>
      </c>
      <c r="B38" s="186" t="s">
        <v>211</v>
      </c>
      <c r="C38" s="178"/>
      <c r="D38" s="178"/>
      <c r="E38" s="68"/>
      <c r="F38" s="67"/>
      <c r="G38" s="178"/>
      <c r="H38" s="178"/>
      <c r="I38" s="216"/>
      <c r="J38" s="216"/>
      <c r="K38" s="209"/>
      <c r="L38" s="209"/>
    </row>
    <row r="39" spans="1:12" ht="78.75" x14ac:dyDescent="0.25">
      <c r="A39" s="71">
        <v>2</v>
      </c>
      <c r="B39" s="188" t="s">
        <v>438</v>
      </c>
      <c r="C39" s="177">
        <v>47150</v>
      </c>
      <c r="D39" s="177">
        <v>47177</v>
      </c>
      <c r="E39" s="66"/>
      <c r="F39" s="66"/>
      <c r="G39" s="177">
        <v>46055</v>
      </c>
      <c r="H39" s="177">
        <v>46290</v>
      </c>
      <c r="I39" s="194"/>
      <c r="J39" s="194"/>
      <c r="K39" s="209"/>
      <c r="L39" s="209"/>
    </row>
    <row r="40" spans="1:12" ht="33.75" customHeight="1" x14ac:dyDescent="0.25">
      <c r="A40" s="71" t="s">
        <v>210</v>
      </c>
      <c r="B40" s="188" t="s">
        <v>440</v>
      </c>
      <c r="C40" s="178">
        <v>47178</v>
      </c>
      <c r="D40" s="178">
        <v>47269</v>
      </c>
      <c r="E40" s="66"/>
      <c r="F40" s="66"/>
      <c r="G40" s="178">
        <v>46192</v>
      </c>
      <c r="H40" s="178">
        <v>46610</v>
      </c>
      <c r="I40" s="194"/>
      <c r="J40" s="194"/>
      <c r="K40" s="209"/>
      <c r="L40" s="209"/>
    </row>
    <row r="41" spans="1:12" ht="63" customHeight="1" x14ac:dyDescent="0.25">
      <c r="A41" s="71" t="s">
        <v>209</v>
      </c>
      <c r="B41" s="186" t="s">
        <v>520</v>
      </c>
      <c r="C41" s="178" t="s">
        <v>534</v>
      </c>
      <c r="D41" s="178" t="s">
        <v>534</v>
      </c>
      <c r="E41" s="66"/>
      <c r="F41" s="66"/>
      <c r="G41" s="178" t="s">
        <v>534</v>
      </c>
      <c r="H41" s="178" t="s">
        <v>534</v>
      </c>
      <c r="I41" s="66"/>
      <c r="J41" s="66"/>
      <c r="K41" s="209"/>
      <c r="L41" s="209"/>
    </row>
    <row r="42" spans="1:12" ht="58.5" customHeight="1" x14ac:dyDescent="0.25">
      <c r="A42" s="71">
        <v>3</v>
      </c>
      <c r="B42" s="188" t="s">
        <v>439</v>
      </c>
      <c r="C42" s="178" t="s">
        <v>534</v>
      </c>
      <c r="D42" s="178" t="s">
        <v>534</v>
      </c>
      <c r="E42" s="66"/>
      <c r="F42" s="66"/>
      <c r="G42" s="178" t="s">
        <v>534</v>
      </c>
      <c r="H42" s="178" t="s">
        <v>534</v>
      </c>
      <c r="I42" s="66"/>
      <c r="J42" s="66"/>
      <c r="K42" s="209"/>
      <c r="L42" s="209"/>
    </row>
    <row r="43" spans="1:12" ht="34.5" customHeight="1" x14ac:dyDescent="0.25">
      <c r="A43" s="71" t="s">
        <v>208</v>
      </c>
      <c r="B43" s="188" t="s">
        <v>206</v>
      </c>
      <c r="C43" s="178">
        <v>47270</v>
      </c>
      <c r="D43" s="178">
        <v>47299</v>
      </c>
      <c r="E43" s="66"/>
      <c r="F43" s="66"/>
      <c r="G43" s="178">
        <v>46192</v>
      </c>
      <c r="H43" s="178">
        <v>46610</v>
      </c>
      <c r="I43" s="194"/>
      <c r="J43" s="194"/>
      <c r="K43" s="209"/>
      <c r="L43" s="209"/>
    </row>
    <row r="44" spans="1:12" ht="24.75" customHeight="1" x14ac:dyDescent="0.25">
      <c r="A44" s="71" t="s">
        <v>207</v>
      </c>
      <c r="B44" s="188" t="s">
        <v>204</v>
      </c>
      <c r="C44" s="178">
        <v>47270</v>
      </c>
      <c r="D44" s="178">
        <v>47330</v>
      </c>
      <c r="E44" s="66"/>
      <c r="F44" s="66"/>
      <c r="G44" s="178">
        <v>46225</v>
      </c>
      <c r="H44" s="178">
        <v>46778</v>
      </c>
      <c r="I44" s="194"/>
      <c r="J44" s="194"/>
      <c r="K44" s="209"/>
      <c r="L44" s="209"/>
    </row>
    <row r="45" spans="1:12" ht="90.75" customHeight="1" x14ac:dyDescent="0.25">
      <c r="A45" s="71" t="s">
        <v>205</v>
      </c>
      <c r="B45" s="188" t="s">
        <v>443</v>
      </c>
      <c r="C45" s="178" t="s">
        <v>534</v>
      </c>
      <c r="D45" s="178" t="s">
        <v>534</v>
      </c>
      <c r="E45" s="66"/>
      <c r="F45" s="66"/>
      <c r="G45" s="178" t="s">
        <v>534</v>
      </c>
      <c r="H45" s="178" t="s">
        <v>534</v>
      </c>
      <c r="I45" s="66"/>
      <c r="J45" s="66"/>
      <c r="K45" s="209"/>
      <c r="L45" s="209"/>
    </row>
    <row r="46" spans="1:12" ht="167.25" customHeight="1" x14ac:dyDescent="0.25">
      <c r="A46" s="71" t="s">
        <v>203</v>
      </c>
      <c r="B46" s="188" t="s">
        <v>442</v>
      </c>
      <c r="C46" s="178" t="s">
        <v>534</v>
      </c>
      <c r="D46" s="178" t="s">
        <v>534</v>
      </c>
      <c r="E46" s="66"/>
      <c r="F46" s="66"/>
      <c r="G46" s="178" t="s">
        <v>534</v>
      </c>
      <c r="H46" s="178" t="s">
        <v>534</v>
      </c>
      <c r="I46" s="66"/>
      <c r="J46" s="66"/>
      <c r="K46" s="209"/>
      <c r="L46" s="209"/>
    </row>
    <row r="47" spans="1:12" ht="30.75" customHeight="1" x14ac:dyDescent="0.25">
      <c r="A47" s="71" t="s">
        <v>201</v>
      </c>
      <c r="B47" s="188" t="s">
        <v>202</v>
      </c>
      <c r="C47" s="178">
        <v>47331</v>
      </c>
      <c r="D47" s="178">
        <v>47452</v>
      </c>
      <c r="E47" s="66"/>
      <c r="F47" s="66"/>
      <c r="G47" s="178">
        <v>46267</v>
      </c>
      <c r="H47" s="178">
        <v>47030</v>
      </c>
      <c r="I47" s="194"/>
      <c r="J47" s="194"/>
      <c r="K47" s="209"/>
      <c r="L47" s="209"/>
    </row>
    <row r="48" spans="1:12" ht="37.5" customHeight="1" x14ac:dyDescent="0.25">
      <c r="A48" s="71" t="s">
        <v>453</v>
      </c>
      <c r="B48" s="186" t="s">
        <v>200</v>
      </c>
      <c r="C48" s="178"/>
      <c r="D48" s="178"/>
      <c r="E48" s="66"/>
      <c r="F48" s="66"/>
      <c r="G48" s="178"/>
      <c r="H48" s="178"/>
      <c r="I48" s="66"/>
      <c r="J48" s="66"/>
      <c r="K48" s="209"/>
      <c r="L48" s="209"/>
    </row>
    <row r="49" spans="1:12" ht="35.25" customHeight="1" x14ac:dyDescent="0.25">
      <c r="A49" s="71">
        <v>4</v>
      </c>
      <c r="B49" s="188" t="s">
        <v>198</v>
      </c>
      <c r="C49" s="178" t="s">
        <v>534</v>
      </c>
      <c r="D49" s="178" t="s">
        <v>534</v>
      </c>
      <c r="E49" s="66"/>
      <c r="F49" s="66"/>
      <c r="G49" s="178">
        <v>46753</v>
      </c>
      <c r="H49" s="178">
        <v>46966</v>
      </c>
      <c r="I49" s="66"/>
      <c r="J49" s="66"/>
      <c r="K49" s="209"/>
      <c r="L49" s="209"/>
    </row>
    <row r="50" spans="1:12" ht="86.25" customHeight="1" x14ac:dyDescent="0.25">
      <c r="A50" s="71" t="s">
        <v>199</v>
      </c>
      <c r="B50" s="188" t="s">
        <v>593</v>
      </c>
      <c r="C50" s="178">
        <v>47818</v>
      </c>
      <c r="D50" s="178">
        <v>47832</v>
      </c>
      <c r="E50" s="66"/>
      <c r="F50" s="66"/>
      <c r="G50" s="178">
        <v>47032</v>
      </c>
      <c r="H50" s="178">
        <v>47035</v>
      </c>
      <c r="I50" s="194"/>
      <c r="J50" s="194"/>
      <c r="K50" s="209"/>
      <c r="L50" s="209"/>
    </row>
    <row r="51" spans="1:12" ht="77.25" customHeight="1" x14ac:dyDescent="0.25">
      <c r="A51" s="71" t="s">
        <v>197</v>
      </c>
      <c r="B51" s="188" t="s">
        <v>444</v>
      </c>
      <c r="C51" s="178" t="s">
        <v>534</v>
      </c>
      <c r="D51" s="178" t="s">
        <v>534</v>
      </c>
      <c r="E51" s="66"/>
      <c r="F51" s="66"/>
      <c r="G51" s="178" t="s">
        <v>534</v>
      </c>
      <c r="H51" s="178" t="s">
        <v>534</v>
      </c>
      <c r="I51" s="66"/>
      <c r="J51" s="66"/>
      <c r="K51" s="209"/>
      <c r="L51" s="209"/>
    </row>
    <row r="52" spans="1:12" ht="71.25" customHeight="1" x14ac:dyDescent="0.25">
      <c r="A52" s="71" t="s">
        <v>195</v>
      </c>
      <c r="B52" s="188" t="s">
        <v>196</v>
      </c>
      <c r="C52" s="178" t="s">
        <v>534</v>
      </c>
      <c r="D52" s="178" t="s">
        <v>534</v>
      </c>
      <c r="E52" s="66"/>
      <c r="F52" s="66"/>
      <c r="G52" s="178" t="s">
        <v>534</v>
      </c>
      <c r="H52" s="178" t="s">
        <v>534</v>
      </c>
      <c r="I52" s="66"/>
      <c r="J52" s="66"/>
      <c r="K52" s="209"/>
      <c r="L52" s="209"/>
    </row>
    <row r="53" spans="1:12" ht="48" customHeight="1" x14ac:dyDescent="0.25">
      <c r="A53" s="71" t="s">
        <v>193</v>
      </c>
      <c r="B53" s="135" t="s">
        <v>445</v>
      </c>
      <c r="C53" s="178">
        <v>47832</v>
      </c>
      <c r="D53" s="178">
        <v>47842</v>
      </c>
      <c r="E53" s="66"/>
      <c r="F53" s="66"/>
      <c r="G53" s="178">
        <v>47035</v>
      </c>
      <c r="H53" s="178">
        <v>47072</v>
      </c>
      <c r="I53" s="194"/>
      <c r="J53" s="194"/>
      <c r="K53" s="222"/>
      <c r="L53" s="209"/>
    </row>
    <row r="54" spans="1:12" ht="46.5" customHeight="1" x14ac:dyDescent="0.25">
      <c r="A54" s="71" t="s">
        <v>446</v>
      </c>
      <c r="B54" s="188" t="s">
        <v>194</v>
      </c>
      <c r="C54" s="178" t="s">
        <v>534</v>
      </c>
      <c r="D54" s="178" t="s">
        <v>534</v>
      </c>
      <c r="E54" s="66"/>
      <c r="F54" s="66"/>
      <c r="G54" s="178" t="s">
        <v>534</v>
      </c>
      <c r="H54" s="178" t="s">
        <v>534</v>
      </c>
      <c r="I54" s="66"/>
      <c r="J54" s="66"/>
      <c r="K54" s="66"/>
      <c r="L54" s="66"/>
    </row>
  </sheetData>
  <mergeCells count="21">
    <mergeCell ref="A13:L13"/>
    <mergeCell ref="A8:L8"/>
    <mergeCell ref="A11:L11"/>
    <mergeCell ref="A15:L15"/>
    <mergeCell ref="A16:L16"/>
    <mergeCell ref="A5:L5"/>
    <mergeCell ref="A7:L7"/>
    <mergeCell ref="A9:L9"/>
    <mergeCell ref="A10:L10"/>
    <mergeCell ref="A12:L12"/>
    <mergeCell ref="C21:H21"/>
    <mergeCell ref="A14:L14"/>
    <mergeCell ref="A19:L19"/>
    <mergeCell ref="C22:D22"/>
    <mergeCell ref="G22:H22"/>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0" zoomScale="55" zoomScaleNormal="70" zoomScaleSheetLayoutView="55" workbookViewId="0">
      <selection activeCell="Y37" sqref="Y37"/>
    </sheetView>
  </sheetViews>
  <sheetFormatPr defaultColWidth="9.140625" defaultRowHeight="15.75" x14ac:dyDescent="0.25"/>
  <cols>
    <col min="1" max="1" width="9.140625" style="60"/>
    <col min="2" max="2" width="57.85546875" style="60" customWidth="1"/>
    <col min="3" max="3" width="15.7109375" style="60" customWidth="1"/>
    <col min="4" max="4" width="19.85546875" style="60" bestFit="1" customWidth="1"/>
    <col min="5" max="5" width="16.85546875" style="60" customWidth="1"/>
    <col min="6" max="6" width="15.85546875" style="60" customWidth="1"/>
    <col min="7" max="7" width="12.7109375" style="60" customWidth="1"/>
    <col min="8" max="8" width="10.7109375" style="60" customWidth="1"/>
    <col min="9" max="9" width="4.42578125" style="60" bestFit="1" customWidth="1"/>
    <col min="10" max="10" width="9" style="60" customWidth="1"/>
    <col min="11" max="11" width="4.42578125" style="60" bestFit="1" customWidth="1"/>
    <col min="12" max="12" width="9.28515625" style="60" customWidth="1"/>
    <col min="13" max="13" width="4.42578125" style="60" customWidth="1"/>
    <col min="14" max="14" width="9.7109375" style="60" bestFit="1" customWidth="1"/>
    <col min="15" max="15" width="4.42578125" style="60" bestFit="1" customWidth="1"/>
    <col min="16" max="16" width="7.7109375" style="60" bestFit="1" customWidth="1"/>
    <col min="17" max="17" width="5" style="60" customWidth="1"/>
    <col min="18" max="18" width="9.5703125" style="60" customWidth="1"/>
    <col min="19" max="19" width="6.5703125" style="60" customWidth="1"/>
    <col min="20" max="20" width="8.140625" style="60" customWidth="1"/>
    <col min="21" max="21" width="5.28515625" style="60" customWidth="1"/>
    <col min="22" max="22" width="8.140625" style="60" customWidth="1"/>
    <col min="23" max="23" width="5.28515625" style="60" customWidth="1"/>
    <col min="24" max="24" width="8.140625" style="60" customWidth="1"/>
    <col min="25" max="25" width="5.28515625" style="60" customWidth="1"/>
    <col min="26" max="26" width="8.140625" style="60" customWidth="1"/>
    <col min="27" max="27" width="5.28515625" style="60" customWidth="1"/>
    <col min="28" max="28" width="14.28515625" style="60" customWidth="1"/>
    <col min="29" max="29" width="14.140625" style="60" customWidth="1"/>
    <col min="30" max="16384" width="9.140625" style="60"/>
  </cols>
  <sheetData>
    <row r="1" spans="1:29" ht="18.75" x14ac:dyDescent="0.25">
      <c r="AC1" s="155" t="s">
        <v>68</v>
      </c>
    </row>
    <row r="2" spans="1:29" ht="18.75" x14ac:dyDescent="0.3">
      <c r="AC2" s="156" t="s">
        <v>9</v>
      </c>
    </row>
    <row r="3" spans="1:29" ht="18.75" x14ac:dyDescent="0.3">
      <c r="AC3" s="156" t="s">
        <v>67</v>
      </c>
    </row>
    <row r="4" spans="1:29"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149"/>
      <c r="S4" s="149"/>
      <c r="T4" s="149"/>
      <c r="U4" s="149"/>
      <c r="V4" s="149"/>
      <c r="W4" s="149"/>
      <c r="X4" s="149"/>
      <c r="Y4" s="149"/>
      <c r="Z4" s="149"/>
      <c r="AA4" s="149"/>
      <c r="AB4" s="149"/>
      <c r="AC4" s="149"/>
    </row>
    <row r="5" spans="1:29" ht="18.75" x14ac:dyDescent="0.3">
      <c r="E5" s="157"/>
      <c r="Q5" s="39"/>
      <c r="AC5" s="156"/>
    </row>
    <row r="6" spans="1:29" ht="18.75" x14ac:dyDescent="0.25">
      <c r="A6" s="474" t="s">
        <v>8</v>
      </c>
      <c r="B6" s="474"/>
      <c r="C6" s="474"/>
      <c r="D6" s="474"/>
      <c r="E6" s="474"/>
      <c r="F6" s="474"/>
      <c r="G6" s="474"/>
      <c r="H6" s="474"/>
      <c r="I6" s="474"/>
      <c r="J6" s="474"/>
      <c r="K6" s="474"/>
      <c r="L6" s="474"/>
      <c r="M6" s="474"/>
      <c r="N6" s="474"/>
      <c r="O6" s="474"/>
      <c r="P6" s="474"/>
      <c r="Q6" s="474"/>
      <c r="R6" s="158"/>
      <c r="S6" s="158"/>
      <c r="T6" s="158"/>
      <c r="U6" s="158"/>
      <c r="V6" s="158"/>
      <c r="W6" s="158"/>
      <c r="X6" s="158"/>
      <c r="Y6" s="158"/>
      <c r="Z6" s="158"/>
      <c r="AA6" s="158"/>
      <c r="AB6" s="158"/>
      <c r="AC6" s="158"/>
    </row>
    <row r="7" spans="1:29" ht="18.75" x14ac:dyDescent="0.25">
      <c r="A7" s="221"/>
      <c r="B7" s="221"/>
      <c r="C7" s="221"/>
      <c r="D7" s="221"/>
      <c r="E7" s="221"/>
      <c r="F7" s="221"/>
      <c r="G7" s="221"/>
      <c r="H7" s="159"/>
      <c r="I7" s="159"/>
      <c r="J7" s="159"/>
      <c r="K7" s="159"/>
      <c r="L7" s="159"/>
      <c r="M7" s="159"/>
      <c r="N7" s="159"/>
      <c r="O7" s="159"/>
      <c r="P7" s="159"/>
      <c r="Q7" s="159"/>
      <c r="R7" s="64"/>
      <c r="S7" s="64"/>
      <c r="T7" s="64"/>
      <c r="U7" s="64"/>
      <c r="V7" s="64"/>
      <c r="W7" s="64"/>
      <c r="X7" s="64"/>
      <c r="Y7" s="64"/>
      <c r="Z7" s="64"/>
      <c r="AA7" s="64"/>
      <c r="AB7" s="64"/>
      <c r="AC7" s="64"/>
    </row>
    <row r="8" spans="1:29" x14ac:dyDescent="0.25">
      <c r="A8" s="475" t="str">
        <f>'1. паспорт местоположение'!A9</f>
        <v>АО "Россети Тюмень"</v>
      </c>
      <c r="B8" s="475"/>
      <c r="C8" s="475"/>
      <c r="D8" s="475"/>
      <c r="E8" s="475"/>
      <c r="F8" s="475"/>
      <c r="G8" s="475"/>
      <c r="H8" s="475"/>
      <c r="I8" s="475"/>
      <c r="J8" s="475"/>
      <c r="K8" s="475"/>
      <c r="L8" s="475"/>
      <c r="M8" s="475"/>
      <c r="N8" s="475"/>
      <c r="O8" s="475"/>
      <c r="P8" s="475"/>
      <c r="Q8" s="475"/>
      <c r="R8" s="160"/>
      <c r="S8" s="160"/>
      <c r="T8" s="160"/>
      <c r="U8" s="160"/>
      <c r="V8" s="160"/>
      <c r="W8" s="160"/>
      <c r="X8" s="160"/>
      <c r="Y8" s="160"/>
      <c r="Z8" s="160"/>
      <c r="AA8" s="160"/>
      <c r="AB8" s="160"/>
      <c r="AC8" s="160"/>
    </row>
    <row r="9" spans="1:29" ht="18.75" customHeight="1" x14ac:dyDescent="0.25">
      <c r="A9" s="466" t="s">
        <v>7</v>
      </c>
      <c r="B9" s="466"/>
      <c r="C9" s="466"/>
      <c r="D9" s="466"/>
      <c r="E9" s="466"/>
      <c r="F9" s="466"/>
      <c r="G9" s="466"/>
      <c r="H9" s="466"/>
      <c r="I9" s="466"/>
      <c r="J9" s="466"/>
      <c r="K9" s="466"/>
      <c r="L9" s="466"/>
      <c r="M9" s="466"/>
      <c r="N9" s="466"/>
      <c r="O9" s="466"/>
      <c r="P9" s="466"/>
      <c r="Q9" s="466"/>
      <c r="R9" s="161"/>
      <c r="S9" s="161"/>
      <c r="T9" s="161"/>
      <c r="U9" s="161"/>
      <c r="V9" s="161"/>
      <c r="W9" s="161"/>
      <c r="X9" s="161"/>
      <c r="Y9" s="161"/>
      <c r="Z9" s="161"/>
      <c r="AA9" s="161"/>
      <c r="AB9" s="161"/>
      <c r="AC9" s="161"/>
    </row>
    <row r="10" spans="1:29" ht="18.75" x14ac:dyDescent="0.25">
      <c r="A10" s="221"/>
      <c r="B10" s="221"/>
      <c r="C10" s="221"/>
      <c r="D10" s="221"/>
      <c r="E10" s="221"/>
      <c r="F10" s="221"/>
      <c r="G10" s="221"/>
      <c r="H10" s="159"/>
      <c r="I10" s="159"/>
      <c r="J10" s="159"/>
      <c r="K10" s="159"/>
      <c r="L10" s="159"/>
      <c r="M10" s="159"/>
      <c r="N10" s="159"/>
      <c r="O10" s="159"/>
      <c r="P10" s="159"/>
      <c r="Q10" s="159"/>
      <c r="R10" s="64"/>
      <c r="S10" s="64"/>
      <c r="T10" s="64"/>
      <c r="U10" s="64"/>
      <c r="V10" s="64"/>
      <c r="W10" s="64"/>
      <c r="X10" s="64"/>
      <c r="Y10" s="64"/>
      <c r="Z10" s="64"/>
      <c r="AA10" s="64"/>
      <c r="AB10" s="64"/>
      <c r="AC10" s="64"/>
    </row>
    <row r="11" spans="1:29" x14ac:dyDescent="0.25">
      <c r="A11" s="475" t="str">
        <f>'1. паспорт местоположение'!A12:C12</f>
        <v>M_NS1000.PR.0007</v>
      </c>
      <c r="B11" s="475"/>
      <c r="C11" s="475"/>
      <c r="D11" s="475"/>
      <c r="E11" s="475"/>
      <c r="F11" s="475"/>
      <c r="G11" s="475"/>
      <c r="H11" s="475"/>
      <c r="I11" s="475"/>
      <c r="J11" s="475"/>
      <c r="K11" s="475"/>
      <c r="L11" s="475"/>
      <c r="M11" s="475"/>
      <c r="N11" s="475"/>
      <c r="O11" s="475"/>
      <c r="P11" s="475"/>
      <c r="Q11" s="475"/>
      <c r="R11" s="160"/>
      <c r="S11" s="160"/>
      <c r="T11" s="160"/>
      <c r="U11" s="160"/>
      <c r="V11" s="160"/>
      <c r="W11" s="160"/>
      <c r="X11" s="160"/>
      <c r="Y11" s="160"/>
      <c r="Z11" s="160"/>
      <c r="AA11" s="160"/>
      <c r="AB11" s="160"/>
      <c r="AC11" s="160"/>
    </row>
    <row r="12" spans="1:29" x14ac:dyDescent="0.25">
      <c r="A12" s="466" t="s">
        <v>6</v>
      </c>
      <c r="B12" s="466"/>
      <c r="C12" s="466"/>
      <c r="D12" s="466"/>
      <c r="E12" s="466"/>
      <c r="F12" s="466"/>
      <c r="G12" s="466"/>
      <c r="H12" s="466"/>
      <c r="I12" s="466"/>
      <c r="J12" s="466"/>
      <c r="K12" s="466"/>
      <c r="L12" s="466"/>
      <c r="M12" s="466"/>
      <c r="N12" s="466"/>
      <c r="O12" s="466"/>
      <c r="P12" s="466"/>
      <c r="Q12" s="466"/>
      <c r="R12" s="161"/>
      <c r="S12" s="161"/>
      <c r="T12" s="161"/>
      <c r="U12" s="161"/>
      <c r="V12" s="161"/>
      <c r="W12" s="161"/>
      <c r="X12" s="161"/>
      <c r="Y12" s="161"/>
      <c r="Z12" s="161"/>
      <c r="AA12" s="161"/>
      <c r="AB12" s="161"/>
      <c r="AC12" s="161"/>
    </row>
    <row r="13" spans="1:29" ht="16.5" customHeight="1" x14ac:dyDescent="0.3">
      <c r="A13" s="162"/>
      <c r="B13" s="162"/>
      <c r="C13" s="162"/>
      <c r="D13" s="162"/>
      <c r="E13" s="162"/>
      <c r="F13" s="162"/>
      <c r="G13" s="162"/>
      <c r="H13" s="163"/>
      <c r="I13" s="163"/>
      <c r="J13" s="163"/>
      <c r="K13" s="163"/>
      <c r="L13" s="163"/>
      <c r="M13" s="163"/>
      <c r="N13" s="163"/>
      <c r="O13" s="163"/>
      <c r="P13" s="163"/>
      <c r="Q13" s="163"/>
      <c r="R13" s="63"/>
      <c r="S13" s="63"/>
      <c r="T13" s="63"/>
      <c r="U13" s="63"/>
      <c r="V13" s="63"/>
      <c r="W13" s="63"/>
      <c r="X13" s="63"/>
      <c r="Y13" s="63"/>
      <c r="Z13" s="63"/>
      <c r="AA13" s="63"/>
      <c r="AB13" s="63"/>
      <c r="AC13" s="63"/>
    </row>
    <row r="14" spans="1:29" x14ac:dyDescent="0.25">
      <c r="A14" s="475"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475"/>
      <c r="C14" s="475"/>
      <c r="D14" s="475"/>
      <c r="E14" s="475"/>
      <c r="F14" s="475"/>
      <c r="G14" s="475"/>
      <c r="H14" s="475"/>
      <c r="I14" s="475"/>
      <c r="J14" s="475"/>
      <c r="K14" s="475"/>
      <c r="L14" s="475"/>
      <c r="M14" s="475"/>
      <c r="N14" s="475"/>
      <c r="O14" s="475"/>
      <c r="P14" s="475"/>
      <c r="Q14" s="475"/>
      <c r="R14" s="160"/>
      <c r="S14" s="160"/>
      <c r="T14" s="160"/>
      <c r="U14" s="160"/>
      <c r="V14" s="160"/>
      <c r="W14" s="160"/>
      <c r="X14" s="160"/>
      <c r="Y14" s="160"/>
      <c r="Z14" s="160"/>
      <c r="AA14" s="160"/>
      <c r="AB14" s="160"/>
      <c r="AC14" s="160"/>
    </row>
    <row r="15" spans="1:29" ht="15.75" customHeight="1" x14ac:dyDescent="0.25">
      <c r="A15" s="466" t="s">
        <v>5</v>
      </c>
      <c r="B15" s="466"/>
      <c r="C15" s="466"/>
      <c r="D15" s="466"/>
      <c r="E15" s="466"/>
      <c r="F15" s="466"/>
      <c r="G15" s="466"/>
      <c r="H15" s="466"/>
      <c r="I15" s="466"/>
      <c r="J15" s="466"/>
      <c r="K15" s="466"/>
      <c r="L15" s="466"/>
      <c r="M15" s="466"/>
      <c r="N15" s="466"/>
      <c r="O15" s="466"/>
      <c r="P15" s="466"/>
      <c r="Q15" s="466"/>
      <c r="R15" s="161"/>
      <c r="S15" s="161"/>
      <c r="T15" s="161"/>
      <c r="U15" s="161"/>
      <c r="V15" s="161"/>
      <c r="W15" s="161"/>
      <c r="X15" s="161"/>
      <c r="Y15" s="161"/>
      <c r="Z15" s="161"/>
      <c r="AA15" s="161"/>
      <c r="AB15" s="161"/>
      <c r="AC15" s="161"/>
    </row>
    <row r="16" spans="1:29" x14ac:dyDescent="0.25">
      <c r="A16" s="476"/>
      <c r="B16" s="476"/>
      <c r="C16" s="476"/>
      <c r="D16" s="476"/>
      <c r="E16" s="476"/>
      <c r="F16" s="476"/>
      <c r="G16" s="476"/>
      <c r="H16" s="476"/>
      <c r="I16" s="476"/>
      <c r="J16" s="476"/>
      <c r="K16" s="476"/>
      <c r="L16" s="476"/>
      <c r="M16" s="476"/>
      <c r="N16" s="476"/>
      <c r="O16" s="476"/>
      <c r="P16" s="476"/>
      <c r="Q16" s="476"/>
      <c r="R16" s="163"/>
      <c r="S16" s="163"/>
      <c r="T16" s="163"/>
      <c r="U16" s="163"/>
      <c r="V16" s="163"/>
      <c r="W16" s="163"/>
      <c r="X16" s="163"/>
      <c r="Y16" s="163"/>
      <c r="Z16" s="163"/>
      <c r="AA16" s="163"/>
      <c r="AB16" s="163"/>
      <c r="AC16" s="163"/>
    </row>
    <row r="18" spans="1:34" x14ac:dyDescent="0.25">
      <c r="A18" s="477" t="s">
        <v>490</v>
      </c>
      <c r="B18" s="477"/>
      <c r="C18" s="477"/>
      <c r="D18" s="477"/>
      <c r="E18" s="477"/>
      <c r="F18" s="477"/>
      <c r="G18" s="477"/>
      <c r="H18" s="477"/>
      <c r="I18" s="477"/>
      <c r="J18" s="477"/>
      <c r="K18" s="477"/>
      <c r="L18" s="477"/>
      <c r="M18" s="477"/>
      <c r="N18" s="477"/>
      <c r="O18" s="477"/>
      <c r="P18" s="477"/>
      <c r="Q18" s="477"/>
      <c r="R18" s="164"/>
      <c r="S18" s="164"/>
      <c r="T18" s="164"/>
      <c r="U18" s="164"/>
      <c r="V18" s="164"/>
      <c r="W18" s="164"/>
      <c r="X18" s="164"/>
      <c r="Y18" s="164"/>
      <c r="Z18" s="164"/>
      <c r="AA18" s="164"/>
      <c r="AB18" s="164"/>
      <c r="AC18" s="164"/>
    </row>
    <row r="20" spans="1:34" s="168" customFormat="1" ht="21" customHeight="1" x14ac:dyDescent="0.25">
      <c r="A20" s="478" t="s">
        <v>192</v>
      </c>
      <c r="B20" s="478" t="s">
        <v>191</v>
      </c>
      <c r="C20" s="471" t="s">
        <v>190</v>
      </c>
      <c r="D20" s="471"/>
      <c r="E20" s="481" t="s">
        <v>189</v>
      </c>
      <c r="F20" s="481"/>
      <c r="G20" s="478" t="s">
        <v>646</v>
      </c>
      <c r="H20" s="482" t="s">
        <v>538</v>
      </c>
      <c r="I20" s="483"/>
      <c r="J20" s="483"/>
      <c r="K20" s="483"/>
      <c r="L20" s="482" t="s">
        <v>539</v>
      </c>
      <c r="M20" s="483"/>
      <c r="N20" s="483"/>
      <c r="O20" s="483"/>
      <c r="P20" s="482" t="s">
        <v>620</v>
      </c>
      <c r="Q20" s="483"/>
      <c r="R20" s="483"/>
      <c r="S20" s="483"/>
      <c r="T20" s="473" t="s">
        <v>622</v>
      </c>
      <c r="U20" s="473"/>
      <c r="V20" s="473"/>
      <c r="W20" s="473"/>
      <c r="X20" s="473" t="s">
        <v>647</v>
      </c>
      <c r="Y20" s="473"/>
      <c r="Z20" s="473"/>
      <c r="AA20" s="473"/>
      <c r="AB20" s="467" t="s">
        <v>188</v>
      </c>
      <c r="AC20" s="468"/>
    </row>
    <row r="21" spans="1:34" s="168" customFormat="1" ht="81.75" customHeight="1" x14ac:dyDescent="0.25">
      <c r="A21" s="479"/>
      <c r="B21" s="479"/>
      <c r="C21" s="471"/>
      <c r="D21" s="471"/>
      <c r="E21" s="481"/>
      <c r="F21" s="481"/>
      <c r="G21" s="479"/>
      <c r="H21" s="471" t="s">
        <v>1</v>
      </c>
      <c r="I21" s="471"/>
      <c r="J21" s="471" t="s">
        <v>624</v>
      </c>
      <c r="K21" s="471"/>
      <c r="L21" s="471" t="s">
        <v>1</v>
      </c>
      <c r="M21" s="471"/>
      <c r="N21" s="471" t="s">
        <v>624</v>
      </c>
      <c r="O21" s="471"/>
      <c r="P21" s="471" t="s">
        <v>1</v>
      </c>
      <c r="Q21" s="471"/>
      <c r="R21" s="471" t="s">
        <v>624</v>
      </c>
      <c r="S21" s="472"/>
      <c r="T21" s="471" t="s">
        <v>1</v>
      </c>
      <c r="U21" s="471"/>
      <c r="V21" s="471" t="s">
        <v>624</v>
      </c>
      <c r="W21" s="471"/>
      <c r="X21" s="471" t="s">
        <v>1</v>
      </c>
      <c r="Y21" s="471"/>
      <c r="Z21" s="471" t="s">
        <v>624</v>
      </c>
      <c r="AA21" s="471"/>
      <c r="AB21" s="469"/>
      <c r="AC21" s="470"/>
    </row>
    <row r="22" spans="1:34" s="168" customFormat="1" ht="89.25" customHeight="1" x14ac:dyDescent="0.3">
      <c r="A22" s="480"/>
      <c r="B22" s="480"/>
      <c r="C22" s="219" t="s">
        <v>1</v>
      </c>
      <c r="D22" s="219" t="s">
        <v>624</v>
      </c>
      <c r="E22" s="165" t="s">
        <v>648</v>
      </c>
      <c r="F22" s="165" t="s">
        <v>649</v>
      </c>
      <c r="G22" s="480"/>
      <c r="H22" s="166" t="s">
        <v>469</v>
      </c>
      <c r="I22" s="166" t="s">
        <v>470</v>
      </c>
      <c r="J22" s="166" t="s">
        <v>469</v>
      </c>
      <c r="K22" s="166" t="s">
        <v>470</v>
      </c>
      <c r="L22" s="166" t="s">
        <v>469</v>
      </c>
      <c r="M22" s="166" t="s">
        <v>470</v>
      </c>
      <c r="N22" s="166" t="s">
        <v>469</v>
      </c>
      <c r="O22" s="166" t="s">
        <v>470</v>
      </c>
      <c r="P22" s="166" t="s">
        <v>469</v>
      </c>
      <c r="Q22" s="166" t="s">
        <v>470</v>
      </c>
      <c r="R22" s="166" t="s">
        <v>469</v>
      </c>
      <c r="S22" s="166" t="s">
        <v>470</v>
      </c>
      <c r="T22" s="217" t="s">
        <v>469</v>
      </c>
      <c r="U22" s="217" t="s">
        <v>470</v>
      </c>
      <c r="V22" s="217" t="s">
        <v>469</v>
      </c>
      <c r="W22" s="217" t="s">
        <v>470</v>
      </c>
      <c r="X22" s="217" t="s">
        <v>469</v>
      </c>
      <c r="Y22" s="217" t="s">
        <v>470</v>
      </c>
      <c r="Z22" s="217" t="s">
        <v>469</v>
      </c>
      <c r="AA22" s="217" t="s">
        <v>470</v>
      </c>
      <c r="AB22" s="219" t="s">
        <v>187</v>
      </c>
      <c r="AC22" s="219" t="s">
        <v>624</v>
      </c>
      <c r="AE22" s="167"/>
      <c r="AF22" s="167"/>
      <c r="AG22" s="167"/>
      <c r="AH22" s="167"/>
    </row>
    <row r="23" spans="1:34" s="168" customFormat="1"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20">
        <v>20</v>
      </c>
      <c r="U23" s="220">
        <v>21</v>
      </c>
      <c r="V23" s="220">
        <v>22</v>
      </c>
      <c r="W23" s="220">
        <v>23</v>
      </c>
      <c r="X23" s="246">
        <v>24</v>
      </c>
      <c r="Y23" s="246">
        <v>25</v>
      </c>
      <c r="Z23" s="246">
        <v>26</v>
      </c>
      <c r="AA23" s="246">
        <v>27</v>
      </c>
      <c r="AB23" s="220">
        <v>28</v>
      </c>
      <c r="AC23" s="220">
        <v>29</v>
      </c>
    </row>
    <row r="24" spans="1:34" s="168" customFormat="1" ht="47.25" customHeight="1" x14ac:dyDescent="0.25">
      <c r="A24" s="169">
        <v>1</v>
      </c>
      <c r="B24" s="170" t="s">
        <v>186</v>
      </c>
      <c r="C24" s="225">
        <v>73.802451883478426</v>
      </c>
      <c r="D24" s="226">
        <v>848.26389452707406</v>
      </c>
      <c r="E24" s="225">
        <v>46.898178843478426</v>
      </c>
      <c r="F24" s="225">
        <v>46.232863647478425</v>
      </c>
      <c r="G24" s="226">
        <v>0</v>
      </c>
      <c r="H24" s="225">
        <v>0</v>
      </c>
      <c r="I24" s="225"/>
      <c r="J24" s="225">
        <v>11.464569992000001</v>
      </c>
      <c r="K24" s="225"/>
      <c r="L24" s="225">
        <v>0</v>
      </c>
      <c r="M24" s="225"/>
      <c r="N24" s="225">
        <v>654.66763999999978</v>
      </c>
      <c r="O24" s="225"/>
      <c r="P24" s="225">
        <v>0</v>
      </c>
      <c r="Q24" s="225"/>
      <c r="R24" s="225">
        <v>155.22741149507425</v>
      </c>
      <c r="S24" s="225"/>
      <c r="T24" s="225">
        <v>0</v>
      </c>
      <c r="U24" s="225"/>
      <c r="V24" s="225">
        <v>0</v>
      </c>
      <c r="W24" s="225"/>
      <c r="X24" s="225">
        <v>0</v>
      </c>
      <c r="Y24" s="225"/>
      <c r="Z24" s="225" t="s">
        <v>536</v>
      </c>
      <c r="AA24" s="225"/>
      <c r="AB24" s="225">
        <v>0</v>
      </c>
      <c r="AC24" s="225">
        <v>821.35962148707404</v>
      </c>
      <c r="AE24" s="224"/>
    </row>
    <row r="25" spans="1:34" s="168" customFormat="1" ht="24" customHeight="1" x14ac:dyDescent="0.25">
      <c r="A25" s="171" t="s">
        <v>185</v>
      </c>
      <c r="B25" s="172" t="s">
        <v>184</v>
      </c>
      <c r="C25" s="225"/>
      <c r="D25" s="226"/>
      <c r="E25" s="225"/>
      <c r="F25" s="225"/>
      <c r="G25" s="226">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536</v>
      </c>
      <c r="AA25" s="225"/>
      <c r="AB25" s="225">
        <v>0</v>
      </c>
      <c r="AC25" s="225">
        <v>0</v>
      </c>
    </row>
    <row r="26" spans="1:34" s="168" customFormat="1" x14ac:dyDescent="0.25">
      <c r="A26" s="171" t="s">
        <v>183</v>
      </c>
      <c r="B26" s="172" t="s">
        <v>182</v>
      </c>
      <c r="C26" s="225"/>
      <c r="D26" s="226"/>
      <c r="E26" s="225"/>
      <c r="F26" s="225"/>
      <c r="G26" s="227">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536</v>
      </c>
      <c r="AA26" s="225"/>
      <c r="AB26" s="225">
        <v>0</v>
      </c>
      <c r="AC26" s="225">
        <v>0</v>
      </c>
    </row>
    <row r="27" spans="1:34" s="168" customFormat="1" ht="38.25" customHeight="1" x14ac:dyDescent="0.25">
      <c r="A27" s="171" t="s">
        <v>181</v>
      </c>
      <c r="B27" s="172" t="s">
        <v>428</v>
      </c>
      <c r="C27" s="225"/>
      <c r="D27" s="226"/>
      <c r="E27" s="225"/>
      <c r="F27" s="225"/>
      <c r="G27" s="225">
        <v>0</v>
      </c>
      <c r="H27" s="225">
        <v>0</v>
      </c>
      <c r="I27" s="225"/>
      <c r="J27" s="225">
        <v>9.3971885180327881</v>
      </c>
      <c r="K27" s="225"/>
      <c r="L27" s="225">
        <v>0</v>
      </c>
      <c r="M27" s="225"/>
      <c r="N27" s="225">
        <v>536.61281967213097</v>
      </c>
      <c r="O27" s="225"/>
      <c r="P27" s="225">
        <v>0</v>
      </c>
      <c r="Q27" s="225"/>
      <c r="R27" s="225">
        <v>132.28399793580081</v>
      </c>
      <c r="S27" s="225"/>
      <c r="T27" s="225">
        <v>0</v>
      </c>
      <c r="U27" s="225"/>
      <c r="V27" s="225">
        <v>0</v>
      </c>
      <c r="W27" s="225"/>
      <c r="X27" s="225">
        <v>0</v>
      </c>
      <c r="Y27" s="225"/>
      <c r="Z27" s="225" t="s">
        <v>536</v>
      </c>
      <c r="AA27" s="225"/>
      <c r="AB27" s="225">
        <v>0</v>
      </c>
      <c r="AC27" s="225">
        <v>678.29400612596453</v>
      </c>
      <c r="AE27" s="224"/>
    </row>
    <row r="28" spans="1:34" s="168" customFormat="1" x14ac:dyDescent="0.25">
      <c r="A28" s="171" t="s">
        <v>180</v>
      </c>
      <c r="B28" s="172" t="s">
        <v>179</v>
      </c>
      <c r="C28" s="225"/>
      <c r="D28" s="226"/>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4" s="168" customFormat="1" x14ac:dyDescent="0.25">
      <c r="A29" s="171" t="s">
        <v>178</v>
      </c>
      <c r="B29" s="173" t="s">
        <v>177</v>
      </c>
      <c r="C29" s="225"/>
      <c r="D29" s="226"/>
      <c r="E29" s="225"/>
      <c r="F29" s="225"/>
      <c r="G29" s="225">
        <v>0</v>
      </c>
      <c r="H29" s="225">
        <v>0</v>
      </c>
      <c r="I29" s="225"/>
      <c r="J29" s="225">
        <v>2.0673814739672132</v>
      </c>
      <c r="K29" s="225"/>
      <c r="L29" s="225">
        <v>0</v>
      </c>
      <c r="M29" s="225"/>
      <c r="N29" s="225">
        <v>118.05482032786881</v>
      </c>
      <c r="O29" s="225"/>
      <c r="P29" s="225">
        <v>0</v>
      </c>
      <c r="Q29" s="225"/>
      <c r="R29" s="225">
        <v>22.943413559273438</v>
      </c>
      <c r="S29" s="225"/>
      <c r="T29" s="225">
        <v>0</v>
      </c>
      <c r="U29" s="225"/>
      <c r="V29" s="225">
        <v>0</v>
      </c>
      <c r="W29" s="225"/>
      <c r="X29" s="225">
        <v>0</v>
      </c>
      <c r="Y29" s="225"/>
      <c r="Z29" s="225" t="s">
        <v>536</v>
      </c>
      <c r="AA29" s="225"/>
      <c r="AB29" s="225">
        <v>0</v>
      </c>
      <c r="AC29" s="225">
        <v>143.06561536110951</v>
      </c>
    </row>
    <row r="30" spans="1:34" s="168" customFormat="1" ht="47.25" x14ac:dyDescent="0.25">
      <c r="A30" s="169" t="s">
        <v>62</v>
      </c>
      <c r="B30" s="170" t="s">
        <v>176</v>
      </c>
      <c r="C30" s="225">
        <v>61.502043232898686</v>
      </c>
      <c r="D30" s="226">
        <v>701.26866799252196</v>
      </c>
      <c r="E30" s="225">
        <v>39.319428252898689</v>
      </c>
      <c r="F30" s="225">
        <v>38.52738637289869</v>
      </c>
      <c r="G30" s="226">
        <v>0.79204488000003304</v>
      </c>
      <c r="H30" s="225">
        <v>0</v>
      </c>
      <c r="I30" s="225"/>
      <c r="J30" s="225">
        <v>9.3971935245901612</v>
      </c>
      <c r="K30" s="225"/>
      <c r="L30" s="225">
        <v>0</v>
      </c>
      <c r="M30" s="225"/>
      <c r="N30" s="225">
        <v>536.61281967213097</v>
      </c>
      <c r="O30" s="225"/>
      <c r="P30" s="225">
        <v>0</v>
      </c>
      <c r="Q30" s="225"/>
      <c r="R30" s="225">
        <v>132.28399793580081</v>
      </c>
      <c r="S30" s="225"/>
      <c r="T30" s="225">
        <v>0</v>
      </c>
      <c r="U30" s="225"/>
      <c r="V30" s="225">
        <v>0</v>
      </c>
      <c r="W30" s="225"/>
      <c r="X30" s="225">
        <v>0</v>
      </c>
      <c r="Y30" s="225"/>
      <c r="Z30" s="225" t="s">
        <v>536</v>
      </c>
      <c r="AA30" s="225"/>
      <c r="AB30" s="225">
        <v>0</v>
      </c>
      <c r="AC30" s="225">
        <v>678.29401113252197</v>
      </c>
      <c r="AE30" s="224"/>
    </row>
    <row r="31" spans="1:34" s="168" customFormat="1" x14ac:dyDescent="0.25">
      <c r="A31" s="169" t="s">
        <v>175</v>
      </c>
      <c r="B31" s="172" t="s">
        <v>174</v>
      </c>
      <c r="C31" s="225">
        <v>22.97465686</v>
      </c>
      <c r="D31" s="226">
        <v>22.97465686</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4" s="168" customFormat="1" ht="31.5" x14ac:dyDescent="0.25">
      <c r="A32" s="169" t="s">
        <v>173</v>
      </c>
      <c r="B32" s="172" t="s">
        <v>172</v>
      </c>
      <c r="C32" s="225">
        <v>6.9554320609329174</v>
      </c>
      <c r="D32" s="225">
        <v>6.9310830828935162</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68" customFormat="1" x14ac:dyDescent="0.25">
      <c r="A33" s="169" t="s">
        <v>171</v>
      </c>
      <c r="B33" s="172" t="s">
        <v>170</v>
      </c>
      <c r="C33" s="225">
        <v>24.616522251032855</v>
      </c>
      <c r="D33" s="225">
        <v>545.4017751888407</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68" customFormat="1" x14ac:dyDescent="0.25">
      <c r="A34" s="169" t="s">
        <v>169</v>
      </c>
      <c r="B34" s="172" t="s">
        <v>168</v>
      </c>
      <c r="C34" s="225">
        <v>6.9554320609329174</v>
      </c>
      <c r="D34" s="225">
        <v>125.96115286078738</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68" customFormat="1" ht="31.5" x14ac:dyDescent="0.25">
      <c r="A35" s="169" t="s">
        <v>61</v>
      </c>
      <c r="B35" s="170" t="s">
        <v>167</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168" customFormat="1" x14ac:dyDescent="0.25">
      <c r="A36" s="171" t="s">
        <v>166</v>
      </c>
      <c r="B36" s="172" t="s">
        <v>542</v>
      </c>
      <c r="C36" s="225"/>
      <c r="D36" s="225"/>
      <c r="E36" s="225"/>
      <c r="F36" s="225"/>
      <c r="G36" s="225">
        <v>0</v>
      </c>
      <c r="H36" s="225">
        <v>0</v>
      </c>
      <c r="I36" s="225" t="s">
        <v>576</v>
      </c>
      <c r="J36" s="225">
        <v>0</v>
      </c>
      <c r="K36" s="225" t="s">
        <v>576</v>
      </c>
      <c r="L36" s="225">
        <v>0</v>
      </c>
      <c r="M36" s="225" t="s">
        <v>576</v>
      </c>
      <c r="N36" s="225">
        <v>0</v>
      </c>
      <c r="O36" s="225" t="s">
        <v>576</v>
      </c>
      <c r="P36" s="225">
        <v>0</v>
      </c>
      <c r="Q36" s="225" t="s">
        <v>576</v>
      </c>
      <c r="R36" s="225">
        <v>0</v>
      </c>
      <c r="S36" s="225" t="s">
        <v>576</v>
      </c>
      <c r="T36" s="225">
        <v>0</v>
      </c>
      <c r="U36" s="225" t="s">
        <v>576</v>
      </c>
      <c r="V36" s="225">
        <v>0</v>
      </c>
      <c r="W36" s="225" t="s">
        <v>576</v>
      </c>
      <c r="X36" s="225">
        <v>0</v>
      </c>
      <c r="Y36" s="225" t="s">
        <v>576</v>
      </c>
      <c r="Z36" s="225" t="s">
        <v>536</v>
      </c>
      <c r="AA36" s="225" t="s">
        <v>536</v>
      </c>
      <c r="AB36" s="225">
        <v>0</v>
      </c>
      <c r="AC36" s="225">
        <v>0</v>
      </c>
    </row>
    <row r="37" spans="1:29" s="168" customFormat="1" ht="31.5" x14ac:dyDescent="0.25">
      <c r="A37" s="171" t="s">
        <v>165</v>
      </c>
      <c r="B37" s="174" t="s">
        <v>540</v>
      </c>
      <c r="C37" s="225"/>
      <c r="D37" s="225"/>
      <c r="E37" s="225"/>
      <c r="F37" s="225"/>
      <c r="G37" s="225">
        <v>0</v>
      </c>
      <c r="H37" s="225">
        <v>0</v>
      </c>
      <c r="I37" s="225" t="s">
        <v>576</v>
      </c>
      <c r="J37" s="225">
        <v>0</v>
      </c>
      <c r="K37" s="225" t="s">
        <v>576</v>
      </c>
      <c r="L37" s="225">
        <v>0</v>
      </c>
      <c r="M37" s="225" t="s">
        <v>576</v>
      </c>
      <c r="N37" s="225">
        <v>0</v>
      </c>
      <c r="O37" s="225" t="s">
        <v>576</v>
      </c>
      <c r="P37" s="225">
        <v>0</v>
      </c>
      <c r="Q37" s="225" t="s">
        <v>576</v>
      </c>
      <c r="R37" s="225">
        <v>0</v>
      </c>
      <c r="S37" s="225" t="s">
        <v>576</v>
      </c>
      <c r="T37" s="225">
        <v>0</v>
      </c>
      <c r="U37" s="225" t="s">
        <v>576</v>
      </c>
      <c r="V37" s="225">
        <v>0</v>
      </c>
      <c r="W37" s="225" t="s">
        <v>576</v>
      </c>
      <c r="X37" s="225">
        <v>0</v>
      </c>
      <c r="Y37" s="225" t="s">
        <v>576</v>
      </c>
      <c r="Z37" s="225" t="s">
        <v>536</v>
      </c>
      <c r="AA37" s="225" t="s">
        <v>536</v>
      </c>
      <c r="AB37" s="225">
        <v>0</v>
      </c>
      <c r="AC37" s="225">
        <v>0</v>
      </c>
    </row>
    <row r="38" spans="1:29" s="168" customFormat="1" x14ac:dyDescent="0.25">
      <c r="A38" s="171" t="s">
        <v>164</v>
      </c>
      <c r="B38" s="174" t="s">
        <v>155</v>
      </c>
      <c r="C38" s="225"/>
      <c r="D38" s="225"/>
      <c r="E38" s="225"/>
      <c r="F38" s="225"/>
      <c r="G38" s="225">
        <v>0</v>
      </c>
      <c r="H38" s="225">
        <v>0</v>
      </c>
      <c r="I38" s="225" t="s">
        <v>576</v>
      </c>
      <c r="J38" s="225">
        <v>0</v>
      </c>
      <c r="K38" s="225" t="s">
        <v>576</v>
      </c>
      <c r="L38" s="225">
        <v>0</v>
      </c>
      <c r="M38" s="225" t="s">
        <v>576</v>
      </c>
      <c r="N38" s="225">
        <v>0</v>
      </c>
      <c r="O38" s="225" t="s">
        <v>576</v>
      </c>
      <c r="P38" s="225">
        <v>0</v>
      </c>
      <c r="Q38" s="225" t="s">
        <v>576</v>
      </c>
      <c r="R38" s="225">
        <v>0</v>
      </c>
      <c r="S38" s="225" t="s">
        <v>576</v>
      </c>
      <c r="T38" s="225">
        <v>0</v>
      </c>
      <c r="U38" s="225" t="s">
        <v>576</v>
      </c>
      <c r="V38" s="225">
        <v>0</v>
      </c>
      <c r="W38" s="225" t="s">
        <v>576</v>
      </c>
      <c r="X38" s="225">
        <v>0</v>
      </c>
      <c r="Y38" s="225" t="s">
        <v>576</v>
      </c>
      <c r="Z38" s="225" t="s">
        <v>536</v>
      </c>
      <c r="AA38" s="225" t="s">
        <v>536</v>
      </c>
      <c r="AB38" s="225">
        <v>0</v>
      </c>
      <c r="AC38" s="225">
        <v>0</v>
      </c>
    </row>
    <row r="39" spans="1:29" s="168" customFormat="1" x14ac:dyDescent="0.25">
      <c r="A39" s="171" t="s">
        <v>163</v>
      </c>
      <c r="B39" s="172" t="s">
        <v>541</v>
      </c>
      <c r="C39" s="225"/>
      <c r="D39" s="225"/>
      <c r="E39" s="225"/>
      <c r="F39" s="225"/>
      <c r="G39" s="225">
        <v>0</v>
      </c>
      <c r="H39" s="225">
        <v>0</v>
      </c>
      <c r="I39" s="225" t="s">
        <v>576</v>
      </c>
      <c r="J39" s="225">
        <v>0</v>
      </c>
      <c r="K39" s="225" t="s">
        <v>576</v>
      </c>
      <c r="L39" s="225">
        <v>0</v>
      </c>
      <c r="M39" s="225" t="s">
        <v>576</v>
      </c>
      <c r="N39" s="225">
        <v>0</v>
      </c>
      <c r="O39" s="225" t="s">
        <v>576</v>
      </c>
      <c r="P39" s="225">
        <v>0</v>
      </c>
      <c r="Q39" s="225" t="s">
        <v>576</v>
      </c>
      <c r="R39" s="225">
        <v>0</v>
      </c>
      <c r="S39" s="225" t="s">
        <v>576</v>
      </c>
      <c r="T39" s="225">
        <v>0</v>
      </c>
      <c r="U39" s="225" t="s">
        <v>576</v>
      </c>
      <c r="V39" s="225">
        <v>0</v>
      </c>
      <c r="W39" s="225" t="s">
        <v>576</v>
      </c>
      <c r="X39" s="225">
        <v>0</v>
      </c>
      <c r="Y39" s="225" t="s">
        <v>576</v>
      </c>
      <c r="Z39" s="225" t="s">
        <v>536</v>
      </c>
      <c r="AA39" s="225" t="s">
        <v>536</v>
      </c>
      <c r="AB39" s="225">
        <v>0</v>
      </c>
      <c r="AC39" s="225">
        <v>0</v>
      </c>
    </row>
    <row r="40" spans="1:29" s="168" customFormat="1" x14ac:dyDescent="0.25">
      <c r="A40" s="171" t="s">
        <v>162</v>
      </c>
      <c r="B40" s="172" t="s">
        <v>543</v>
      </c>
      <c r="C40" s="225"/>
      <c r="D40" s="225"/>
      <c r="E40" s="225"/>
      <c r="F40" s="225"/>
      <c r="G40" s="225">
        <v>0</v>
      </c>
      <c r="H40" s="225">
        <v>0</v>
      </c>
      <c r="I40" s="225" t="s">
        <v>576</v>
      </c>
      <c r="J40" s="225">
        <v>0</v>
      </c>
      <c r="K40" s="225" t="s">
        <v>576</v>
      </c>
      <c r="L40" s="225">
        <v>0</v>
      </c>
      <c r="M40" s="225" t="s">
        <v>576</v>
      </c>
      <c r="N40" s="225">
        <v>0</v>
      </c>
      <c r="O40" s="225" t="s">
        <v>576</v>
      </c>
      <c r="P40" s="225">
        <v>0</v>
      </c>
      <c r="Q40" s="225" t="s">
        <v>576</v>
      </c>
      <c r="R40" s="225">
        <v>0</v>
      </c>
      <c r="S40" s="225" t="s">
        <v>576</v>
      </c>
      <c r="T40" s="225">
        <v>0</v>
      </c>
      <c r="U40" s="225" t="s">
        <v>576</v>
      </c>
      <c r="V40" s="225">
        <v>0</v>
      </c>
      <c r="W40" s="225" t="s">
        <v>576</v>
      </c>
      <c r="X40" s="225">
        <v>0</v>
      </c>
      <c r="Y40" s="225" t="s">
        <v>576</v>
      </c>
      <c r="Z40" s="225" t="s">
        <v>536</v>
      </c>
      <c r="AA40" s="225" t="s">
        <v>536</v>
      </c>
      <c r="AB40" s="225">
        <v>0</v>
      </c>
      <c r="AC40" s="225">
        <v>0</v>
      </c>
    </row>
    <row r="41" spans="1:29" s="168" customFormat="1" x14ac:dyDescent="0.25">
      <c r="A41" s="171" t="s">
        <v>161</v>
      </c>
      <c r="B41" s="172" t="s">
        <v>544</v>
      </c>
      <c r="C41" s="225"/>
      <c r="D41" s="225"/>
      <c r="E41" s="225"/>
      <c r="F41" s="225"/>
      <c r="G41" s="225">
        <v>0</v>
      </c>
      <c r="H41" s="225">
        <v>0</v>
      </c>
      <c r="I41" s="225" t="s">
        <v>576</v>
      </c>
      <c r="J41" s="225">
        <v>0</v>
      </c>
      <c r="K41" s="225" t="s">
        <v>576</v>
      </c>
      <c r="L41" s="225">
        <v>0</v>
      </c>
      <c r="M41" s="225" t="s">
        <v>576</v>
      </c>
      <c r="N41" s="225">
        <v>0</v>
      </c>
      <c r="O41" s="225" t="s">
        <v>576</v>
      </c>
      <c r="P41" s="225">
        <v>0</v>
      </c>
      <c r="Q41" s="225" t="s">
        <v>576</v>
      </c>
      <c r="R41" s="225">
        <v>0</v>
      </c>
      <c r="S41" s="225" t="s">
        <v>576</v>
      </c>
      <c r="T41" s="225">
        <v>0</v>
      </c>
      <c r="U41" s="225" t="s">
        <v>576</v>
      </c>
      <c r="V41" s="225">
        <v>0</v>
      </c>
      <c r="W41" s="225" t="s">
        <v>576</v>
      </c>
      <c r="X41" s="225">
        <v>0</v>
      </c>
      <c r="Y41" s="225" t="s">
        <v>576</v>
      </c>
      <c r="Z41" s="225" t="s">
        <v>536</v>
      </c>
      <c r="AA41" s="225" t="s">
        <v>536</v>
      </c>
      <c r="AB41" s="225">
        <v>0</v>
      </c>
      <c r="AC41" s="225">
        <v>0</v>
      </c>
    </row>
    <row r="42" spans="1:29" s="168" customFormat="1" x14ac:dyDescent="0.25">
      <c r="A42" s="171" t="s">
        <v>160</v>
      </c>
      <c r="B42" s="172" t="s">
        <v>545</v>
      </c>
      <c r="C42" s="225"/>
      <c r="D42" s="225"/>
      <c r="E42" s="225"/>
      <c r="F42" s="225"/>
      <c r="G42" s="225">
        <v>0</v>
      </c>
      <c r="H42" s="225">
        <v>0</v>
      </c>
      <c r="I42" s="225" t="s">
        <v>576</v>
      </c>
      <c r="J42" s="225">
        <v>0</v>
      </c>
      <c r="K42" s="225" t="s">
        <v>576</v>
      </c>
      <c r="L42" s="225">
        <v>0</v>
      </c>
      <c r="M42" s="225" t="s">
        <v>576</v>
      </c>
      <c r="N42" s="225">
        <v>0</v>
      </c>
      <c r="O42" s="225" t="s">
        <v>576</v>
      </c>
      <c r="P42" s="225">
        <v>0</v>
      </c>
      <c r="Q42" s="225" t="s">
        <v>576</v>
      </c>
      <c r="R42" s="225">
        <v>0</v>
      </c>
      <c r="S42" s="225" t="s">
        <v>576</v>
      </c>
      <c r="T42" s="225">
        <v>0</v>
      </c>
      <c r="U42" s="225" t="s">
        <v>576</v>
      </c>
      <c r="V42" s="225">
        <v>0</v>
      </c>
      <c r="W42" s="225" t="s">
        <v>576</v>
      </c>
      <c r="X42" s="225">
        <v>0</v>
      </c>
      <c r="Y42" s="225" t="s">
        <v>576</v>
      </c>
      <c r="Z42" s="225" t="s">
        <v>536</v>
      </c>
      <c r="AA42" s="225" t="s">
        <v>536</v>
      </c>
      <c r="AB42" s="225">
        <v>0</v>
      </c>
      <c r="AC42" s="225">
        <v>0</v>
      </c>
    </row>
    <row r="43" spans="1:29" s="168" customFormat="1" x14ac:dyDescent="0.25">
      <c r="A43" s="171" t="s">
        <v>546</v>
      </c>
      <c r="B43" s="172" t="s">
        <v>547</v>
      </c>
      <c r="C43" s="225"/>
      <c r="D43" s="225"/>
      <c r="E43" s="225"/>
      <c r="F43" s="225"/>
      <c r="G43" s="225">
        <v>0</v>
      </c>
      <c r="H43" s="225">
        <v>0</v>
      </c>
      <c r="I43" s="225" t="s">
        <v>576</v>
      </c>
      <c r="J43" s="225">
        <v>0</v>
      </c>
      <c r="K43" s="225" t="s">
        <v>576</v>
      </c>
      <c r="L43" s="225">
        <v>0</v>
      </c>
      <c r="M43" s="225" t="s">
        <v>576</v>
      </c>
      <c r="N43" s="225">
        <v>0</v>
      </c>
      <c r="O43" s="225" t="s">
        <v>576</v>
      </c>
      <c r="P43" s="225">
        <v>0</v>
      </c>
      <c r="Q43" s="225" t="s">
        <v>576</v>
      </c>
      <c r="R43" s="225">
        <v>0</v>
      </c>
      <c r="S43" s="225" t="s">
        <v>576</v>
      </c>
      <c r="T43" s="225">
        <v>0</v>
      </c>
      <c r="U43" s="225" t="s">
        <v>576</v>
      </c>
      <c r="V43" s="225">
        <v>0</v>
      </c>
      <c r="W43" s="225" t="s">
        <v>576</v>
      </c>
      <c r="X43" s="225">
        <v>0</v>
      </c>
      <c r="Y43" s="225" t="s">
        <v>576</v>
      </c>
      <c r="Z43" s="225" t="s">
        <v>536</v>
      </c>
      <c r="AA43" s="225" t="s">
        <v>536</v>
      </c>
      <c r="AB43" s="225">
        <v>0</v>
      </c>
      <c r="AC43" s="225">
        <v>0</v>
      </c>
    </row>
    <row r="44" spans="1:29" s="168" customFormat="1" x14ac:dyDescent="0.25">
      <c r="A44" s="171" t="s">
        <v>548</v>
      </c>
      <c r="B44" s="172" t="s">
        <v>549</v>
      </c>
      <c r="C44" s="225"/>
      <c r="D44" s="225"/>
      <c r="E44" s="225"/>
      <c r="F44" s="225"/>
      <c r="G44" s="225">
        <v>0</v>
      </c>
      <c r="H44" s="225">
        <v>0</v>
      </c>
      <c r="I44" s="225" t="s">
        <v>576</v>
      </c>
      <c r="J44" s="225">
        <v>0</v>
      </c>
      <c r="K44" s="225" t="s">
        <v>576</v>
      </c>
      <c r="L44" s="225">
        <v>0</v>
      </c>
      <c r="M44" s="225" t="s">
        <v>576</v>
      </c>
      <c r="N44" s="225">
        <v>0</v>
      </c>
      <c r="O44" s="225" t="s">
        <v>576</v>
      </c>
      <c r="P44" s="225">
        <v>0</v>
      </c>
      <c r="Q44" s="225" t="s">
        <v>576</v>
      </c>
      <c r="R44" s="225">
        <v>0</v>
      </c>
      <c r="S44" s="225" t="s">
        <v>576</v>
      </c>
      <c r="T44" s="225">
        <v>0</v>
      </c>
      <c r="U44" s="225" t="s">
        <v>576</v>
      </c>
      <c r="V44" s="225">
        <v>0</v>
      </c>
      <c r="W44" s="225" t="s">
        <v>576</v>
      </c>
      <c r="X44" s="225">
        <v>0</v>
      </c>
      <c r="Y44" s="225" t="s">
        <v>576</v>
      </c>
      <c r="Z44" s="225" t="s">
        <v>536</v>
      </c>
      <c r="AA44" s="225" t="s">
        <v>536</v>
      </c>
      <c r="AB44" s="225">
        <v>0</v>
      </c>
      <c r="AC44" s="225">
        <v>0</v>
      </c>
    </row>
    <row r="45" spans="1:29" s="168" customFormat="1" x14ac:dyDescent="0.25">
      <c r="A45" s="171" t="s">
        <v>550</v>
      </c>
      <c r="B45" s="172" t="s">
        <v>551</v>
      </c>
      <c r="C45" s="225"/>
      <c r="D45" s="225"/>
      <c r="E45" s="225"/>
      <c r="F45" s="225"/>
      <c r="G45" s="225">
        <v>0</v>
      </c>
      <c r="H45" s="225">
        <v>0</v>
      </c>
      <c r="I45" s="225" t="s">
        <v>576</v>
      </c>
      <c r="J45" s="225">
        <v>0</v>
      </c>
      <c r="K45" s="225" t="s">
        <v>576</v>
      </c>
      <c r="L45" s="225">
        <v>0</v>
      </c>
      <c r="M45" s="225" t="s">
        <v>576</v>
      </c>
      <c r="N45" s="225">
        <v>0</v>
      </c>
      <c r="O45" s="225" t="s">
        <v>576</v>
      </c>
      <c r="P45" s="225">
        <v>0</v>
      </c>
      <c r="Q45" s="225" t="s">
        <v>576</v>
      </c>
      <c r="R45" s="225">
        <v>0</v>
      </c>
      <c r="S45" s="225" t="s">
        <v>576</v>
      </c>
      <c r="T45" s="225">
        <v>0</v>
      </c>
      <c r="U45" s="225" t="s">
        <v>576</v>
      </c>
      <c r="V45" s="225">
        <v>0</v>
      </c>
      <c r="W45" s="225" t="s">
        <v>576</v>
      </c>
      <c r="X45" s="225">
        <v>0</v>
      </c>
      <c r="Y45" s="225" t="s">
        <v>576</v>
      </c>
      <c r="Z45" s="225" t="s">
        <v>536</v>
      </c>
      <c r="AA45" s="225" t="s">
        <v>536</v>
      </c>
      <c r="AB45" s="225">
        <v>0</v>
      </c>
      <c r="AC45" s="225">
        <v>0</v>
      </c>
    </row>
    <row r="46" spans="1:29" s="168" customFormat="1" x14ac:dyDescent="0.25">
      <c r="A46" s="171" t="s">
        <v>552</v>
      </c>
      <c r="B46" s="172" t="s">
        <v>553</v>
      </c>
      <c r="C46" s="225"/>
      <c r="D46" s="225"/>
      <c r="E46" s="225"/>
      <c r="F46" s="225"/>
      <c r="G46" s="225">
        <v>0</v>
      </c>
      <c r="H46" s="225">
        <v>0</v>
      </c>
      <c r="I46" s="225" t="s">
        <v>576</v>
      </c>
      <c r="J46" s="225"/>
      <c r="K46" s="225" t="s">
        <v>576</v>
      </c>
      <c r="L46" s="225">
        <v>0</v>
      </c>
      <c r="M46" s="225" t="s">
        <v>576</v>
      </c>
      <c r="N46" s="225"/>
      <c r="O46" s="225" t="s">
        <v>576</v>
      </c>
      <c r="P46" s="225">
        <v>0</v>
      </c>
      <c r="Q46" s="225" t="s">
        <v>576</v>
      </c>
      <c r="R46" s="225"/>
      <c r="S46" s="225" t="s">
        <v>576</v>
      </c>
      <c r="T46" s="225">
        <v>0</v>
      </c>
      <c r="U46" s="225" t="s">
        <v>576</v>
      </c>
      <c r="V46" s="225"/>
      <c r="W46" s="225" t="s">
        <v>576</v>
      </c>
      <c r="X46" s="225"/>
      <c r="Y46" s="225" t="s">
        <v>576</v>
      </c>
      <c r="Z46" s="225"/>
      <c r="AA46" s="225" t="s">
        <v>576</v>
      </c>
      <c r="AB46" s="225">
        <v>0</v>
      </c>
      <c r="AC46" s="225">
        <v>0</v>
      </c>
    </row>
    <row r="47" spans="1:29" s="168" customFormat="1" x14ac:dyDescent="0.25">
      <c r="A47" s="169" t="s">
        <v>60</v>
      </c>
      <c r="B47" s="170" t="s">
        <v>159</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168" customFormat="1" ht="33.75" customHeight="1" x14ac:dyDescent="0.25">
      <c r="A48" s="171" t="s">
        <v>158</v>
      </c>
      <c r="B48" s="172" t="s">
        <v>542</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536</v>
      </c>
      <c r="AA48" s="225"/>
      <c r="AB48" s="225">
        <v>0</v>
      </c>
      <c r="AC48" s="225">
        <v>0</v>
      </c>
    </row>
    <row r="49" spans="1:29" s="168" customFormat="1" ht="31.5" x14ac:dyDescent="0.25">
      <c r="A49" s="171" t="s">
        <v>157</v>
      </c>
      <c r="B49" s="174" t="s">
        <v>540</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536</v>
      </c>
      <c r="AA49" s="225"/>
      <c r="AB49" s="225">
        <v>0</v>
      </c>
      <c r="AC49" s="225">
        <v>0</v>
      </c>
    </row>
    <row r="50" spans="1:29" s="168" customFormat="1" x14ac:dyDescent="0.25">
      <c r="A50" s="171" t="s">
        <v>156</v>
      </c>
      <c r="B50" s="174" t="s">
        <v>155</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536</v>
      </c>
      <c r="AA50" s="225"/>
      <c r="AB50" s="225">
        <v>0</v>
      </c>
      <c r="AC50" s="225">
        <v>0</v>
      </c>
    </row>
    <row r="51" spans="1:29" s="168" customFormat="1" ht="31.5" x14ac:dyDescent="0.25">
      <c r="A51" s="171" t="s">
        <v>154</v>
      </c>
      <c r="B51" s="172" t="s">
        <v>153</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536</v>
      </c>
      <c r="AA51" s="225"/>
      <c r="AB51" s="225">
        <v>0</v>
      </c>
      <c r="AC51" s="225">
        <v>0</v>
      </c>
    </row>
    <row r="52" spans="1:29" s="168" customFormat="1" ht="31.5" x14ac:dyDescent="0.25">
      <c r="A52" s="171" t="s">
        <v>152</v>
      </c>
      <c r="B52" s="172" t="s">
        <v>151</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536</v>
      </c>
      <c r="AA52" s="225"/>
      <c r="AB52" s="225">
        <v>0</v>
      </c>
      <c r="AC52" s="225">
        <v>0</v>
      </c>
    </row>
    <row r="53" spans="1:29" s="168" customFormat="1" x14ac:dyDescent="0.25">
      <c r="A53" s="171" t="s">
        <v>150</v>
      </c>
      <c r="B53" s="172" t="s">
        <v>149</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536</v>
      </c>
      <c r="AA53" s="225"/>
      <c r="AB53" s="225">
        <v>0</v>
      </c>
      <c r="AC53" s="225">
        <v>0</v>
      </c>
    </row>
    <row r="54" spans="1:29" s="168" customFormat="1" x14ac:dyDescent="0.25">
      <c r="A54" s="171" t="s">
        <v>148</v>
      </c>
      <c r="B54" s="172" t="s">
        <v>543</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536</v>
      </c>
      <c r="AA54" s="225"/>
      <c r="AB54" s="225">
        <v>0</v>
      </c>
      <c r="AC54" s="225">
        <v>0</v>
      </c>
    </row>
    <row r="55" spans="1:29" s="168" customFormat="1" x14ac:dyDescent="0.25">
      <c r="A55" s="171" t="s">
        <v>554</v>
      </c>
      <c r="B55" s="172" t="s">
        <v>544</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536</v>
      </c>
      <c r="AA55" s="225"/>
      <c r="AB55" s="225">
        <v>0</v>
      </c>
      <c r="AC55" s="225">
        <v>0</v>
      </c>
    </row>
    <row r="56" spans="1:29" s="168" customFormat="1" x14ac:dyDescent="0.25">
      <c r="A56" s="171" t="s">
        <v>555</v>
      </c>
      <c r="B56" s="172" t="s">
        <v>545</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536</v>
      </c>
      <c r="AA56" s="225"/>
      <c r="AB56" s="225">
        <v>0</v>
      </c>
      <c r="AC56" s="225">
        <v>0</v>
      </c>
    </row>
    <row r="57" spans="1:29" s="168" customFormat="1" x14ac:dyDescent="0.25">
      <c r="A57" s="171" t="s">
        <v>556</v>
      </c>
      <c r="B57" s="172" t="s">
        <v>547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536</v>
      </c>
      <c r="AA57" s="225"/>
      <c r="AB57" s="225">
        <v>0</v>
      </c>
      <c r="AC57" s="225">
        <v>0</v>
      </c>
    </row>
    <row r="58" spans="1:29" s="168" customFormat="1" x14ac:dyDescent="0.25">
      <c r="A58" s="171" t="s">
        <v>557</v>
      </c>
      <c r="B58" s="172" t="s">
        <v>549</v>
      </c>
      <c r="C58" s="225">
        <v>1</v>
      </c>
      <c r="D58" s="225">
        <v>1</v>
      </c>
      <c r="E58" s="225"/>
      <c r="F58" s="225"/>
      <c r="G58" s="225">
        <v>0</v>
      </c>
      <c r="H58" s="225">
        <v>0</v>
      </c>
      <c r="I58" s="225"/>
      <c r="J58" s="225">
        <v>0</v>
      </c>
      <c r="K58" s="225"/>
      <c r="L58" s="225">
        <v>0</v>
      </c>
      <c r="M58" s="225"/>
      <c r="N58" s="225">
        <v>0</v>
      </c>
      <c r="O58" s="225"/>
      <c r="P58" s="225">
        <v>0</v>
      </c>
      <c r="Q58" s="225"/>
      <c r="R58" s="225">
        <v>1</v>
      </c>
      <c r="S58" s="225"/>
      <c r="T58" s="225">
        <v>0</v>
      </c>
      <c r="U58" s="225"/>
      <c r="V58" s="225">
        <v>0</v>
      </c>
      <c r="W58" s="225"/>
      <c r="X58" s="225">
        <v>0</v>
      </c>
      <c r="Y58" s="225"/>
      <c r="Z58" s="225" t="s">
        <v>536</v>
      </c>
      <c r="AA58" s="225"/>
      <c r="AB58" s="225">
        <v>0</v>
      </c>
      <c r="AC58" s="225">
        <v>1</v>
      </c>
    </row>
    <row r="59" spans="1:29" s="168" customFormat="1" x14ac:dyDescent="0.25">
      <c r="A59" s="171" t="s">
        <v>558</v>
      </c>
      <c r="B59" s="172" t="s">
        <v>551</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536</v>
      </c>
      <c r="AA59" s="225"/>
      <c r="AB59" s="225">
        <v>0</v>
      </c>
      <c r="AC59" s="225">
        <v>0</v>
      </c>
    </row>
    <row r="60" spans="1:29" s="168" customFormat="1" x14ac:dyDescent="0.25">
      <c r="A60" s="171" t="s">
        <v>559</v>
      </c>
      <c r="B60" s="172" t="s">
        <v>553</v>
      </c>
      <c r="C60" s="225">
        <v>0</v>
      </c>
      <c r="D60" s="225">
        <v>0</v>
      </c>
      <c r="E60" s="225"/>
      <c r="F60" s="225"/>
      <c r="G60" s="225">
        <v>0</v>
      </c>
      <c r="H60" s="225">
        <v>0</v>
      </c>
      <c r="I60" s="225"/>
      <c r="J60" s="225"/>
      <c r="K60" s="225"/>
      <c r="L60" s="225">
        <v>0</v>
      </c>
      <c r="M60" s="225"/>
      <c r="N60" s="225"/>
      <c r="O60" s="225"/>
      <c r="P60" s="225">
        <v>0</v>
      </c>
      <c r="Q60" s="225"/>
      <c r="R60" s="225"/>
      <c r="S60" s="225"/>
      <c r="T60" s="225">
        <v>0</v>
      </c>
      <c r="U60" s="225"/>
      <c r="V60" s="225"/>
      <c r="W60" s="225"/>
      <c r="X60" s="225"/>
      <c r="Y60" s="225"/>
      <c r="Z60" s="225"/>
      <c r="AA60" s="225"/>
      <c r="AB60" s="225">
        <v>0</v>
      </c>
      <c r="AC60" s="225">
        <v>0</v>
      </c>
    </row>
    <row r="61" spans="1:29" s="168" customFormat="1" ht="35.25" customHeight="1" x14ac:dyDescent="0.25">
      <c r="A61" s="169" t="s">
        <v>58</v>
      </c>
      <c r="B61" s="170" t="s">
        <v>147</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168" customFormat="1" x14ac:dyDescent="0.25">
      <c r="A62" s="171" t="s">
        <v>146</v>
      </c>
      <c r="B62" s="172" t="s">
        <v>145</v>
      </c>
      <c r="C62" s="225">
        <v>61.502043232898686</v>
      </c>
      <c r="D62" s="225">
        <v>701.26866799252196</v>
      </c>
      <c r="E62" s="225"/>
      <c r="F62" s="225"/>
      <c r="G62" s="225">
        <v>0</v>
      </c>
      <c r="H62" s="225">
        <v>0</v>
      </c>
      <c r="I62" s="225"/>
      <c r="J62" s="225">
        <v>0</v>
      </c>
      <c r="K62" s="225"/>
      <c r="L62" s="225">
        <v>0</v>
      </c>
      <c r="M62" s="225"/>
      <c r="N62" s="225">
        <v>0</v>
      </c>
      <c r="O62" s="225"/>
      <c r="P62" s="225">
        <v>0</v>
      </c>
      <c r="Q62" s="225"/>
      <c r="R62" s="225">
        <v>701.26866799252196</v>
      </c>
      <c r="S62" s="225"/>
      <c r="T62" s="225">
        <v>0</v>
      </c>
      <c r="U62" s="225"/>
      <c r="V62" s="225">
        <v>0</v>
      </c>
      <c r="W62" s="225"/>
      <c r="X62" s="225">
        <v>0</v>
      </c>
      <c r="Y62" s="225"/>
      <c r="Z62" s="225" t="s">
        <v>536</v>
      </c>
      <c r="AA62" s="225"/>
      <c r="AB62" s="225">
        <v>0</v>
      </c>
      <c r="AC62" s="225">
        <v>701.26866799252196</v>
      </c>
    </row>
    <row r="63" spans="1:29" s="168" customFormat="1" x14ac:dyDescent="0.25">
      <c r="A63" s="171" t="s">
        <v>144</v>
      </c>
      <c r="B63" s="174" t="s">
        <v>138</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536</v>
      </c>
      <c r="AA63" s="225"/>
      <c r="AB63" s="225">
        <v>0</v>
      </c>
      <c r="AC63" s="225">
        <v>0</v>
      </c>
    </row>
    <row r="64" spans="1:29" s="168" customFormat="1" x14ac:dyDescent="0.25">
      <c r="A64" s="171" t="s">
        <v>143</v>
      </c>
      <c r="B64" s="172" t="s">
        <v>137</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536</v>
      </c>
      <c r="AA64" s="225"/>
      <c r="AB64" s="225">
        <v>0</v>
      </c>
      <c r="AC64" s="225">
        <v>0</v>
      </c>
    </row>
    <row r="65" spans="1:29" s="168" customFormat="1" x14ac:dyDescent="0.25">
      <c r="A65" s="171" t="s">
        <v>142</v>
      </c>
      <c r="B65" s="174" t="s">
        <v>136</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536</v>
      </c>
      <c r="AA65" s="225"/>
      <c r="AB65" s="225">
        <v>0</v>
      </c>
      <c r="AC65" s="225">
        <v>0</v>
      </c>
    </row>
    <row r="66" spans="1:29" s="168" customFormat="1" x14ac:dyDescent="0.25">
      <c r="A66" s="171" t="s">
        <v>141</v>
      </c>
      <c r="B66" s="174" t="s">
        <v>135</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536</v>
      </c>
      <c r="AA66" s="225"/>
      <c r="AB66" s="225">
        <v>0</v>
      </c>
      <c r="AC66" s="225">
        <v>0</v>
      </c>
    </row>
    <row r="67" spans="1:29" s="168" customFormat="1" x14ac:dyDescent="0.25">
      <c r="A67" s="171" t="s">
        <v>140</v>
      </c>
      <c r="B67" s="174" t="s">
        <v>543</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536</v>
      </c>
      <c r="AA67" s="225"/>
      <c r="AB67" s="225">
        <v>0</v>
      </c>
      <c r="AC67" s="225">
        <v>0</v>
      </c>
    </row>
    <row r="68" spans="1:29" s="168" customFormat="1" x14ac:dyDescent="0.25">
      <c r="A68" s="171" t="s">
        <v>560</v>
      </c>
      <c r="B68" s="174" t="s">
        <v>544</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536</v>
      </c>
      <c r="AA68" s="225"/>
      <c r="AB68" s="225">
        <v>0</v>
      </c>
      <c r="AC68" s="225">
        <v>0</v>
      </c>
    </row>
    <row r="69" spans="1:29" s="168" customFormat="1" x14ac:dyDescent="0.25">
      <c r="A69" s="171" t="s">
        <v>561</v>
      </c>
      <c r="B69" s="174" t="s">
        <v>545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536</v>
      </c>
      <c r="AA69" s="225"/>
      <c r="AB69" s="225">
        <v>0</v>
      </c>
      <c r="AC69" s="225">
        <v>0</v>
      </c>
    </row>
    <row r="70" spans="1:29" s="168" customFormat="1" x14ac:dyDescent="0.25">
      <c r="A70" s="171" t="s">
        <v>562</v>
      </c>
      <c r="B70" s="174" t="s">
        <v>547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536</v>
      </c>
      <c r="AA70" s="225"/>
      <c r="AB70" s="225">
        <v>0</v>
      </c>
      <c r="AC70" s="225">
        <v>0</v>
      </c>
    </row>
    <row r="71" spans="1:29" s="168" customFormat="1" x14ac:dyDescent="0.25">
      <c r="A71" s="171" t="s">
        <v>563</v>
      </c>
      <c r="B71" s="174" t="s">
        <v>549</v>
      </c>
      <c r="C71" s="225">
        <v>1</v>
      </c>
      <c r="D71" s="225">
        <v>1</v>
      </c>
      <c r="E71" s="225"/>
      <c r="F71" s="225"/>
      <c r="G71" s="225">
        <v>0</v>
      </c>
      <c r="H71" s="225">
        <v>0</v>
      </c>
      <c r="I71" s="225"/>
      <c r="J71" s="225">
        <v>0</v>
      </c>
      <c r="K71" s="225"/>
      <c r="L71" s="225">
        <v>0</v>
      </c>
      <c r="M71" s="225"/>
      <c r="N71" s="225">
        <v>0</v>
      </c>
      <c r="O71" s="225"/>
      <c r="P71" s="225">
        <v>0</v>
      </c>
      <c r="Q71" s="225"/>
      <c r="R71" s="225">
        <v>1</v>
      </c>
      <c r="S71" s="225"/>
      <c r="T71" s="225">
        <v>0</v>
      </c>
      <c r="U71" s="225"/>
      <c r="V71" s="225">
        <v>0</v>
      </c>
      <c r="W71" s="225"/>
      <c r="X71" s="225">
        <v>0</v>
      </c>
      <c r="Y71" s="225"/>
      <c r="Z71" s="225" t="s">
        <v>536</v>
      </c>
      <c r="AA71" s="225"/>
      <c r="AB71" s="225">
        <v>0</v>
      </c>
      <c r="AC71" s="225">
        <v>1</v>
      </c>
    </row>
    <row r="72" spans="1:29" s="168" customFormat="1" x14ac:dyDescent="0.25">
      <c r="A72" s="171" t="s">
        <v>564</v>
      </c>
      <c r="B72" s="174" t="s">
        <v>551</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536</v>
      </c>
      <c r="AA72" s="225"/>
      <c r="AB72" s="225">
        <v>0</v>
      </c>
      <c r="AC72" s="225">
        <v>0</v>
      </c>
    </row>
    <row r="73" spans="1:29" s="168" customFormat="1" x14ac:dyDescent="0.25">
      <c r="A73" s="171" t="s">
        <v>565</v>
      </c>
      <c r="B73" s="174" t="s">
        <v>553</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c r="Y73" s="225"/>
      <c r="Z73" s="225"/>
      <c r="AA73" s="225"/>
      <c r="AB73" s="225">
        <v>0</v>
      </c>
      <c r="AC73" s="225">
        <v>0</v>
      </c>
    </row>
    <row r="74" spans="1:29" s="168" customFormat="1" ht="36.75" customHeight="1" x14ac:dyDescent="0.25">
      <c r="A74" s="169" t="s">
        <v>57</v>
      </c>
      <c r="B74" s="175" t="s">
        <v>233</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536</v>
      </c>
      <c r="AA74" s="225"/>
      <c r="AB74" s="225">
        <v>0</v>
      </c>
      <c r="AC74" s="225">
        <v>0</v>
      </c>
    </row>
    <row r="75" spans="1:29" s="168" customFormat="1" x14ac:dyDescent="0.25">
      <c r="A75" s="169" t="s">
        <v>55</v>
      </c>
      <c r="B75" s="170" t="s">
        <v>139</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168" customFormat="1" ht="45" customHeight="1" x14ac:dyDescent="0.25">
      <c r="A76" s="171" t="s">
        <v>228</v>
      </c>
      <c r="B76" s="172" t="s">
        <v>542</v>
      </c>
      <c r="C76" s="228"/>
      <c r="D76" s="229"/>
      <c r="E76" s="230"/>
      <c r="F76" s="230"/>
      <c r="G76" s="225">
        <v>0</v>
      </c>
      <c r="H76" s="225">
        <v>0</v>
      </c>
      <c r="I76" s="229"/>
      <c r="J76" s="225">
        <v>0</v>
      </c>
      <c r="K76" s="229"/>
      <c r="L76" s="225">
        <v>0</v>
      </c>
      <c r="M76" s="229"/>
      <c r="N76" s="225">
        <v>0</v>
      </c>
      <c r="O76" s="229"/>
      <c r="P76" s="225">
        <v>0</v>
      </c>
      <c r="Q76" s="229"/>
      <c r="R76" s="225">
        <v>0</v>
      </c>
      <c r="S76" s="229"/>
      <c r="T76" s="229">
        <v>0</v>
      </c>
      <c r="U76" s="229"/>
      <c r="V76" s="229">
        <v>0</v>
      </c>
      <c r="W76" s="229"/>
      <c r="X76" s="229">
        <v>0</v>
      </c>
      <c r="Y76" s="229"/>
      <c r="Z76" s="229" t="s">
        <v>536</v>
      </c>
      <c r="AA76" s="229"/>
      <c r="AB76" s="225">
        <v>0</v>
      </c>
      <c r="AC76" s="225">
        <v>0</v>
      </c>
    </row>
    <row r="77" spans="1:29" s="168" customFormat="1" ht="39.75" customHeight="1" x14ac:dyDescent="0.25">
      <c r="A77" s="171" t="s">
        <v>229</v>
      </c>
      <c r="B77" s="174" t="s">
        <v>540</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536</v>
      </c>
      <c r="AA77" s="225"/>
      <c r="AB77" s="225">
        <v>0</v>
      </c>
      <c r="AC77" s="225">
        <v>0</v>
      </c>
    </row>
    <row r="78" spans="1:29" s="168" customFormat="1" x14ac:dyDescent="0.25">
      <c r="A78" s="171" t="s">
        <v>230</v>
      </c>
      <c r="B78" s="174" t="s">
        <v>155</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536</v>
      </c>
      <c r="AA78" s="225"/>
      <c r="AB78" s="225">
        <v>0</v>
      </c>
      <c r="AC78" s="225">
        <v>0</v>
      </c>
    </row>
    <row r="79" spans="1:29" s="168" customFormat="1" x14ac:dyDescent="0.25">
      <c r="A79" s="171" t="s">
        <v>231</v>
      </c>
      <c r="B79" s="172" t="s">
        <v>566</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536</v>
      </c>
      <c r="AA79" s="225"/>
      <c r="AB79" s="225">
        <v>0</v>
      </c>
      <c r="AC79" s="225">
        <v>0</v>
      </c>
    </row>
    <row r="80" spans="1:29" s="168" customFormat="1" x14ac:dyDescent="0.25">
      <c r="A80" s="171" t="s">
        <v>232</v>
      </c>
      <c r="B80" s="172" t="s">
        <v>543</v>
      </c>
      <c r="C80" s="228"/>
      <c r="D80" s="229"/>
      <c r="E80" s="230"/>
      <c r="F80" s="230"/>
      <c r="G80" s="225">
        <v>0</v>
      </c>
      <c r="H80" s="225">
        <v>0</v>
      </c>
      <c r="I80" s="229"/>
      <c r="J80" s="225">
        <v>0</v>
      </c>
      <c r="K80" s="229"/>
      <c r="L80" s="225">
        <v>0</v>
      </c>
      <c r="M80" s="229"/>
      <c r="N80" s="225">
        <v>0</v>
      </c>
      <c r="O80" s="229"/>
      <c r="P80" s="225">
        <v>0</v>
      </c>
      <c r="Q80" s="229"/>
      <c r="R80" s="225">
        <v>0</v>
      </c>
      <c r="S80" s="229"/>
      <c r="T80" s="229">
        <v>0</v>
      </c>
      <c r="U80" s="229"/>
      <c r="V80" s="229">
        <v>0</v>
      </c>
      <c r="W80" s="229"/>
      <c r="X80" s="229">
        <v>0</v>
      </c>
      <c r="Y80" s="229"/>
      <c r="Z80" s="229" t="s">
        <v>536</v>
      </c>
      <c r="AA80" s="229"/>
      <c r="AB80" s="225">
        <v>0</v>
      </c>
      <c r="AC80" s="225">
        <v>0</v>
      </c>
    </row>
    <row r="81" spans="1:29" s="168" customFormat="1" x14ac:dyDescent="0.25">
      <c r="A81" s="171" t="s">
        <v>567</v>
      </c>
      <c r="B81" s="172" t="s">
        <v>544</v>
      </c>
      <c r="C81" s="228"/>
      <c r="D81" s="229"/>
      <c r="E81" s="230"/>
      <c r="F81" s="230"/>
      <c r="G81" s="225">
        <v>0</v>
      </c>
      <c r="H81" s="225">
        <v>0</v>
      </c>
      <c r="I81" s="229"/>
      <c r="J81" s="225">
        <v>0</v>
      </c>
      <c r="K81" s="229"/>
      <c r="L81" s="225">
        <v>0</v>
      </c>
      <c r="M81" s="229"/>
      <c r="N81" s="225">
        <v>0</v>
      </c>
      <c r="O81" s="229"/>
      <c r="P81" s="225">
        <v>0</v>
      </c>
      <c r="Q81" s="229"/>
      <c r="R81" s="225">
        <v>0</v>
      </c>
      <c r="S81" s="229"/>
      <c r="T81" s="229">
        <v>0</v>
      </c>
      <c r="U81" s="229"/>
      <c r="V81" s="229">
        <v>0</v>
      </c>
      <c r="W81" s="229"/>
      <c r="X81" s="229">
        <v>0</v>
      </c>
      <c r="Y81" s="229"/>
      <c r="Z81" s="229" t="s">
        <v>536</v>
      </c>
      <c r="AA81" s="229"/>
      <c r="AB81" s="225">
        <v>0</v>
      </c>
      <c r="AC81" s="225">
        <v>0</v>
      </c>
    </row>
    <row r="82" spans="1:29" s="168" customFormat="1" x14ac:dyDescent="0.25">
      <c r="A82" s="171" t="s">
        <v>568</v>
      </c>
      <c r="B82" s="172" t="s">
        <v>545</v>
      </c>
      <c r="C82" s="228"/>
      <c r="D82" s="229"/>
      <c r="E82" s="230"/>
      <c r="F82" s="230"/>
      <c r="G82" s="225">
        <v>0</v>
      </c>
      <c r="H82" s="225">
        <v>0</v>
      </c>
      <c r="I82" s="229"/>
      <c r="J82" s="225">
        <v>0</v>
      </c>
      <c r="K82" s="229"/>
      <c r="L82" s="225">
        <v>0</v>
      </c>
      <c r="M82" s="229"/>
      <c r="N82" s="225">
        <v>0</v>
      </c>
      <c r="O82" s="229"/>
      <c r="P82" s="225">
        <v>0</v>
      </c>
      <c r="Q82" s="229"/>
      <c r="R82" s="225">
        <v>0</v>
      </c>
      <c r="S82" s="229"/>
      <c r="T82" s="229">
        <v>0</v>
      </c>
      <c r="U82" s="229"/>
      <c r="V82" s="229">
        <v>0</v>
      </c>
      <c r="W82" s="229"/>
      <c r="X82" s="229">
        <v>0</v>
      </c>
      <c r="Y82" s="229"/>
      <c r="Z82" s="229" t="s">
        <v>536</v>
      </c>
      <c r="AA82" s="229"/>
      <c r="AB82" s="225">
        <v>0</v>
      </c>
      <c r="AC82" s="225">
        <v>0</v>
      </c>
    </row>
    <row r="83" spans="1:29" s="168" customFormat="1" x14ac:dyDescent="0.25">
      <c r="A83" s="171" t="s">
        <v>569</v>
      </c>
      <c r="B83" s="172" t="s">
        <v>547</v>
      </c>
      <c r="C83" s="228"/>
      <c r="D83" s="229"/>
      <c r="E83" s="230"/>
      <c r="F83" s="230"/>
      <c r="G83" s="225">
        <v>0</v>
      </c>
      <c r="H83" s="225">
        <v>0</v>
      </c>
      <c r="I83" s="229"/>
      <c r="J83" s="225">
        <v>0</v>
      </c>
      <c r="K83" s="229"/>
      <c r="L83" s="225">
        <v>0</v>
      </c>
      <c r="M83" s="229"/>
      <c r="N83" s="225">
        <v>0</v>
      </c>
      <c r="O83" s="229"/>
      <c r="P83" s="225">
        <v>0</v>
      </c>
      <c r="Q83" s="229"/>
      <c r="R83" s="225">
        <v>0</v>
      </c>
      <c r="S83" s="229"/>
      <c r="T83" s="229">
        <v>0</v>
      </c>
      <c r="U83" s="229"/>
      <c r="V83" s="229">
        <v>0</v>
      </c>
      <c r="W83" s="229"/>
      <c r="X83" s="229">
        <v>0</v>
      </c>
      <c r="Y83" s="229"/>
      <c r="Z83" s="229" t="s">
        <v>536</v>
      </c>
      <c r="AA83" s="229"/>
      <c r="AB83" s="225">
        <v>0</v>
      </c>
      <c r="AC83" s="225">
        <v>0</v>
      </c>
    </row>
    <row r="84" spans="1:29" s="168" customFormat="1" x14ac:dyDescent="0.25">
      <c r="A84" s="171" t="s">
        <v>570</v>
      </c>
      <c r="B84" s="172" t="s">
        <v>549</v>
      </c>
      <c r="C84" s="228"/>
      <c r="D84" s="229"/>
      <c r="E84" s="230"/>
      <c r="F84" s="230"/>
      <c r="G84" s="225">
        <v>0</v>
      </c>
      <c r="H84" s="225">
        <v>0</v>
      </c>
      <c r="I84" s="229"/>
      <c r="J84" s="225">
        <v>0</v>
      </c>
      <c r="K84" s="229"/>
      <c r="L84" s="225">
        <v>0</v>
      </c>
      <c r="M84" s="229"/>
      <c r="N84" s="225">
        <v>0</v>
      </c>
      <c r="O84" s="229"/>
      <c r="P84" s="225">
        <v>0</v>
      </c>
      <c r="Q84" s="229"/>
      <c r="R84" s="225">
        <v>0</v>
      </c>
      <c r="S84" s="229"/>
      <c r="T84" s="229">
        <v>0</v>
      </c>
      <c r="U84" s="229"/>
      <c r="V84" s="229">
        <v>0</v>
      </c>
      <c r="W84" s="229"/>
      <c r="X84" s="229">
        <v>0</v>
      </c>
      <c r="Y84" s="229"/>
      <c r="Z84" s="229" t="s">
        <v>536</v>
      </c>
      <c r="AA84" s="229"/>
      <c r="AB84" s="225">
        <v>0</v>
      </c>
      <c r="AC84" s="225">
        <v>0</v>
      </c>
    </row>
    <row r="85" spans="1:29" s="168" customFormat="1" x14ac:dyDescent="0.25">
      <c r="A85" s="171" t="s">
        <v>571</v>
      </c>
      <c r="B85" s="172" t="s">
        <v>551</v>
      </c>
      <c r="C85" s="228"/>
      <c r="D85" s="229"/>
      <c r="E85" s="230"/>
      <c r="F85" s="230"/>
      <c r="G85" s="225">
        <v>0</v>
      </c>
      <c r="H85" s="225">
        <v>0</v>
      </c>
      <c r="I85" s="229"/>
      <c r="J85" s="225">
        <v>0</v>
      </c>
      <c r="K85" s="229"/>
      <c r="L85" s="225">
        <v>0</v>
      </c>
      <c r="M85" s="229"/>
      <c r="N85" s="225">
        <v>0</v>
      </c>
      <c r="O85" s="229"/>
      <c r="P85" s="225">
        <v>0</v>
      </c>
      <c r="Q85" s="229"/>
      <c r="R85" s="225">
        <v>0</v>
      </c>
      <c r="S85" s="229"/>
      <c r="T85" s="229">
        <v>0</v>
      </c>
      <c r="U85" s="229"/>
      <c r="V85" s="229">
        <v>0</v>
      </c>
      <c r="W85" s="229"/>
      <c r="X85" s="229">
        <v>0</v>
      </c>
      <c r="Y85" s="229"/>
      <c r="Z85" s="229" t="s">
        <v>536</v>
      </c>
      <c r="AA85" s="229"/>
      <c r="AB85" s="225">
        <v>0</v>
      </c>
      <c r="AC85" s="225">
        <v>0</v>
      </c>
    </row>
    <row r="86" spans="1:29" s="168" customFormat="1" x14ac:dyDescent="0.25">
      <c r="A86" s="171" t="s">
        <v>572</v>
      </c>
      <c r="B86" s="172" t="s">
        <v>553</v>
      </c>
      <c r="C86" s="231"/>
      <c r="D86" s="229"/>
      <c r="E86" s="230"/>
      <c r="F86" s="230"/>
      <c r="G86" s="225">
        <v>0</v>
      </c>
      <c r="H86" s="225">
        <v>0</v>
      </c>
      <c r="I86" s="229"/>
      <c r="J86" s="225">
        <v>0</v>
      </c>
      <c r="K86" s="229"/>
      <c r="L86" s="225">
        <v>0</v>
      </c>
      <c r="M86" s="229"/>
      <c r="N86" s="225">
        <v>0</v>
      </c>
      <c r="O86" s="229"/>
      <c r="P86" s="225">
        <v>0</v>
      </c>
      <c r="Q86" s="229"/>
      <c r="R86" s="225">
        <v>0</v>
      </c>
      <c r="S86" s="229"/>
      <c r="T86" s="229">
        <v>0</v>
      </c>
      <c r="U86" s="229"/>
      <c r="V86" s="229">
        <v>0</v>
      </c>
      <c r="W86" s="229"/>
      <c r="X86" s="229">
        <v>0</v>
      </c>
      <c r="Y86" s="229"/>
      <c r="Z86" s="229" t="s">
        <v>536</v>
      </c>
      <c r="AA86" s="229"/>
      <c r="AB86" s="225">
        <v>0</v>
      </c>
      <c r="AC86" s="225">
        <v>0</v>
      </c>
    </row>
  </sheetData>
  <mergeCells count="31">
    <mergeCell ref="A14:Q14"/>
    <mergeCell ref="A15:Q15"/>
    <mergeCell ref="A16:Q16"/>
    <mergeCell ref="A18:Q18"/>
    <mergeCell ref="A20:A22"/>
    <mergeCell ref="B20:B22"/>
    <mergeCell ref="C20:D21"/>
    <mergeCell ref="E20:F21"/>
    <mergeCell ref="G20:G22"/>
    <mergeCell ref="P20:S20"/>
    <mergeCell ref="H20:K20"/>
    <mergeCell ref="L20:O20"/>
    <mergeCell ref="H21:I21"/>
    <mergeCell ref="J21:K21"/>
    <mergeCell ref="L21:M21"/>
    <mergeCell ref="N21:O21"/>
    <mergeCell ref="A12:Q12"/>
    <mergeCell ref="A4:Q4"/>
    <mergeCell ref="A6:Q6"/>
    <mergeCell ref="A8:Q8"/>
    <mergeCell ref="A9:Q9"/>
    <mergeCell ref="A11:Q11"/>
    <mergeCell ref="AB20:AC21"/>
    <mergeCell ref="P21:Q21"/>
    <mergeCell ref="R21:S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6" zoomScale="70" zoomScaleSheetLayoutView="70" workbookViewId="0">
      <selection activeCell="AF26" sqref="AF26"/>
    </sheetView>
  </sheetViews>
  <sheetFormatPr defaultColWidth="9.140625"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22.7109375" style="19" customWidth="1"/>
    <col min="30" max="30" width="11.7109375" style="19" customWidth="1"/>
    <col min="31" max="31" width="15.85546875" style="19" customWidth="1"/>
    <col min="32" max="32" width="14.28515625" style="19" customWidth="1"/>
    <col min="33" max="33" width="17" style="19" customWidth="1"/>
    <col min="34" max="34" width="14.140625" style="19" customWidth="1"/>
    <col min="35" max="35" width="12.5703125" style="19" customWidth="1"/>
    <col min="36" max="36" width="11.7109375" style="19" customWidth="1"/>
    <col min="37" max="37" width="22.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8.85546875" style="19" customWidth="1"/>
    <col min="47" max="47" width="18.140625" style="19" customWidth="1"/>
    <col min="48" max="48" width="49.42578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9" t="str">
        <f>'1. паспорт местоположение'!A5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7</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f>
        <v>M_NS1000.PR.0007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6</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98" t="s">
        <v>503</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2" customFormat="1" ht="58.5" customHeight="1" x14ac:dyDescent="0.25">
      <c r="A22" s="489" t="s">
        <v>51</v>
      </c>
      <c r="B22" s="500" t="s">
        <v>23</v>
      </c>
      <c r="C22" s="489" t="s">
        <v>50</v>
      </c>
      <c r="D22" s="489" t="s">
        <v>49</v>
      </c>
      <c r="E22" s="503" t="s">
        <v>514</v>
      </c>
      <c r="F22" s="504"/>
      <c r="G22" s="504"/>
      <c r="H22" s="504"/>
      <c r="I22" s="504"/>
      <c r="J22" s="504"/>
      <c r="K22" s="504"/>
      <c r="L22" s="505"/>
      <c r="M22" s="489" t="s">
        <v>48</v>
      </c>
      <c r="N22" s="489" t="s">
        <v>47</v>
      </c>
      <c r="O22" s="489" t="s">
        <v>46</v>
      </c>
      <c r="P22" s="484" t="s">
        <v>263</v>
      </c>
      <c r="Q22" s="484" t="s">
        <v>45</v>
      </c>
      <c r="R22" s="484" t="s">
        <v>44</v>
      </c>
      <c r="S22" s="484" t="s">
        <v>43</v>
      </c>
      <c r="T22" s="484"/>
      <c r="U22" s="506" t="s">
        <v>42</v>
      </c>
      <c r="V22" s="506" t="s">
        <v>41</v>
      </c>
      <c r="W22" s="484" t="s">
        <v>40</v>
      </c>
      <c r="X22" s="484" t="s">
        <v>39</v>
      </c>
      <c r="Y22" s="484" t="s">
        <v>38</v>
      </c>
      <c r="Z22" s="491"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2" t="s">
        <v>24</v>
      </c>
    </row>
    <row r="23" spans="1:48" s="22" customFormat="1" ht="64.5" customHeight="1" x14ac:dyDescent="0.25">
      <c r="A23" s="499"/>
      <c r="B23" s="501"/>
      <c r="C23" s="499"/>
      <c r="D23" s="499"/>
      <c r="E23" s="494" t="s">
        <v>22</v>
      </c>
      <c r="F23" s="485" t="s">
        <v>138</v>
      </c>
      <c r="G23" s="485" t="s">
        <v>137</v>
      </c>
      <c r="H23" s="485" t="s">
        <v>136</v>
      </c>
      <c r="I23" s="487" t="s">
        <v>425</v>
      </c>
      <c r="J23" s="487" t="s">
        <v>426</v>
      </c>
      <c r="K23" s="487" t="s">
        <v>427</v>
      </c>
      <c r="L23" s="485" t="s">
        <v>79</v>
      </c>
      <c r="M23" s="499"/>
      <c r="N23" s="499"/>
      <c r="O23" s="499"/>
      <c r="P23" s="484"/>
      <c r="Q23" s="484"/>
      <c r="R23" s="484"/>
      <c r="S23" s="496" t="s">
        <v>1</v>
      </c>
      <c r="T23" s="496" t="s">
        <v>10</v>
      </c>
      <c r="U23" s="506"/>
      <c r="V23" s="506"/>
      <c r="W23" s="484"/>
      <c r="X23" s="484"/>
      <c r="Y23" s="484"/>
      <c r="Z23" s="484"/>
      <c r="AA23" s="484"/>
      <c r="AB23" s="484"/>
      <c r="AC23" s="484"/>
      <c r="AD23" s="484"/>
      <c r="AE23" s="484"/>
      <c r="AF23" s="484" t="s">
        <v>21</v>
      </c>
      <c r="AG23" s="484"/>
      <c r="AH23" s="484" t="s">
        <v>20</v>
      </c>
      <c r="AI23" s="484"/>
      <c r="AJ23" s="489" t="s">
        <v>19</v>
      </c>
      <c r="AK23" s="489" t="s">
        <v>18</v>
      </c>
      <c r="AL23" s="489" t="s">
        <v>17</v>
      </c>
      <c r="AM23" s="489" t="s">
        <v>16</v>
      </c>
      <c r="AN23" s="489" t="s">
        <v>15</v>
      </c>
      <c r="AO23" s="489" t="s">
        <v>14</v>
      </c>
      <c r="AP23" s="489" t="s">
        <v>13</v>
      </c>
      <c r="AQ23" s="507" t="s">
        <v>10</v>
      </c>
      <c r="AR23" s="484"/>
      <c r="AS23" s="484"/>
      <c r="AT23" s="484"/>
      <c r="AU23" s="484"/>
      <c r="AV23" s="493"/>
    </row>
    <row r="24" spans="1:48" s="22"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29" t="s">
        <v>12</v>
      </c>
      <c r="AG24" s="129" t="s">
        <v>11</v>
      </c>
      <c r="AH24" s="130" t="s">
        <v>1</v>
      </c>
      <c r="AI24" s="130" t="s">
        <v>10</v>
      </c>
      <c r="AJ24" s="490"/>
      <c r="AK24" s="490"/>
      <c r="AL24" s="490"/>
      <c r="AM24" s="490"/>
      <c r="AN24" s="490"/>
      <c r="AO24" s="490"/>
      <c r="AP24" s="490"/>
      <c r="AQ24" s="508"/>
      <c r="AR24" s="484"/>
      <c r="AS24" s="484"/>
      <c r="AT24" s="484"/>
      <c r="AU24" s="484"/>
      <c r="AV24" s="4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197" t="s">
        <v>597</v>
      </c>
      <c r="B26" s="198" t="s">
        <v>598</v>
      </c>
      <c r="C26" s="199" t="s">
        <v>599</v>
      </c>
      <c r="D26" s="200">
        <v>12.202299999999999</v>
      </c>
      <c r="E26" s="201" t="s">
        <v>368</v>
      </c>
      <c r="F26" s="201" t="s">
        <v>368</v>
      </c>
      <c r="G26" s="201" t="s">
        <v>368</v>
      </c>
      <c r="H26" s="201" t="s">
        <v>368</v>
      </c>
      <c r="I26" s="201" t="s">
        <v>368</v>
      </c>
      <c r="J26" s="201" t="s">
        <v>368</v>
      </c>
      <c r="K26" s="201" t="s">
        <v>368</v>
      </c>
      <c r="L26" s="201" t="s">
        <v>368</v>
      </c>
      <c r="M26" s="199" t="s">
        <v>600</v>
      </c>
      <c r="N26" s="202" t="s">
        <v>616</v>
      </c>
      <c r="O26" s="198" t="s">
        <v>598</v>
      </c>
      <c r="P26" s="203">
        <v>59457</v>
      </c>
      <c r="Q26" s="199" t="s">
        <v>601</v>
      </c>
      <c r="R26" s="203">
        <v>59457</v>
      </c>
      <c r="S26" s="199" t="s">
        <v>602</v>
      </c>
      <c r="T26" s="199" t="s">
        <v>603</v>
      </c>
      <c r="U26" s="199">
        <v>3</v>
      </c>
      <c r="V26" s="199">
        <v>3</v>
      </c>
      <c r="W26" s="199" t="s">
        <v>596</v>
      </c>
      <c r="X26" s="203">
        <v>59453</v>
      </c>
      <c r="Y26" s="204"/>
      <c r="Z26" s="199">
        <v>1</v>
      </c>
      <c r="AA26" s="203">
        <v>59453</v>
      </c>
      <c r="AB26" s="203">
        <v>59453</v>
      </c>
      <c r="AC26" s="199" t="s">
        <v>596</v>
      </c>
      <c r="AD26" s="203">
        <v>71343</v>
      </c>
      <c r="AE26" s="203">
        <v>71343</v>
      </c>
      <c r="AF26" s="205" t="s">
        <v>604</v>
      </c>
      <c r="AG26" s="199" t="s">
        <v>605</v>
      </c>
      <c r="AH26" s="199" t="s">
        <v>606</v>
      </c>
      <c r="AI26" s="199" t="s">
        <v>607</v>
      </c>
      <c r="AJ26" s="199" t="s">
        <v>608</v>
      </c>
      <c r="AK26" s="199" t="s">
        <v>609</v>
      </c>
      <c r="AL26" s="204"/>
      <c r="AM26" s="204"/>
      <c r="AN26" s="206"/>
      <c r="AO26" s="204"/>
      <c r="AP26" s="199" t="s">
        <v>610</v>
      </c>
      <c r="AQ26" s="199" t="s">
        <v>611</v>
      </c>
      <c r="AR26" s="199" t="s">
        <v>612</v>
      </c>
      <c r="AS26" s="199" t="s">
        <v>611</v>
      </c>
      <c r="AT26" s="199" t="s">
        <v>613</v>
      </c>
      <c r="AU26" s="204"/>
      <c r="AV26" s="207" t="s">
        <v>623</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199" t="s">
        <v>614</v>
      </c>
      <c r="X27" s="203">
        <v>59457</v>
      </c>
      <c r="Y27" s="208"/>
      <c r="Z27" s="199"/>
      <c r="AA27" s="203">
        <v>59457</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199" t="s">
        <v>615</v>
      </c>
      <c r="X28" s="203">
        <v>59455</v>
      </c>
      <c r="Y28" s="208"/>
      <c r="Z28" s="199"/>
      <c r="AA28" s="203">
        <v>59455</v>
      </c>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40" zoomScale="70" zoomScaleNormal="90" zoomScaleSheetLayoutView="70" workbookViewId="0">
      <selection activeCell="B55" sqref="B5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68</v>
      </c>
    </row>
    <row r="2" spans="1:8" ht="18.75" x14ac:dyDescent="0.3">
      <c r="B2" s="15" t="s">
        <v>9</v>
      </c>
    </row>
    <row r="3" spans="1:8" ht="18.75" x14ac:dyDescent="0.3">
      <c r="B3" s="15" t="s">
        <v>522</v>
      </c>
    </row>
    <row r="4" spans="1:8" x14ac:dyDescent="0.25">
      <c r="B4" s="39"/>
    </row>
    <row r="5" spans="1:8" ht="18.75" x14ac:dyDescent="0.3">
      <c r="A5" s="512" t="str">
        <f>'1. паспорт местоположение'!A5</f>
        <v>Год раскрытия информации: 2026 год</v>
      </c>
      <c r="B5" s="512"/>
      <c r="C5" s="65"/>
      <c r="D5" s="65"/>
      <c r="E5" s="65"/>
      <c r="F5" s="65"/>
      <c r="G5" s="65"/>
      <c r="H5" s="65"/>
    </row>
    <row r="6" spans="1:8" ht="18.75" x14ac:dyDescent="0.3">
      <c r="A6" s="134"/>
      <c r="B6" s="134"/>
      <c r="C6" s="134"/>
      <c r="D6" s="134"/>
      <c r="E6" s="134"/>
      <c r="F6" s="134"/>
      <c r="G6" s="134"/>
      <c r="H6" s="134"/>
    </row>
    <row r="7" spans="1:8" ht="18.75" x14ac:dyDescent="0.25">
      <c r="A7" s="303" t="s">
        <v>8</v>
      </c>
      <c r="B7" s="303"/>
      <c r="C7" s="133"/>
      <c r="D7" s="133"/>
      <c r="E7" s="133"/>
      <c r="F7" s="133"/>
      <c r="G7" s="133"/>
      <c r="H7" s="133"/>
    </row>
    <row r="8" spans="1:8" ht="18.75" x14ac:dyDescent="0.25">
      <c r="A8" s="133"/>
      <c r="B8" s="133"/>
      <c r="C8" s="133"/>
      <c r="D8" s="133"/>
      <c r="E8" s="133"/>
      <c r="F8" s="133"/>
      <c r="G8" s="133"/>
      <c r="H8" s="133"/>
    </row>
    <row r="9" spans="1:8" ht="18.75" x14ac:dyDescent="0.3">
      <c r="A9" s="513" t="str">
        <f>'1. паспорт местоположение'!A9</f>
        <v>АО "Россети Тюмень"</v>
      </c>
      <c r="B9" s="513"/>
      <c r="C9" s="131"/>
      <c r="D9" s="131"/>
      <c r="E9" s="131"/>
      <c r="F9" s="131"/>
      <c r="G9" s="131"/>
      <c r="H9" s="131"/>
    </row>
    <row r="10" spans="1:8" x14ac:dyDescent="0.25">
      <c r="A10" s="300" t="s">
        <v>7</v>
      </c>
      <c r="B10" s="300"/>
      <c r="C10" s="132"/>
      <c r="D10" s="132"/>
      <c r="E10" s="132"/>
      <c r="F10" s="132"/>
      <c r="G10" s="132"/>
      <c r="H10" s="132"/>
    </row>
    <row r="11" spans="1:8" ht="18.75" x14ac:dyDescent="0.25">
      <c r="A11" s="133"/>
      <c r="B11" s="133"/>
      <c r="C11" s="133"/>
      <c r="D11" s="133"/>
      <c r="E11" s="133"/>
      <c r="F11" s="133"/>
      <c r="G11" s="133"/>
      <c r="H11" s="133"/>
    </row>
    <row r="12" spans="1:8" ht="18.75" x14ac:dyDescent="0.3">
      <c r="A12" s="513" t="str">
        <f>'1. паспорт местоположение'!A12</f>
        <v>M_NS1000.PR.0007</v>
      </c>
      <c r="B12" s="513"/>
      <c r="C12" s="131"/>
      <c r="D12" s="131"/>
      <c r="E12" s="131"/>
      <c r="F12" s="131"/>
      <c r="G12" s="131"/>
      <c r="H12" s="131"/>
    </row>
    <row r="13" spans="1:8" x14ac:dyDescent="0.25">
      <c r="A13" s="300" t="s">
        <v>6</v>
      </c>
      <c r="B13" s="300"/>
      <c r="C13" s="132"/>
      <c r="D13" s="132"/>
      <c r="E13" s="132"/>
      <c r="F13" s="132"/>
      <c r="G13" s="132"/>
      <c r="H13" s="132"/>
    </row>
    <row r="14" spans="1:8" ht="18.75" x14ac:dyDescent="0.25">
      <c r="A14" s="11"/>
      <c r="B14" s="11"/>
      <c r="C14" s="11"/>
      <c r="D14" s="11"/>
      <c r="E14" s="11"/>
      <c r="F14" s="11"/>
      <c r="G14" s="11"/>
      <c r="H14" s="11"/>
    </row>
    <row r="15" spans="1:8" ht="41.25" customHeight="1" x14ac:dyDescent="0.3">
      <c r="A15" s="513"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513"/>
      <c r="C15" s="131"/>
      <c r="D15" s="131"/>
      <c r="E15" s="131"/>
      <c r="F15" s="131"/>
      <c r="G15" s="131"/>
      <c r="H15" s="131"/>
    </row>
    <row r="16" spans="1:8" x14ac:dyDescent="0.25">
      <c r="A16" s="300" t="s">
        <v>5</v>
      </c>
      <c r="B16" s="300"/>
      <c r="C16" s="132"/>
      <c r="D16" s="132"/>
      <c r="E16" s="132"/>
      <c r="F16" s="132"/>
      <c r="G16" s="132"/>
      <c r="H16" s="132"/>
    </row>
    <row r="17" spans="1:2" x14ac:dyDescent="0.25">
      <c r="B17" s="102"/>
    </row>
    <row r="18" spans="1:2" ht="33.75" customHeight="1" x14ac:dyDescent="0.25">
      <c r="A18" s="514" t="s">
        <v>504</v>
      </c>
      <c r="B18" s="515"/>
    </row>
    <row r="19" spans="1:2" x14ac:dyDescent="0.25">
      <c r="B19" s="39"/>
    </row>
    <row r="20" spans="1:2" ht="16.5" thickBot="1" x14ac:dyDescent="0.3">
      <c r="B20" s="103"/>
    </row>
    <row r="21" spans="1:2" ht="45.75" thickBot="1" x14ac:dyDescent="0.3">
      <c r="A21" s="179" t="s">
        <v>375</v>
      </c>
      <c r="B21" s="105" t="s">
        <v>585</v>
      </c>
    </row>
    <row r="22" spans="1:2" ht="16.5" thickBot="1" x14ac:dyDescent="0.3">
      <c r="A22" s="104" t="s">
        <v>376</v>
      </c>
      <c r="B22" s="105" t="s">
        <v>574</v>
      </c>
    </row>
    <row r="23" spans="1:2" ht="16.5" thickBot="1" x14ac:dyDescent="0.3">
      <c r="A23" s="104" t="s">
        <v>341</v>
      </c>
      <c r="B23" s="106" t="s">
        <v>586</v>
      </c>
    </row>
    <row r="24" spans="1:2" ht="16.5" thickBot="1" x14ac:dyDescent="0.3">
      <c r="A24" s="104" t="s">
        <v>377</v>
      </c>
      <c r="B24" s="106"/>
    </row>
    <row r="25" spans="1:2" ht="16.5" thickBot="1" x14ac:dyDescent="0.3">
      <c r="A25" s="107" t="s">
        <v>378</v>
      </c>
      <c r="B25" s="105">
        <v>2028</v>
      </c>
    </row>
    <row r="26" spans="1:2" ht="16.5" thickBot="1" x14ac:dyDescent="0.3">
      <c r="A26" s="108" t="s">
        <v>379</v>
      </c>
      <c r="B26" s="109" t="s">
        <v>617</v>
      </c>
    </row>
    <row r="27" spans="1:2" ht="29.25" thickBot="1" x14ac:dyDescent="0.3">
      <c r="A27" s="116" t="s">
        <v>621</v>
      </c>
      <c r="B27" s="180">
        <v>848.26389452707406</v>
      </c>
    </row>
    <row r="28" spans="1:2" ht="16.5" thickBot="1" x14ac:dyDescent="0.3">
      <c r="A28" s="111" t="s">
        <v>380</v>
      </c>
      <c r="B28" s="111" t="s">
        <v>575</v>
      </c>
    </row>
    <row r="29" spans="1:2" ht="29.25" thickBot="1" x14ac:dyDescent="0.3">
      <c r="A29" s="117" t="s">
        <v>381</v>
      </c>
      <c r="B29" s="196">
        <v>27.57</v>
      </c>
    </row>
    <row r="30" spans="1:2" ht="29.25" thickBot="1" x14ac:dyDescent="0.3">
      <c r="A30" s="117" t="s">
        <v>382</v>
      </c>
      <c r="B30" s="196">
        <v>27.57</v>
      </c>
    </row>
    <row r="31" spans="1:2" ht="16.5" thickBot="1" x14ac:dyDescent="0.3">
      <c r="A31" s="111" t="s">
        <v>383</v>
      </c>
      <c r="B31" s="196"/>
    </row>
    <row r="32" spans="1:2" ht="29.25" thickBot="1" x14ac:dyDescent="0.3">
      <c r="A32" s="117" t="s">
        <v>384</v>
      </c>
      <c r="B32" s="196">
        <v>27.57</v>
      </c>
    </row>
    <row r="33" spans="1:2" ht="30.75" thickBot="1" x14ac:dyDescent="0.3">
      <c r="A33" s="111" t="s">
        <v>595</v>
      </c>
      <c r="B33" s="196">
        <v>27.57</v>
      </c>
    </row>
    <row r="34" spans="1:2" ht="16.5" thickBot="1" x14ac:dyDescent="0.3">
      <c r="A34" s="111" t="s">
        <v>386</v>
      </c>
      <c r="B34" s="195">
        <f>B33/B27</f>
        <v>3.2501678048398944E-2</v>
      </c>
    </row>
    <row r="35" spans="1:2" ht="16.5" thickBot="1" x14ac:dyDescent="0.3">
      <c r="A35" s="111" t="s">
        <v>387</v>
      </c>
      <c r="B35" s="213">
        <v>26.904273</v>
      </c>
    </row>
    <row r="36" spans="1:2" ht="16.5" thickBot="1" x14ac:dyDescent="0.3">
      <c r="A36" s="111" t="s">
        <v>388</v>
      </c>
      <c r="B36" s="213">
        <v>22.975000000000001</v>
      </c>
    </row>
    <row r="37" spans="1:2" ht="29.25" thickBot="1" x14ac:dyDescent="0.3">
      <c r="A37" s="117" t="s">
        <v>389</v>
      </c>
      <c r="B37" s="180">
        <v>0</v>
      </c>
    </row>
    <row r="38" spans="1:2" ht="16.5" thickBot="1" x14ac:dyDescent="0.3">
      <c r="A38" s="111" t="s">
        <v>385</v>
      </c>
      <c r="B38" s="111"/>
    </row>
    <row r="39" spans="1:2" ht="16.5" thickBot="1" x14ac:dyDescent="0.3">
      <c r="A39" s="111" t="s">
        <v>386</v>
      </c>
      <c r="B39" s="111"/>
    </row>
    <row r="40" spans="1:2" ht="16.5" thickBot="1" x14ac:dyDescent="0.3">
      <c r="A40" s="111" t="s">
        <v>387</v>
      </c>
      <c r="B40" s="111"/>
    </row>
    <row r="41" spans="1:2" ht="16.5" thickBot="1" x14ac:dyDescent="0.3">
      <c r="A41" s="111" t="s">
        <v>388</v>
      </c>
      <c r="B41" s="111"/>
    </row>
    <row r="42" spans="1:2" ht="29.25" thickBot="1" x14ac:dyDescent="0.3">
      <c r="A42" s="117" t="s">
        <v>390</v>
      </c>
      <c r="B42" s="180">
        <v>0</v>
      </c>
    </row>
    <row r="43" spans="1:2" ht="16.5" thickBot="1" x14ac:dyDescent="0.3">
      <c r="A43" s="111" t="s">
        <v>385</v>
      </c>
      <c r="B43" s="111"/>
    </row>
    <row r="44" spans="1:2" ht="16.5" thickBot="1" x14ac:dyDescent="0.3">
      <c r="A44" s="111" t="s">
        <v>386</v>
      </c>
      <c r="B44" s="111"/>
    </row>
    <row r="45" spans="1:2" ht="16.5" thickBot="1" x14ac:dyDescent="0.3">
      <c r="A45" s="111" t="s">
        <v>387</v>
      </c>
      <c r="B45" s="111"/>
    </row>
    <row r="46" spans="1:2" ht="16.5" thickBot="1" x14ac:dyDescent="0.3">
      <c r="A46" s="111" t="s">
        <v>388</v>
      </c>
      <c r="B46" s="111"/>
    </row>
    <row r="47" spans="1:2" ht="29.25" thickBot="1" x14ac:dyDescent="0.3">
      <c r="A47" s="110" t="s">
        <v>391</v>
      </c>
      <c r="B47" s="118"/>
    </row>
    <row r="48" spans="1:2" ht="16.5" thickBot="1" x14ac:dyDescent="0.3">
      <c r="A48" s="112" t="s">
        <v>383</v>
      </c>
      <c r="B48" s="118"/>
    </row>
    <row r="49" spans="1:2" ht="16.5" thickBot="1" x14ac:dyDescent="0.3">
      <c r="A49" s="112" t="s">
        <v>392</v>
      </c>
      <c r="B49" s="118"/>
    </row>
    <row r="50" spans="1:2" ht="16.5" thickBot="1" x14ac:dyDescent="0.3">
      <c r="A50" s="112" t="s">
        <v>393</v>
      </c>
      <c r="B50" s="118"/>
    </row>
    <row r="51" spans="1:2" ht="16.5" thickBot="1" x14ac:dyDescent="0.3">
      <c r="A51" s="112" t="s">
        <v>394</v>
      </c>
      <c r="B51" s="118"/>
    </row>
    <row r="52" spans="1:2" ht="16.5" thickBot="1" x14ac:dyDescent="0.3">
      <c r="A52" s="107" t="s">
        <v>395</v>
      </c>
      <c r="B52" s="223">
        <f>B53/B27</f>
        <v>3.1716545020461562E-2</v>
      </c>
    </row>
    <row r="53" spans="1:2" ht="16.5" thickBot="1" x14ac:dyDescent="0.3">
      <c r="A53" s="107" t="s">
        <v>396</v>
      </c>
      <c r="B53" s="214">
        <v>26.904</v>
      </c>
    </row>
    <row r="54" spans="1:2" ht="16.5" thickBot="1" x14ac:dyDescent="0.3">
      <c r="A54" s="107" t="s">
        <v>397</v>
      </c>
      <c r="B54" s="223">
        <f>B55/B27</f>
        <v>2.7084731706999123E-2</v>
      </c>
    </row>
    <row r="55" spans="1:2" ht="16.5" thickBot="1" x14ac:dyDescent="0.3">
      <c r="A55" s="108" t="s">
        <v>398</v>
      </c>
      <c r="B55" s="214">
        <v>22.975000000000001</v>
      </c>
    </row>
    <row r="56" spans="1:2" ht="30" x14ac:dyDescent="0.25">
      <c r="A56" s="110" t="s">
        <v>399</v>
      </c>
      <c r="B56" s="112" t="s">
        <v>400</v>
      </c>
    </row>
    <row r="57" spans="1:2" x14ac:dyDescent="0.25">
      <c r="A57" s="114" t="s">
        <v>401</v>
      </c>
      <c r="B57" s="114" t="s">
        <v>523</v>
      </c>
    </row>
    <row r="58" spans="1:2" x14ac:dyDescent="0.25">
      <c r="A58" s="114" t="s">
        <v>402</v>
      </c>
      <c r="B58" s="114" t="s">
        <v>596</v>
      </c>
    </row>
    <row r="59" spans="1:2" x14ac:dyDescent="0.25">
      <c r="A59" s="114" t="s">
        <v>403</v>
      </c>
      <c r="B59" s="114" t="s">
        <v>534</v>
      </c>
    </row>
    <row r="60" spans="1:2" x14ac:dyDescent="0.25">
      <c r="A60" s="114" t="s">
        <v>404</v>
      </c>
      <c r="B60" s="114"/>
    </row>
    <row r="61" spans="1:2" ht="16.5" thickBot="1" x14ac:dyDescent="0.3">
      <c r="A61" s="115" t="s">
        <v>405</v>
      </c>
      <c r="B61" s="115"/>
    </row>
    <row r="62" spans="1:2" ht="30.75" thickBot="1" x14ac:dyDescent="0.3">
      <c r="A62" s="112" t="s">
        <v>406</v>
      </c>
      <c r="B62" s="113" t="s">
        <v>594</v>
      </c>
    </row>
    <row r="63" spans="1:2" ht="29.25" thickBot="1" x14ac:dyDescent="0.3">
      <c r="A63" s="107" t="s">
        <v>407</v>
      </c>
      <c r="B63" s="113" t="s">
        <v>594</v>
      </c>
    </row>
    <row r="64" spans="1:2" ht="16.5" thickBot="1" x14ac:dyDescent="0.3">
      <c r="A64" s="112" t="s">
        <v>383</v>
      </c>
      <c r="B64" s="113"/>
    </row>
    <row r="65" spans="1:2" ht="16.5" thickBot="1" x14ac:dyDescent="0.3">
      <c r="A65" s="112" t="s">
        <v>408</v>
      </c>
      <c r="B65" s="119"/>
    </row>
    <row r="66" spans="1:2" ht="16.5" thickBot="1" x14ac:dyDescent="0.3">
      <c r="A66" s="112" t="s">
        <v>409</v>
      </c>
      <c r="B66" s="113"/>
    </row>
    <row r="67" spans="1:2" ht="60.75" thickBot="1" x14ac:dyDescent="0.3">
      <c r="A67" s="120" t="s">
        <v>410</v>
      </c>
      <c r="B67" s="192" t="s">
        <v>587</v>
      </c>
    </row>
    <row r="68" spans="1:2" ht="16.5" thickBot="1" x14ac:dyDescent="0.3">
      <c r="A68" s="107" t="s">
        <v>411</v>
      </c>
      <c r="B68" s="247" t="s">
        <v>643</v>
      </c>
    </row>
    <row r="69" spans="1:2" ht="16.5" thickBot="1" x14ac:dyDescent="0.3">
      <c r="A69" s="114" t="s">
        <v>412</v>
      </c>
      <c r="B69" s="121"/>
    </row>
    <row r="70" spans="1:2" ht="16.5" thickBot="1" x14ac:dyDescent="0.3">
      <c r="A70" s="114" t="s">
        <v>413</v>
      </c>
      <c r="B70" s="121"/>
    </row>
    <row r="71" spans="1:2" ht="16.5" thickBot="1" x14ac:dyDescent="0.3">
      <c r="A71" s="114" t="s">
        <v>414</v>
      </c>
      <c r="B71" s="121"/>
    </row>
    <row r="72" spans="1:2" ht="29.25" thickBot="1" x14ac:dyDescent="0.3">
      <c r="A72" s="122" t="s">
        <v>415</v>
      </c>
      <c r="B72" s="121" t="s">
        <v>618</v>
      </c>
    </row>
    <row r="73" spans="1:2" ht="28.5" customHeight="1" x14ac:dyDescent="0.25">
      <c r="A73" s="110" t="s">
        <v>416</v>
      </c>
      <c r="B73" s="509" t="s">
        <v>619</v>
      </c>
    </row>
    <row r="74" spans="1:2" s="211" customFormat="1" ht="17.25" customHeight="1" x14ac:dyDescent="0.25">
      <c r="A74" s="210" t="s">
        <v>417</v>
      </c>
      <c r="B74" s="510"/>
    </row>
    <row r="75" spans="1:2" s="211" customFormat="1" ht="17.25" customHeight="1" x14ac:dyDescent="0.25">
      <c r="A75" s="210" t="s">
        <v>418</v>
      </c>
      <c r="B75" s="510"/>
    </row>
    <row r="76" spans="1:2" s="211" customFormat="1" ht="17.25" customHeight="1" x14ac:dyDescent="0.25">
      <c r="A76" s="210" t="s">
        <v>419</v>
      </c>
      <c r="B76" s="510"/>
    </row>
    <row r="77" spans="1:2" s="211" customFormat="1" ht="17.25" customHeight="1" x14ac:dyDescent="0.25">
      <c r="A77" s="210" t="s">
        <v>420</v>
      </c>
      <c r="B77" s="510"/>
    </row>
    <row r="78" spans="1:2" s="211" customFormat="1" ht="17.25" customHeight="1" thickBot="1" x14ac:dyDescent="0.3">
      <c r="A78" s="212" t="s">
        <v>421</v>
      </c>
      <c r="B78" s="511"/>
    </row>
    <row r="80" spans="1:2" x14ac:dyDescent="0.25">
      <c r="A80" s="123"/>
      <c r="B80" s="124"/>
    </row>
    <row r="81" spans="2:2" x14ac:dyDescent="0.25">
      <c r="B81" s="125"/>
    </row>
    <row r="82" spans="2:2" x14ac:dyDescent="0.25">
      <c r="B82" s="126"/>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Репокос Александр Валерьевич</cp:lastModifiedBy>
  <cp:lastPrinted>2024-10-24T06:19:39Z</cp:lastPrinted>
  <dcterms:created xsi:type="dcterms:W3CDTF">2015-08-16T15:31:05Z</dcterms:created>
  <dcterms:modified xsi:type="dcterms:W3CDTF">2026-04-27T05:01:14Z</dcterms:modified>
</cp:coreProperties>
</file>