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NS1100.PR.0007\"/>
    </mc:Choice>
  </mc:AlternateContent>
  <bookViews>
    <workbookView xWindow="0" yWindow="0" windowWidth="28800" windowHeight="111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9" l="1"/>
  <c r="A12" i="29"/>
  <c r="A9" i="29"/>
  <c r="A5" i="29"/>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<sst xmlns="http://schemas.openxmlformats.org/spreadsheetml/2006/main" count="1141" uniqueCount="617">
  <si>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</si>
  <si>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</si>
  <si>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</si>
  <si>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</si>
  <si>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</si>
  <si>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</si>
  <si>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</si>
  <si>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</si>
  <si>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</si>
  <si>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</si>
  <si>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</si>
  <si>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</si>
  <si>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</si>
  <si>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</si>
  <si>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</si>
  <si>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</si>
  <si>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</si>
  <si>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</si>
  <si>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</si>
  <si>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</si>
  <si>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</si>
  <si>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</si>
  <si>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</si>
  <si>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</si>
  <si>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</si>
  <si>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</si>
  <si>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</si>
  <si>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</si>
  <si>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</si>
  <si>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</si>
  <si>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</si>
  <si>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</si>
  <si>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</si>
  <si>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</si>
  <si>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</si>
  <si>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</si>
  <si>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</si>
  <si>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</si>
  <si>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</si>
  <si>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</si>
  <si>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</si>
  <si>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</si>
  <si>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</si>
  <si>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</si>
  <si>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</si>
  <si>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</si>
  <si>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</si>
  <si>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</si>
  <si>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</si>
  <si>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</si>
  <si>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</si>
  <si>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</si>
  <si>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</si>
  <si>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</si>
  <si>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</si>
  <si>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</si>
  <si>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</si>
  <si>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</si>
  <si>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</si>
  <si>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</si>
  <si>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</si>
  <si>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</si>
  <si>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</si>
  <si>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</si>
  <si>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</si>
  <si>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</si>
  <si>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</si>
  <si>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</si>
  <si>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</si>
  <si>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</si>
  <si>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</si>
  <si>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</si>
  <si>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</si>
  <si>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</si>
  <si>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</si>
  <si>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</si>
  <si>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</si>
  <si>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</si>
  <si>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</si>
  <si>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</si>
  <si>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</si>
  <si>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</si>
  <si>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</si>
  <si>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</si>
  <si>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</si>
  <si>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</si>
  <si>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</si>
  <si>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</si>
  <si>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</si>
  <si>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</si>
  <si>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</si>
  <si>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</si>
  <si>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</si>
  <si>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</si>
  <si>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</si>
  <si>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</si>
  <si>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</si>
  <si>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</si>
  <si>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</si>
  <si>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</si>
  <si>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</si>
  <si>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</si>
  <si>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</si>
  <si>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</si>
  <si>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</si>
  <si>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</si>
  <si>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</si>
  <si>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</si>
  <si>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</si>
  <si>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</si>
  <si>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</si>
  <si>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</si>
  <si>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</si>
  <si>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</si>
  <si>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</si>
  <si>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</si>
  <si>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</si>
  <si>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</si>
  <si>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</si>
  <si>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</si>
  <si>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</si>
  <si>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</si>
  <si>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</si>
  <si>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</si>
  <si>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</si>
  <si>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</si>
  <si>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</si>
  <si>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</si>
  <si>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</si>
  <si>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</si>
  <si>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</si>
  <si>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</si>
  <si>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</si>
  <si>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</si>
  <si>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</si>
  <si>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</si>
  <si>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</si>
  <si>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</si>
  <si>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</si>
  <si>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</si>
  <si>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</si>
  <si>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</si>
  <si>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</si>
  <si>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</si>
  <si>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</si>
  <si>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</si>
  <si>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</si>
  <si>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</si>
  <si>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</si>
  <si>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</si>
  <si>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</si>
  <si>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</si>
  <si>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</si>
  <si>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</si>
  <si>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</si>
  <si>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</si>
  <si>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</si>
  <si>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</si>
  <si>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</si>
  <si>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</si>
  <si>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</si>
  <si>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</si>
  <si>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</si>
  <si>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</si>
  <si>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</si>
  <si>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</si>
  <si>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</si>
  <si>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</si>
  <si>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</si>
  <si>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</si>
  <si>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</si>
  <si>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</si>
  <si>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</si>
  <si>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</si>
  <si>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</si>
  <si>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</si>
  <si>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</si>
  <si>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</si>
  <si>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</si>
  <si>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</si>
  <si>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</si>
  <si>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</si>
  <si>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</si>
  <si>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</si>
  <si>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</si>
  <si>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</si>
  <si>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</si>
  <si>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</si>
  <si>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</si>
  <si>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</si>
  <si>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</si>
  <si>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</si>
  <si>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</si>
  <si>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</si>
  <si>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</si>
  <si>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</si>
  <si>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</si>
  <si>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</si>
  <si>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</si>
  <si>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</si>
  <si>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</si>
  <si>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</si>
  <si>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</si>
  <si>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</si>
  <si>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</si>
  <si>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</si>
  <si>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</si>
  <si>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</si>
  <si>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</si>
  <si>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</si>
  <si>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</si>
  <si>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</si>
  <si>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</si>
  <si>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</si>
  <si>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</si>
  <si>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</si>
  <si>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</si>
  <si>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</si>
  <si>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</si>
  <si>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</si>
  <si>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</si>
  <si>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</si>
  <si>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</si>
  <si>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</si>
  <si>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</si>
  <si>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</si>
  <si>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</si>
  <si>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</si>
  <si>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</si>
  <si>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</si>
  <si>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</si>
  <si>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</si>
  <si>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</si>
  <si>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</si>
  <si>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</si>
  <si>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</si>
  <si>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</si>
  <si>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</si>
  <si>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</si>
  <si>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</si>
  <si>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</si>
  <si>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</si>
  <si>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</si>
  <si>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</si>
  <si>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</si>
  <si>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</si>
  <si>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</si>
  <si>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</si>
  <si>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</si>
  <si>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</si>
  <si>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</si>
  <si>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</si>
  <si>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</si>
  <si>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</si>
  <si>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</si>
  <si>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</si>
  <si>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</si>
  <si>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</si>
  <si>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</si>
  <si>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</si>
  <si>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</si>
  <si>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</si>
  <si>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</si>
  <si>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</si>
  <si>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</si>
  <si>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</si>
  <si>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</si>
  <si>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</si>
  <si>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</si>
  <si>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</si>
  <si>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</si>
  <si>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</si>
  <si>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</si>
  <si>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</si>
  <si>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</si>
  <si>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</si>
  <si>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</si>
  <si>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</si>
  <si>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</si>
  <si>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</si>
  <si>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</si>
  <si>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</si>
  <si>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</si>
  <si>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</si>
  <si>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</si>
  <si>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</si>
  <si>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</si>
  <si>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</si>
  <si>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</si>
  <si>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</si>
  <si>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</si>
  <si>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</si>
  <si>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</si>
  <si>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</si>
  <si>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</si>
  <si>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</si>
  <si>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</si>
  <si>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</si>
  <si>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</si>
  <si>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</si>
  <si>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</si>
  <si>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</si>
  <si>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</si>
  <si>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</si>
  <si>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</si>
  <si>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</si>
  <si>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</si>
  <si>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</si>
  <si>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</si>
  <si>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</si>
  <si>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</si>
  <si>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</si>
  <si>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</si>
  <si>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</si>
  <si>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</si>
  <si>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</si>
  <si>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</si>
  <si>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</si>
  <si>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</si>
  <si>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</si>
  <si>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</si>
  <si>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</si>
  <si>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</si>
  <si>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</si>
  <si>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</si>
  <si>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</si>
  <si>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</si>
  <si>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</si>
  <si>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</si>
  <si>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</si>
  <si>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</si>
  <si>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</si>
  <si>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</si>
  <si>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</si>
  <si>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</si>
  <si>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</si>
  <si>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</si>
  <si>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</si>
  <si>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</si>
  <si>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</si>
  <si>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</si>
  <si>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</si>
  <si>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</si>
  <si>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</si>
  <si>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</si>
  <si>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</si>
  <si>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</si>
  <si>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</si>
  <si>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</si>
  <si>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</si>
  <si>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</si>
  <si>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</si>
  <si>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</si>
  <si>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</si>
  <si>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</si>
  <si>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</si>
  <si>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</si>
  <si>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</si>
  <si>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</si>
  <si>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</si>
  <si>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</si>
  <si>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</si>
  <si>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</si>
  <si>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</si>
  <si>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</si>
  <si>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</si>
  <si>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</si>
  <si>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</si>
  <si>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</si>
  <si>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</si>
  <si>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</si>
  <si>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</si>
  <si>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</si>
  <si>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</si>
  <si>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</si>
  <si>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</si>
  <si>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</si>
  <si>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</si>
  <si>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</si>
  <si>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</si>
  <si>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</si>
  <si>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</si>
  <si>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</si>
  <si>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</si>
  <si>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</si>
  <si>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</si>
  <si>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</si>
  <si>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</si>
  <si>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</si>
  <si>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</si>
  <si>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</si>
  <si>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</si>
  <si>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</si>
  <si>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</si>
  <si>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</si>
  <si>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</si>
  <si>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</si>
  <si>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</si>
  <si>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</si>
  <si>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</si>
  <si>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</si>
  <si>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</si>
  <si>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</si>
  <si>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</si>
  <si>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</si>
  <si>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</si>
  <si>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</si>
  <si>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</si>
  <si>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</si>
  <si>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</si>
  <si>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</si>
  <si>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</si>
  <si>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</si>
  <si>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</si>
  <si>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</si>
  <si>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</si>
  <si>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</si>
  <si>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</si>
  <si>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</si>
  <si>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</si>
  <si>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</si>
  <si>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</si>
  <si>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</si>
  <si>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</si>
  <si>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</si>
  <si>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</si>
  <si>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</si>
  <si>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</si>
  <si>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</si>
  <si>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</si>
  <si>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</si>
  <si>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</si>
  <si>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</si>
  <si>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</si>
  <si>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</si>
  <si>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</si>
  <si>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</si>
  <si>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</si>
  <si>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</si>
  <si>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</si>
  <si>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</si>
  <si>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</si>
  <si>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</si>
  <si>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</si>
  <si>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</si>
  <si>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</si>
  <si>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</si>
  <si>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</si>
  <si>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</si>
  <si>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</si>
  <si>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</si>
  <si>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</si>
  <si>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</si>
  <si>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</si>
  <si>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</si>
  <si>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</si>
  <si>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</si>
  <si>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</si>
  <si>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</si>
  <si>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</si>
  <si>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</si>
  <si>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</si>
  <si>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</si>
  <si>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</si>
  <si>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</si>
  <si>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</si>
  <si>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</si>
  <si>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</si>
  <si>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</si>
  <si>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</si>
  <si>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</si>
  <si>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</si>
  <si>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</si>
  <si>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</si>
  <si>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</si>
  <si>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</si>
  <si>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</si>
  <si>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</si>
  <si>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</si>
  <si>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</si>
  <si>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</si>
  <si>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</si>
  <si>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</si>
  <si>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</si>
  <si>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</si>
  <si>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</si>
  <si>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</si>
  <si>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</si>
  <si>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</si>
  <si>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</si>
  <si>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</si>
  <si>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</si>
  <si>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</si>
  <si>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</si>
  <si>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</si>
  <si>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</si>
  <si>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</si>
  <si>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</si>
  <si>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</si>
  <si>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</si>
  <si>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</si>
  <si>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</si>
  <si>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</si>
  <si>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</si>
  <si>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</si>
  <si>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</si>
  <si>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</si>
  <si>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</si>
  <si>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</si>
  <si>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</si>
  <si>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</si>
  <si>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</si>
  <si>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</si>
  <si>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</si>
  <si>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</si>
  <si>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</si>
  <si>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</si>
  <si>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</si>
  <si>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</si>
  <si>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</si>
  <si>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</si>
  <si>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</si>
  <si>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</si>
  <si>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</si>
  <si>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</si>
  <si>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</si>
  <si>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</si>
  <si>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</si>
  <si>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</si>
  <si>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</si>
  <si>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</si>
  <si>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</si>
  <si>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</si>
  <si>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Исходные данные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</si>
  <si>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</si>
  <si>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</si>
  <si>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</si>
  <si>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</si>
  <si>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</si>
  <si>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</si>
  <si>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</si>
  <si>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</si>
  <si>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</si>
  <si>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</si>
  <si>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</si>
  <si>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</si>
  <si>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</si>
  <si>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</si>
  <si>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</si>
  <si>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</si>
  <si>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</si>
  <si>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</si>
  <si>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Прогноз инфляции</t>
  </si>
  <si>
    <t>Кумулятивная инфляция</t>
  </si>
  <si>
    <t>Год 2026</t>
  </si>
  <si>
    <t>Год 2027</t>
  </si>
  <si>
    <t>- подрядчики</t>
  </si>
  <si>
    <t>после ПИР</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</si>
  <si>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</si>
  <si>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</si>
  <si>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</si>
  <si>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</si>
  <si>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</si>
  <si>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</si>
  <si>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</si>
  <si>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</si>
  <si>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</si>
  <si>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</si>
  <si>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</si>
  <si>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</si>
  <si>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</si>
  <si>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</si>
  <si>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</si>
  <si>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</si>
  <si>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от «__» _____ 2015 г. №___</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</si>
  <si>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</si>
  <si>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</si>
  <si>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</si>
  <si>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1.6 Прочие инвестиционные проекты</t>
  </si>
  <si>
    <t>нд</t>
  </si>
  <si>
    <t>30.02.2027</t>
  </si>
  <si>
    <t>Год 2028</t>
  </si>
  <si>
    <t>Повышение качества оказываемых услуг в сфере электроэнергетики</t>
  </si>
  <si>
    <t>23.42 млн. руб. без НДС за шт.</t>
  </si>
  <si>
    <t>Год 2029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</si>
  <si>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</si>
  <si>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</si>
  <si>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</si>
  <si>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</si>
  <si>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</si>
  <si>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</si>
  <si>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</si>
  <si>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</si>
  <si>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</si>
  <si>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</si>
  <si>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</si>
  <si>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</si>
  <si>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по состоянию на 01.01.2026</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</si>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</sst>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Arial"/>
      <family val="2"/>
      <charset val="204"/>
    </font>
    <font>
      <sz val="16"/>
      <color theme="1"/>
      <name val="Calibri"/>
      <family val="2"/>
      <scheme val="minor"/>
    </font>
    <font>
      <sz val="10"/>
      <color theme="1"/>
      <name val="Calibri"/>
      <family val="2"/>
      <charset val="204"/>
    </font>
    <font>
      <u/>
      <sz val="10"/>
      <color theme="10"/>
      <name val="Calibri"/>
      <family val="2"/>
      <charset val="204"/>
    </font>
    <font>
      <sz val="8"/>
      <name val="Arial"/>
      <family val="2"/>
      <charset val="204"/>
    </font>
    <font>
      <sz val="8"/>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1" fillId="0" borderId="0"/>
    <xf numFmtId="9" fontId="69" fillId="0" borderId="0" applyFont="0" applyFill="0" applyBorder="0" applyAlignment="0" applyProtection="0"/>
    <xf numFmtId="0" fontId="72" fillId="0" borderId="0" applyNumberFormat="0" applyFill="0" applyBorder="0" applyAlignment="0" applyProtection="0"/>
    <xf numFmtId="38" fontId="73" fillId="0" borderId="0">
      <alignment vertical="top"/>
    </xf>
    <xf numFmtId="164" fontId="71" fillId="0" borderId="0" applyFont="0" applyFill="0" applyBorder="0" applyAlignment="0" applyProtection="0"/>
  </cellStyleXfs>
  <cellXfs count="3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Border="1" applyAlignment="1">
      <alignment horizontal="center" vertical="center" wrapText="1"/>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49" fontId="60"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Border="1" applyAlignment="1">
      <alignment horizontal="left" vertical="center"/>
    </xf>
    <xf numFmtId="0" fontId="36" fillId="0" borderId="29" xfId="0" applyFont="1" applyBorder="1" applyAlignment="1">
      <alignment horizontal="left" vertical="center" wrapText="1"/>
    </xf>
    <xf numFmtId="0" fontId="41" fillId="0" borderId="26" xfId="2" applyFont="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Border="1" applyAlignment="1">
      <alignment vertical="top" wrapText="1"/>
    </xf>
    <xf numFmtId="0" fontId="41" fillId="0" borderId="26" xfId="2" applyFont="1" applyBorder="1" applyAlignment="1">
      <alignment horizontal="justify" vertical="top" wrapText="1"/>
    </xf>
    <xf numFmtId="169" fontId="36" fillId="0" borderId="30" xfId="0" applyNumberFormat="1" applyFont="1" applyBorder="1" applyAlignment="1">
      <alignment horizontal="left" vertical="center"/>
    </xf>
    <xf numFmtId="0" fontId="40" fillId="0" borderId="26" xfId="2" applyFont="1" applyBorder="1" applyAlignment="1">
      <alignment horizontal="justify" vertical="top" wrapText="1"/>
    </xf>
    <xf numFmtId="0" fontId="41" fillId="25" borderId="26" xfId="2" applyFont="1" applyFill="1" applyBorder="1" applyAlignment="1">
      <alignment horizontal="justify" vertical="top" wrapText="1"/>
    </xf>
    <xf numFmtId="169"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0" fillId="0" borderId="26" xfId="2" applyFont="1" applyBorder="1" applyAlignment="1">
      <alignment horizontal="left" vertical="center" wrapText="1"/>
    </xf>
    <xf numFmtId="0" fontId="36" fillId="0" borderId="30" xfId="0" applyFont="1" applyBorder="1" applyAlignment="1">
      <alignment horizontal="left" vertical="center" wrapText="1"/>
    </xf>
    <xf numFmtId="169" fontId="36" fillId="0" borderId="30" xfId="0" applyNumberFormat="1" applyFont="1" applyBorder="1" applyAlignment="1">
      <alignment horizontal="left" vertical="center" wrapText="1"/>
    </xf>
    <xf numFmtId="0" fontId="38"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48"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7"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3" fillId="0" borderId="1" xfId="69" applyFont="1" applyBorder="1" applyAlignment="1">
      <alignment horizontal="left" vertical="center" wrapText="1"/>
    </xf>
    <xf numFmtId="4" fontId="47"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Border="1" applyAlignment="1">
      <alignment horizontal="center" vertical="center" wrapText="1"/>
    </xf>
    <xf numFmtId="0" fontId="11" fillId="0" borderId="1" xfId="62" applyFont="1" applyBorder="1" applyAlignment="1">
      <alignment horizontal="left"/>
    </xf>
    <xf numFmtId="4" fontId="70" fillId="0" borderId="1" xfId="1" applyNumberFormat="1" applyFont="1" applyBorder="1" applyAlignment="1">
      <alignment horizontal="center" vertical="center"/>
    </xf>
    <xf numFmtId="170"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2" fillId="0" borderId="0" xfId="2" applyFont="1" applyAlignment="1">
      <alignment wrapText="1"/>
    </xf>
    <xf numFmtId="0" fontId="11" fillId="0" borderId="0" xfId="2" applyAlignment="1">
      <alignment wrapText="1"/>
    </xf>
    <xf numFmtId="0" fontId="39" fillId="0" borderId="1" xfId="70" applyFont="1" applyBorder="1" applyAlignment="1">
      <alignment horizontal="center" vertical="center" wrapText="1"/>
    </xf>
    <xf numFmtId="0" fontId="42" fillId="0" borderId="10" xfId="41" applyFont="1" applyBorder="1" applyAlignment="1">
      <alignment horizontal="center" vertical="center" wrapText="1"/>
    </xf>
    <xf numFmtId="0" fontId="42" fillId="24" borderId="1" xfId="41" applyFont="1" applyFill="1" applyBorder="1" applyAlignment="1">
      <alignment horizontal="center" vertical="center" textRotation="90" wrapText="1"/>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76" fillId="0" borderId="2" xfId="50" applyFont="1" applyBorder="1" applyAlignment="1">
      <alignment horizontal="center" vertical="center"/>
    </xf>
    <xf numFmtId="0" fontId="76" fillId="0" borderId="23" xfId="50" applyFont="1" applyBorder="1" applyAlignment="1">
      <alignment horizontal="center" vertical="center"/>
    </xf>
    <xf numFmtId="0" fontId="66" fillId="0" borderId="0" xfId="50" applyFont="1" applyAlignment="1">
      <alignment vertical="center" wrapText="1"/>
    </xf>
    <xf numFmtId="0" fontId="74" fillId="0" borderId="0" xfId="50" applyFont="1"/>
    <xf numFmtId="0" fontId="77" fillId="0" borderId="0" xfId="50" applyFont="1"/>
    <xf numFmtId="0" fontId="76" fillId="0" borderId="0" xfId="50" applyFont="1"/>
    <xf numFmtId="0" fontId="76" fillId="0" borderId="0" xfId="50" applyFont="1" applyAlignment="1">
      <alignment horizontal="center" vertical="center"/>
    </xf>
    <xf numFmtId="0" fontId="76" fillId="0" borderId="27" xfId="50" applyFont="1" applyBorder="1" applyAlignment="1">
      <alignment horizontal="center" vertical="center"/>
    </xf>
    <xf numFmtId="0" fontId="76" fillId="0" borderId="39" xfId="50" applyFont="1" applyBorder="1" applyAlignment="1">
      <alignment horizontal="center" vertical="center"/>
    </xf>
    <xf numFmtId="0" fontId="76" fillId="0" borderId="0" xfId="50" applyFont="1" applyAlignment="1">
      <alignment vertical="center"/>
    </xf>
    <xf numFmtId="0" fontId="75" fillId="0" borderId="2" xfId="50" applyFont="1" applyBorder="1" applyAlignment="1">
      <alignment horizontal="center" vertical="center"/>
    </xf>
    <xf numFmtId="0" fontId="79" fillId="0" borderId="0" xfId="50" applyFont="1"/>
    <xf numFmtId="0" fontId="75" fillId="0" borderId="39" xfId="50" applyFont="1" applyBorder="1" applyAlignment="1">
      <alignment horizontal="center" vertical="center"/>
    </xf>
    <xf numFmtId="0" fontId="75" fillId="0" borderId="23" xfId="50" applyFont="1" applyBorder="1" applyAlignment="1">
      <alignment horizontal="center" vertical="center"/>
    </xf>
    <xf numFmtId="0" fontId="75" fillId="0" borderId="39" xfId="50" applyFont="1" applyBorder="1" applyAlignment="1">
      <alignment horizontal="center"/>
    </xf>
    <xf numFmtId="0" fontId="76" fillId="0" borderId="39" xfId="50" applyFont="1" applyBorder="1" applyAlignment="1">
      <alignment horizontal="center"/>
    </xf>
    <xf numFmtId="0" fontId="75" fillId="0" borderId="39"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37" xfId="50" applyFont="1" applyBorder="1" applyAlignment="1">
      <alignment horizontal="center"/>
    </xf>
    <xf numFmtId="0" fontId="75" fillId="0" borderId="34" xfId="50" applyFont="1" applyBorder="1" applyAlignment="1">
      <alignment horizontal="center"/>
    </xf>
    <xf numFmtId="0" fontId="75" fillId="0" borderId="39" xfId="50" applyFont="1" applyBorder="1" applyAlignment="1">
      <alignment horizontal="center"/>
    </xf>
    <xf numFmtId="0" fontId="76" fillId="0" borderId="39" xfId="50" applyFont="1" applyBorder="1" applyAlignment="1">
      <alignment horizontal="center"/>
    </xf>
    <xf numFmtId="0" fontId="75" fillId="0" borderId="25" xfId="50" applyFont="1" applyBorder="1" applyAlignment="1">
      <alignment horizontal="left" vertical="top"/>
    </xf>
    <xf numFmtId="0" fontId="75" fillId="0" borderId="41" xfId="50" applyFont="1" applyBorder="1" applyAlignment="1">
      <alignment horizontal="left" vertical="top"/>
    </xf>
    <xf numFmtId="0" fontId="75" fillId="0" borderId="42" xfId="50" applyFont="1" applyBorder="1" applyAlignment="1">
      <alignment horizontal="left" vertical="top"/>
    </xf>
    <xf numFmtId="0" fontId="75" fillId="0" borderId="40" xfId="50" applyFont="1" applyBorder="1" applyAlignment="1">
      <alignment horizontal="center"/>
    </xf>
    <xf numFmtId="0" fontId="75" fillId="0" borderId="42" xfId="50" applyFont="1" applyBorder="1" applyAlignment="1">
      <alignment horizontal="center"/>
    </xf>
    <xf numFmtId="0" fontId="75" fillId="0" borderId="40" xfId="50" applyFont="1" applyBorder="1" applyAlignment="1">
      <alignment horizontal="center" vertical="center"/>
    </xf>
    <xf numFmtId="0" fontId="75" fillId="0" borderId="42" xfId="50" applyFont="1" applyBorder="1" applyAlignment="1">
      <alignment horizontal="center" vertical="center"/>
    </xf>
    <xf numFmtId="0" fontId="75" fillId="0" borderId="37" xfId="50" applyFont="1" applyBorder="1" applyAlignment="1">
      <alignment horizontal="center" vertical="center"/>
    </xf>
    <xf numFmtId="0" fontId="75" fillId="0" borderId="34" xfId="50" applyFont="1" applyBorder="1" applyAlignment="1">
      <alignment horizontal="center" vertical="center"/>
    </xf>
    <xf numFmtId="0" fontId="75" fillId="0" borderId="25" xfId="50" applyFont="1" applyBorder="1" applyAlignment="1">
      <alignment vertical="center" wrapText="1"/>
    </xf>
    <xf numFmtId="0" fontId="75" fillId="0" borderId="41" xfId="50" applyFont="1" applyBorder="1" applyAlignment="1">
      <alignment vertical="center" wrapText="1"/>
    </xf>
    <xf numFmtId="0" fontId="75" fillId="0" borderId="42" xfId="50" applyFont="1" applyBorder="1" applyAlignment="1">
      <alignment vertical="center" wrapText="1"/>
    </xf>
    <xf numFmtId="0" fontId="75" fillId="0" borderId="39" xfId="50" applyFont="1" applyBorder="1" applyAlignment="1">
      <alignment horizontal="center" vertical="center"/>
    </xf>
    <xf numFmtId="0" fontId="76" fillId="0" borderId="26" xfId="50" applyFont="1" applyBorder="1" applyAlignment="1">
      <alignment vertical="center"/>
    </xf>
    <xf numFmtId="0" fontId="76" fillId="0" borderId="39" xfId="50" applyFont="1" applyBorder="1" applyAlignment="1">
      <alignment vertical="center"/>
    </xf>
    <xf numFmtId="0" fontId="76" fillId="0" borderId="39" xfId="50" applyFont="1" applyBorder="1" applyAlignment="1">
      <alignment horizontal="center" vertical="center"/>
    </xf>
    <xf numFmtId="0" fontId="75" fillId="0" borderId="23" xfId="50" applyFont="1" applyBorder="1" applyAlignment="1">
      <alignment horizontal="center"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5" fillId="0" borderId="36"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76" fillId="0" borderId="36" xfId="50" applyFont="1" applyBorder="1" applyAlignment="1">
      <alignment vertical="center"/>
    </xf>
    <xf numFmtId="0" fontId="76" fillId="0" borderId="2" xfId="50" applyFont="1" applyBorder="1" applyAlignment="1">
      <alignment vertical="center"/>
    </xf>
    <xf numFmtId="0" fontId="76" fillId="0" borderId="2"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Border="1" applyAlignment="1">
      <alignment horizontal="center" vertical="center"/>
    </xf>
    <xf numFmtId="0" fontId="76" fillId="0" borderId="40" xfId="50" applyFont="1" applyBorder="1" applyAlignment="1">
      <alignment horizontal="center" vertical="center" wrapText="1"/>
    </xf>
    <xf numFmtId="0" fontId="1" fillId="0" borderId="41" xfId="50" applyBorder="1" applyAlignment="1">
      <alignment horizontal="center" vertical="center" wrapText="1"/>
    </xf>
    <xf numFmtId="0" fontId="1" fillId="0" borderId="42" xfId="50" applyBorder="1" applyAlignment="1">
      <alignment horizontal="center" vertical="center" wrapText="1"/>
    </xf>
    <xf numFmtId="0" fontId="76" fillId="0" borderId="40" xfId="50" applyFont="1" applyBorder="1" applyAlignment="1">
      <alignment horizontal="center" vertical="center"/>
    </xf>
    <xf numFmtId="0" fontId="1" fillId="0" borderId="42" xfId="50" applyBorder="1"/>
    <xf numFmtId="0" fontId="78" fillId="0" borderId="39" xfId="50" applyFont="1" applyBorder="1" applyAlignment="1">
      <alignment horizontal="center" vertical="center"/>
    </xf>
    <xf numFmtId="0" fontId="76" fillId="0" borderId="42" xfId="50" applyFont="1" applyBorder="1" applyAlignment="1">
      <alignment horizontal="center" vertical="center"/>
    </xf>
    <xf numFmtId="0" fontId="9" fillId="0" borderId="0" xfId="1" applyNumberFormat="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1" fillId="0" borderId="41" xfId="50" applyBorder="1" applyAlignment="1">
      <alignment horizontal="center" vertical="center"/>
    </xf>
    <xf numFmtId="0" fontId="1" fillId="0" borderId="42" xfId="50" applyBorder="1" applyAlignment="1">
      <alignment horizontal="center" vertical="center"/>
    </xf>
    <xf numFmtId="0" fontId="42" fillId="0" borderId="0" xfId="0" applyNumberFormat="1" applyFont="1" applyAlignment="1">
      <alignment horizontal="center" vertical="center"/>
    </xf>
    <xf numFmtId="0" fontId="75" fillId="0" borderId="38" xfId="50" applyFont="1" applyBorder="1" applyAlignment="1">
      <alignment horizontal="center" vertical="center"/>
    </xf>
    <xf numFmtId="0" fontId="75" fillId="0" borderId="20" xfId="50" applyFont="1" applyBorder="1" applyAlignment="1">
      <alignment horizontal="center"/>
    </xf>
    <xf numFmtId="0" fontId="76" fillId="0" borderId="0" xfId="50" applyFont="1"/>
    <xf numFmtId="0" fontId="76" fillId="0" borderId="43" xfId="50" applyFont="1" applyBorder="1" applyAlignment="1">
      <alignment vertical="center"/>
    </xf>
    <xf numFmtId="0" fontId="76" fillId="0" borderId="38"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6" xfId="50" applyFont="1" applyBorder="1" applyAlignment="1">
      <alignment vertical="center"/>
    </xf>
    <xf numFmtId="0" fontId="76" fillId="0" borderId="6" xfId="50" applyFont="1" applyBorder="1" applyAlignment="1">
      <alignment horizontal="center" vertical="center"/>
    </xf>
    <xf numFmtId="0" fontId="76" fillId="0" borderId="32" xfId="50" applyFont="1" applyBorder="1" applyAlignment="1">
      <alignment horizontal="left" vertical="center"/>
    </xf>
    <xf numFmtId="0" fontId="76" fillId="0" borderId="35" xfId="50" applyFont="1" applyBorder="1" applyAlignment="1">
      <alignment horizontal="left" vertical="center"/>
    </xf>
    <xf numFmtId="0" fontId="76" fillId="0" borderId="33" xfId="50" applyFont="1" applyBorder="1" applyAlignment="1">
      <alignment horizontal="left" vertical="center"/>
    </xf>
    <xf numFmtId="0" fontId="75" fillId="0" borderId="26" xfId="50" applyFont="1" applyBorder="1" applyAlignment="1">
      <alignment vertical="center"/>
    </xf>
    <xf numFmtId="0" fontId="75" fillId="0" borderId="39"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34" xfId="50" applyFont="1" applyBorder="1" applyAlignment="1">
      <alignment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Alignment="1">
      <alignment horizontal="center" wrapText="1"/>
    </xf>
    <xf numFmtId="0" fontId="48" fillId="0" borderId="0" xfId="2" applyFont="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224C-4961-B745-CA58BE6B1622}"/>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224C-4961-B745-CA58BE6B1622}"/>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02-45CE-843D-A24AD2FC30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02-45CE-843D-A24AD2FC30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H17" sqref="H17:I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0" t="s">
        <v>596</v>
      </c>
      <c r="B5" s="210"/>
      <c r="C5" s="210"/>
      <c r="D5" s="79"/>
      <c r="E5" s="79"/>
      <c r="F5" s="79"/>
      <c r="G5" s="79"/>
    </row>
    <row r="6" spans="1:19" s="9" customFormat="1" ht="15.75" x14ac:dyDescent="0.2">
      <c r="A6" s="14"/>
    </row>
    <row r="7" spans="1:19" s="9" customFormat="1" ht="18.75" x14ac:dyDescent="0.2">
      <c r="A7" s="214" t="s">
        <v>9</v>
      </c>
      <c r="B7" s="214"/>
      <c r="C7" s="21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5" t="s">
        <v>428</v>
      </c>
      <c r="B9" s="215"/>
      <c r="C9" s="215"/>
      <c r="D9" s="8"/>
      <c r="E9" s="8"/>
      <c r="F9" s="11"/>
      <c r="G9" s="11"/>
      <c r="H9" s="11"/>
      <c r="I9" s="11"/>
      <c r="J9" s="11"/>
      <c r="K9" s="11"/>
      <c r="L9" s="11"/>
      <c r="M9" s="11"/>
      <c r="N9" s="11"/>
      <c r="O9" s="11"/>
      <c r="P9" s="11"/>
      <c r="Q9" s="11"/>
      <c r="R9" s="11"/>
      <c r="S9" s="11"/>
    </row>
    <row r="10" spans="1:19" s="9" customFormat="1" ht="18.75" x14ac:dyDescent="0.2">
      <c r="A10" s="211" t="s">
        <v>8</v>
      </c>
      <c r="B10" s="211"/>
      <c r="C10" s="21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6" t="s">
        <v>524</v>
      </c>
      <c r="B12" s="216"/>
      <c r="C12" s="216"/>
      <c r="D12" s="8"/>
      <c r="E12" s="8"/>
      <c r="F12" s="11"/>
      <c r="G12" s="11"/>
      <c r="H12" s="11"/>
      <c r="I12" s="11"/>
      <c r="J12" s="11"/>
      <c r="K12" s="11"/>
      <c r="L12" s="11"/>
      <c r="M12" s="11"/>
      <c r="N12" s="11"/>
      <c r="O12" s="11"/>
      <c r="P12" s="11"/>
      <c r="Q12" s="11"/>
      <c r="R12" s="11"/>
      <c r="S12" s="11"/>
    </row>
    <row r="13" spans="1:19" s="9" customFormat="1" ht="18.75" x14ac:dyDescent="0.2">
      <c r="A13" s="211" t="s">
        <v>7</v>
      </c>
      <c r="B13" s="211"/>
      <c r="C13" s="21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7" t="s">
        <v>525</v>
      </c>
      <c r="B15" s="217"/>
      <c r="C15" s="217"/>
      <c r="D15" s="8"/>
      <c r="E15" s="8"/>
      <c r="F15" s="8"/>
      <c r="G15" s="8"/>
      <c r="H15" s="8"/>
      <c r="I15" s="8"/>
      <c r="J15" s="8"/>
      <c r="K15" s="8"/>
      <c r="L15" s="8"/>
      <c r="M15" s="8"/>
      <c r="N15" s="8"/>
      <c r="O15" s="8"/>
      <c r="P15" s="8"/>
      <c r="Q15" s="8"/>
      <c r="R15" s="8"/>
      <c r="S15" s="8"/>
    </row>
    <row r="16" spans="1:19" s="3" customFormat="1" ht="15" customHeight="1" x14ac:dyDescent="0.2">
      <c r="A16" s="211" t="s">
        <v>6</v>
      </c>
      <c r="B16" s="211"/>
      <c r="C16" s="2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2" t="s">
        <v>397</v>
      </c>
      <c r="B18" s="213"/>
      <c r="C18" s="2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260</v>
      </c>
      <c r="C22" s="107" t="s">
        <v>578</v>
      </c>
      <c r="D22" s="6"/>
      <c r="E22" s="6"/>
      <c r="F22" s="4"/>
      <c r="G22" s="4"/>
      <c r="H22" s="4"/>
      <c r="I22" s="4"/>
      <c r="J22" s="4"/>
      <c r="K22" s="4"/>
      <c r="L22" s="4"/>
      <c r="M22" s="4"/>
      <c r="N22" s="4"/>
      <c r="O22" s="4"/>
      <c r="P22" s="4"/>
    </row>
    <row r="23" spans="1:19" s="3" customFormat="1" ht="66.75" customHeight="1" x14ac:dyDescent="0.2">
      <c r="A23" s="19" t="s">
        <v>63</v>
      </c>
      <c r="B23" s="21" t="s">
        <v>64</v>
      </c>
      <c r="C23" s="24" t="s">
        <v>577</v>
      </c>
      <c r="D23" s="6"/>
      <c r="E23" s="6"/>
      <c r="F23" s="4"/>
      <c r="G23" s="4"/>
      <c r="H23" s="4"/>
      <c r="I23" s="4"/>
      <c r="J23" s="4"/>
      <c r="K23" s="4"/>
      <c r="L23" s="4"/>
      <c r="M23" s="4"/>
      <c r="N23" s="4"/>
      <c r="O23" s="4"/>
      <c r="P23" s="4"/>
    </row>
    <row r="24" spans="1:19" s="3" customFormat="1" ht="13.5" customHeight="1" x14ac:dyDescent="0.2">
      <c r="A24" s="207"/>
      <c r="B24" s="208"/>
      <c r="C24" s="209"/>
      <c r="D24" s="6"/>
      <c r="E24" s="6"/>
      <c r="F24" s="4"/>
      <c r="G24" s="4"/>
      <c r="H24" s="4"/>
      <c r="I24" s="4"/>
      <c r="J24" s="4"/>
      <c r="K24" s="4"/>
      <c r="L24" s="4"/>
      <c r="M24" s="4"/>
      <c r="N24" s="4"/>
      <c r="O24" s="4"/>
      <c r="P24" s="4"/>
    </row>
    <row r="25" spans="1:19" s="3" customFormat="1" ht="65.25" customHeight="1" x14ac:dyDescent="0.2">
      <c r="A25" s="19" t="s">
        <v>62</v>
      </c>
      <c r="B25" s="27" t="s">
        <v>346</v>
      </c>
      <c r="C25" s="107" t="s">
        <v>417</v>
      </c>
      <c r="D25" s="6"/>
      <c r="E25" s="6"/>
      <c r="F25" s="4"/>
      <c r="G25" s="4"/>
      <c r="H25" s="4"/>
      <c r="I25" s="4"/>
      <c r="J25" s="4"/>
      <c r="K25" s="4"/>
      <c r="L25" s="4"/>
      <c r="M25" s="4"/>
      <c r="N25" s="4"/>
      <c r="O25" s="4"/>
    </row>
    <row r="26" spans="1:19" s="3" customFormat="1" ht="42.75" customHeight="1" x14ac:dyDescent="0.2">
      <c r="A26" s="19" t="s">
        <v>61</v>
      </c>
      <c r="B26" s="27" t="s">
        <v>75</v>
      </c>
      <c r="C26" s="107" t="s">
        <v>418</v>
      </c>
      <c r="D26" s="6"/>
      <c r="E26" s="6"/>
      <c r="F26" s="4"/>
      <c r="G26" s="4"/>
      <c r="H26" s="4"/>
      <c r="I26" s="4"/>
      <c r="J26" s="4"/>
      <c r="K26" s="4"/>
      <c r="L26" s="4"/>
      <c r="M26" s="4"/>
      <c r="N26" s="4"/>
      <c r="O26" s="4"/>
    </row>
    <row r="27" spans="1:19" s="3" customFormat="1" ht="51.75" customHeight="1" x14ac:dyDescent="0.2">
      <c r="A27" s="19" t="s">
        <v>59</v>
      </c>
      <c r="B27" s="27" t="s">
        <v>74</v>
      </c>
      <c r="C27" s="107" t="s">
        <v>419</v>
      </c>
      <c r="D27" s="6"/>
      <c r="E27" s="6"/>
      <c r="F27" s="4"/>
      <c r="G27" s="4"/>
      <c r="H27" s="4"/>
      <c r="I27" s="4"/>
      <c r="J27" s="4"/>
      <c r="K27" s="4"/>
      <c r="L27" s="4"/>
      <c r="M27" s="4"/>
      <c r="N27" s="4"/>
      <c r="O27" s="4"/>
    </row>
    <row r="28" spans="1:19" s="3" customFormat="1" ht="64.5" customHeight="1" x14ac:dyDescent="0.2">
      <c r="A28" s="19" t="s">
        <v>58</v>
      </c>
      <c r="B28" s="27" t="s">
        <v>347</v>
      </c>
      <c r="C28" s="107" t="s">
        <v>415</v>
      </c>
      <c r="D28" s="6"/>
      <c r="E28" s="6"/>
      <c r="F28" s="4"/>
      <c r="G28" s="4"/>
      <c r="H28" s="4"/>
      <c r="I28" s="4"/>
      <c r="J28" s="4"/>
      <c r="K28" s="4"/>
      <c r="L28" s="4"/>
      <c r="M28" s="4"/>
      <c r="N28" s="4"/>
      <c r="O28" s="4"/>
    </row>
    <row r="29" spans="1:19" s="3" customFormat="1" ht="51.75" customHeight="1" x14ac:dyDescent="0.2">
      <c r="A29" s="19" t="s">
        <v>56</v>
      </c>
      <c r="B29" s="27" t="s">
        <v>348</v>
      </c>
      <c r="C29" s="107" t="s">
        <v>415</v>
      </c>
      <c r="D29" s="6"/>
      <c r="E29" s="6"/>
      <c r="F29" s="4"/>
      <c r="G29" s="4"/>
      <c r="H29" s="4"/>
      <c r="I29" s="4"/>
      <c r="J29" s="4"/>
      <c r="K29" s="4"/>
      <c r="L29" s="4"/>
      <c r="M29" s="4"/>
      <c r="N29" s="4"/>
      <c r="O29" s="4"/>
    </row>
    <row r="30" spans="1:19" s="3" customFormat="1" ht="51.75" customHeight="1" x14ac:dyDescent="0.2">
      <c r="A30" s="19" t="s">
        <v>54</v>
      </c>
      <c r="B30" s="27" t="s">
        <v>349</v>
      </c>
      <c r="C30" s="107" t="s">
        <v>415</v>
      </c>
      <c r="D30" s="6"/>
      <c r="E30" s="6"/>
      <c r="F30" s="4"/>
      <c r="G30" s="4"/>
      <c r="H30" s="4"/>
      <c r="I30" s="4"/>
      <c r="J30" s="4"/>
      <c r="K30" s="4"/>
      <c r="L30" s="4"/>
      <c r="M30" s="4"/>
      <c r="N30" s="4"/>
      <c r="O30" s="4"/>
    </row>
    <row r="31" spans="1:19" s="3" customFormat="1" ht="51.75" customHeight="1" x14ac:dyDescent="0.2">
      <c r="A31" s="19" t="s">
        <v>73</v>
      </c>
      <c r="B31" s="27" t="s">
        <v>350</v>
      </c>
      <c r="C31" s="107" t="s">
        <v>286</v>
      </c>
      <c r="D31" s="6"/>
      <c r="E31" s="6"/>
      <c r="F31" s="4"/>
      <c r="G31" s="4"/>
      <c r="H31" s="4"/>
      <c r="I31" s="4"/>
      <c r="J31" s="4"/>
      <c r="K31" s="4"/>
      <c r="L31" s="4"/>
      <c r="M31" s="4"/>
      <c r="N31" s="4"/>
      <c r="O31" s="4"/>
    </row>
    <row r="32" spans="1:19" s="3" customFormat="1" ht="51.75" customHeight="1" x14ac:dyDescent="0.2">
      <c r="A32" s="19" t="s">
        <v>71</v>
      </c>
      <c r="B32" s="27" t="s">
        <v>351</v>
      </c>
      <c r="C32" s="107" t="s">
        <v>415</v>
      </c>
      <c r="D32" s="6"/>
      <c r="E32" s="6"/>
      <c r="F32" s="4"/>
      <c r="G32" s="4"/>
      <c r="H32" s="4"/>
      <c r="I32" s="4"/>
      <c r="J32" s="4"/>
      <c r="K32" s="4"/>
      <c r="L32" s="4"/>
      <c r="M32" s="4"/>
      <c r="N32" s="4"/>
      <c r="O32" s="4"/>
    </row>
    <row r="33" spans="1:15" s="3" customFormat="1" ht="101.25" customHeight="1" x14ac:dyDescent="0.2">
      <c r="A33" s="19" t="s">
        <v>70</v>
      </c>
      <c r="B33" s="27" t="s">
        <v>352</v>
      </c>
      <c r="C33" s="107" t="s">
        <v>429</v>
      </c>
      <c r="D33" s="6"/>
      <c r="E33" s="6"/>
      <c r="F33" s="4"/>
      <c r="G33" s="4"/>
      <c r="H33" s="4"/>
      <c r="I33" s="4"/>
      <c r="J33" s="4"/>
      <c r="K33" s="4"/>
      <c r="L33" s="4"/>
      <c r="M33" s="4"/>
      <c r="N33" s="4"/>
      <c r="O33" s="4"/>
    </row>
    <row r="34" spans="1:15" ht="111" customHeight="1" x14ac:dyDescent="0.25">
      <c r="A34" s="19" t="s">
        <v>366</v>
      </c>
      <c r="B34" s="27" t="s">
        <v>353</v>
      </c>
      <c r="C34" s="107" t="s">
        <v>415</v>
      </c>
    </row>
    <row r="35" spans="1:15" ht="58.5" customHeight="1" x14ac:dyDescent="0.25">
      <c r="A35" s="19" t="s">
        <v>356</v>
      </c>
      <c r="B35" s="27" t="s">
        <v>72</v>
      </c>
      <c r="C35" s="107" t="s">
        <v>415</v>
      </c>
    </row>
    <row r="36" spans="1:15" ht="51.75" customHeight="1" x14ac:dyDescent="0.25">
      <c r="A36" s="19" t="s">
        <v>367</v>
      </c>
      <c r="B36" s="27" t="s">
        <v>354</v>
      </c>
      <c r="C36" s="107" t="s">
        <v>286</v>
      </c>
    </row>
    <row r="37" spans="1:15" ht="43.5" customHeight="1" x14ac:dyDescent="0.25">
      <c r="A37" s="19" t="s">
        <v>357</v>
      </c>
      <c r="B37" s="27" t="s">
        <v>355</v>
      </c>
      <c r="C37" s="176" t="s">
        <v>286</v>
      </c>
    </row>
    <row r="38" spans="1:15" ht="43.5" customHeight="1" x14ac:dyDescent="0.25">
      <c r="A38" s="19" t="s">
        <v>368</v>
      </c>
      <c r="B38" s="27" t="s">
        <v>188</v>
      </c>
      <c r="C38" s="107" t="s">
        <v>286</v>
      </c>
    </row>
    <row r="39" spans="1:15" ht="23.25" customHeight="1" x14ac:dyDescent="0.25">
      <c r="A39" s="207"/>
      <c r="B39" s="208"/>
      <c r="C39" s="209"/>
    </row>
    <row r="40" spans="1:15" ht="63" x14ac:dyDescent="0.25">
      <c r="A40" s="19" t="s">
        <v>358</v>
      </c>
      <c r="B40" s="27" t="s">
        <v>410</v>
      </c>
      <c r="C40" s="105" t="str">
        <f>CONCATENATE((ROUND(C48,2))," ","млн. руб.")</f>
        <v>27,96 млн. руб.</v>
      </c>
    </row>
    <row r="41" spans="1:15" ht="105.75" customHeight="1" x14ac:dyDescent="0.25">
      <c r="A41" s="19" t="s">
        <v>369</v>
      </c>
      <c r="B41" s="27" t="s">
        <v>392</v>
      </c>
      <c r="C41" s="24" t="s">
        <v>414</v>
      </c>
    </row>
    <row r="42" spans="1:15" ht="83.25" customHeight="1" x14ac:dyDescent="0.25">
      <c r="A42" s="19" t="s">
        <v>359</v>
      </c>
      <c r="B42" s="27" t="s">
        <v>407</v>
      </c>
      <c r="C42" s="24" t="s">
        <v>414</v>
      </c>
    </row>
    <row r="43" spans="1:15" ht="186" customHeight="1" x14ac:dyDescent="0.25">
      <c r="A43" s="19" t="s">
        <v>372</v>
      </c>
      <c r="B43" s="27" t="s">
        <v>373</v>
      </c>
      <c r="C43" s="24" t="s">
        <v>579</v>
      </c>
    </row>
    <row r="44" spans="1:15" ht="111" customHeight="1" x14ac:dyDescent="0.25">
      <c r="A44" s="19" t="s">
        <v>360</v>
      </c>
      <c r="B44" s="27" t="s">
        <v>398</v>
      </c>
      <c r="C44" s="24" t="s">
        <v>579</v>
      </c>
    </row>
    <row r="45" spans="1:15" ht="120" customHeight="1" x14ac:dyDescent="0.25">
      <c r="A45" s="19" t="s">
        <v>393</v>
      </c>
      <c r="B45" s="27" t="s">
        <v>399</v>
      </c>
      <c r="C45" s="24" t="s">
        <v>414</v>
      </c>
    </row>
    <row r="46" spans="1:15" ht="101.25" customHeight="1" x14ac:dyDescent="0.25">
      <c r="A46" s="19" t="s">
        <v>361</v>
      </c>
      <c r="B46" s="27" t="s">
        <v>400</v>
      </c>
      <c r="C46" s="24" t="s">
        <v>414</v>
      </c>
    </row>
    <row r="47" spans="1:15" ht="18.75" customHeight="1" x14ac:dyDescent="0.25">
      <c r="A47" s="207"/>
      <c r="B47" s="208"/>
      <c r="C47" s="209"/>
    </row>
    <row r="48" spans="1:15" ht="75.75" customHeight="1" x14ac:dyDescent="0.25">
      <c r="A48" s="19" t="s">
        <v>394</v>
      </c>
      <c r="B48" s="27" t="s">
        <v>408</v>
      </c>
      <c r="C48" s="171">
        <v>27.959483245391887</v>
      </c>
    </row>
    <row r="49" spans="1:3" ht="71.25" customHeight="1" x14ac:dyDescent="0.25">
      <c r="A49" s="19" t="s">
        <v>362</v>
      </c>
      <c r="B49" s="27" t="s">
        <v>409</v>
      </c>
      <c r="C49" s="171">
        <v>23.062764652611836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5" t="s">
        <v>430</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5" t="str">
        <f>'1. паспорт местоположение'!A12:C12</f>
        <v>M_NS1100.PR.0007</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15" t="str">
        <f>'1. паспорт местоположение'!A15:C15</f>
        <v>Электрическая заправочная станция (новое строительство)</v>
      </c>
      <c r="B14" s="215"/>
      <c r="C14" s="215"/>
      <c r="D14" s="215"/>
      <c r="E14" s="215"/>
      <c r="F14" s="215"/>
      <c r="G14" s="215"/>
      <c r="H14" s="215"/>
      <c r="I14" s="215"/>
      <c r="J14" s="215"/>
      <c r="K14" s="215"/>
      <c r="L14" s="215"/>
      <c r="M14" s="215"/>
      <c r="N14" s="215"/>
      <c r="O14" s="215"/>
      <c r="P14" s="215"/>
      <c r="Q14" s="215"/>
      <c r="R14" s="215"/>
      <c r="S14" s="215"/>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2" t="s">
        <v>371</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0" t="s">
        <v>5</v>
      </c>
      <c r="B19" s="220" t="s">
        <v>100</v>
      </c>
      <c r="C19" s="221" t="s">
        <v>292</v>
      </c>
      <c r="D19" s="220" t="s">
        <v>291</v>
      </c>
      <c r="E19" s="220" t="s">
        <v>99</v>
      </c>
      <c r="F19" s="220" t="s">
        <v>98</v>
      </c>
      <c r="G19" s="220" t="s">
        <v>287</v>
      </c>
      <c r="H19" s="220" t="s">
        <v>97</v>
      </c>
      <c r="I19" s="220" t="s">
        <v>96</v>
      </c>
      <c r="J19" s="220" t="s">
        <v>95</v>
      </c>
      <c r="K19" s="220" t="s">
        <v>94</v>
      </c>
      <c r="L19" s="220" t="s">
        <v>93</v>
      </c>
      <c r="M19" s="220" t="s">
        <v>92</v>
      </c>
      <c r="N19" s="220" t="s">
        <v>91</v>
      </c>
      <c r="O19" s="220" t="s">
        <v>90</v>
      </c>
      <c r="P19" s="220" t="s">
        <v>89</v>
      </c>
      <c r="Q19" s="220" t="s">
        <v>290</v>
      </c>
      <c r="R19" s="220"/>
      <c r="S19" s="223" t="s">
        <v>365</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29" t="s">
        <v>288</v>
      </c>
      <c r="R20" s="30" t="s">
        <v>289</v>
      </c>
      <c r="S20" s="223"/>
      <c r="T20" s="4"/>
      <c r="U20" s="4"/>
      <c r="V20" s="4"/>
      <c r="W20" s="4"/>
      <c r="X20" s="4"/>
      <c r="Y20" s="4"/>
    </row>
    <row r="21" spans="1:28" s="3" customFormat="1" ht="18.75" x14ac:dyDescent="0.2">
      <c r="A21" s="29">
        <v>1</v>
      </c>
      <c r="B21" s="106">
        <v>2</v>
      </c>
      <c r="C21" s="29">
        <v>3</v>
      </c>
      <c r="D21" s="106">
        <v>4</v>
      </c>
      <c r="E21" s="29">
        <v>5</v>
      </c>
      <c r="F21" s="106">
        <v>6</v>
      </c>
      <c r="G21" s="29">
        <v>7</v>
      </c>
      <c r="H21" s="106">
        <v>8</v>
      </c>
      <c r="I21" s="29">
        <v>9</v>
      </c>
      <c r="J21" s="106">
        <v>10</v>
      </c>
      <c r="K21" s="29">
        <v>11</v>
      </c>
      <c r="L21" s="106">
        <v>12</v>
      </c>
      <c r="M21" s="29">
        <v>13</v>
      </c>
      <c r="N21" s="106">
        <v>14</v>
      </c>
      <c r="O21" s="29">
        <v>15</v>
      </c>
      <c r="P21" s="106">
        <v>16</v>
      </c>
      <c r="Q21" s="29">
        <v>17</v>
      </c>
      <c r="R21" s="106">
        <v>18</v>
      </c>
      <c r="S21" s="29">
        <v>19</v>
      </c>
      <c r="T21" s="4"/>
      <c r="U21" s="4"/>
      <c r="V21" s="4"/>
      <c r="W21" s="4"/>
      <c r="X21" s="4"/>
      <c r="Y21" s="4"/>
    </row>
    <row r="22" spans="1:28" s="3" customFormat="1" ht="153" customHeight="1" x14ac:dyDescent="0.2">
      <c r="A22" s="29"/>
      <c r="B22" s="166"/>
      <c r="C22" s="166"/>
      <c r="D22" s="166"/>
      <c r="E22" s="166"/>
      <c r="F22" s="166"/>
      <c r="G22" s="106"/>
      <c r="H22" s="106"/>
      <c r="I22" s="106"/>
      <c r="J22" s="106"/>
      <c r="K22" s="166"/>
      <c r="L22" s="166"/>
      <c r="M22" s="29"/>
      <c r="N22" s="29"/>
      <c r="O22" s="166"/>
      <c r="P22" s="166"/>
      <c r="Q22" s="167"/>
      <c r="R22" s="167"/>
      <c r="S22" s="168"/>
      <c r="T22" s="4"/>
      <c r="U22" s="4"/>
      <c r="V22" s="4"/>
      <c r="W22" s="4"/>
      <c r="X22" s="4"/>
      <c r="Y22" s="4"/>
    </row>
    <row r="23" spans="1:28" ht="20.25" customHeight="1" x14ac:dyDescent="0.25">
      <c r="A23" s="71"/>
      <c r="B23" s="106" t="s">
        <v>285</v>
      </c>
      <c r="C23" s="106"/>
      <c r="D23" s="106"/>
      <c r="E23" s="71" t="s">
        <v>286</v>
      </c>
      <c r="F23" s="71" t="s">
        <v>286</v>
      </c>
      <c r="G23" s="71" t="s">
        <v>286</v>
      </c>
      <c r="H23" s="71">
        <v>6</v>
      </c>
      <c r="I23" s="71"/>
      <c r="J23" s="71">
        <v>6</v>
      </c>
      <c r="K23" s="71"/>
      <c r="L23" s="71"/>
      <c r="M23" s="71">
        <v>6</v>
      </c>
      <c r="N23" s="71">
        <v>6</v>
      </c>
      <c r="O23" s="71"/>
      <c r="P23" s="71"/>
      <c r="Q23" s="72"/>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5" t="s">
        <v>430</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5" t="str">
        <f>'1. паспорт местоположение'!A12:C12</f>
        <v>M_NS1100.PR.0007</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15" t="str">
        <f>'1. паспорт местоположение'!A15:C15</f>
        <v>Электрическая заправочная станция (новое строительство)</v>
      </c>
      <c r="B16" s="215"/>
      <c r="C16" s="215"/>
      <c r="D16" s="215"/>
      <c r="E16" s="215"/>
      <c r="F16" s="215"/>
      <c r="G16" s="215"/>
      <c r="H16" s="215"/>
      <c r="I16" s="215"/>
      <c r="J16" s="215"/>
      <c r="K16" s="215"/>
      <c r="L16" s="215"/>
      <c r="M16" s="215"/>
      <c r="N16" s="215"/>
      <c r="O16" s="215"/>
      <c r="P16" s="215"/>
      <c r="Q16" s="215"/>
      <c r="R16" s="215"/>
      <c r="S16" s="215"/>
      <c r="T16" s="215"/>
    </row>
    <row r="17" spans="1:20"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13" t="s">
        <v>376</v>
      </c>
      <c r="B19" s="213"/>
      <c r="C19" s="213"/>
      <c r="D19" s="213"/>
      <c r="E19" s="213"/>
      <c r="F19" s="213"/>
      <c r="G19" s="213"/>
      <c r="H19" s="213"/>
      <c r="I19" s="213"/>
      <c r="J19" s="213"/>
      <c r="K19" s="213"/>
      <c r="L19" s="213"/>
      <c r="M19" s="213"/>
      <c r="N19" s="213"/>
      <c r="O19" s="213"/>
      <c r="P19" s="213"/>
      <c r="Q19" s="213"/>
      <c r="R19" s="213"/>
      <c r="S19" s="213"/>
      <c r="T19" s="213"/>
    </row>
    <row r="20" spans="1:20" s="37"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8" t="s">
        <v>5</v>
      </c>
      <c r="B21" s="231" t="s">
        <v>184</v>
      </c>
      <c r="C21" s="232"/>
      <c r="D21" s="235" t="s">
        <v>122</v>
      </c>
      <c r="E21" s="231" t="s">
        <v>405</v>
      </c>
      <c r="F21" s="232"/>
      <c r="G21" s="231" t="s">
        <v>229</v>
      </c>
      <c r="H21" s="232"/>
      <c r="I21" s="231" t="s">
        <v>121</v>
      </c>
      <c r="J21" s="232"/>
      <c r="K21" s="235" t="s">
        <v>120</v>
      </c>
      <c r="L21" s="231" t="s">
        <v>119</v>
      </c>
      <c r="M21" s="232"/>
      <c r="N21" s="231" t="s">
        <v>401</v>
      </c>
      <c r="O21" s="232"/>
      <c r="P21" s="235" t="s">
        <v>118</v>
      </c>
      <c r="Q21" s="224" t="s">
        <v>117</v>
      </c>
      <c r="R21" s="225"/>
      <c r="S21" s="224" t="s">
        <v>116</v>
      </c>
      <c r="T21" s="226"/>
    </row>
    <row r="22" spans="1:20" ht="204.75" customHeight="1" x14ac:dyDescent="0.25">
      <c r="A22" s="229"/>
      <c r="B22" s="233"/>
      <c r="C22" s="234"/>
      <c r="D22" s="238"/>
      <c r="E22" s="233"/>
      <c r="F22" s="234"/>
      <c r="G22" s="233"/>
      <c r="H22" s="234"/>
      <c r="I22" s="233"/>
      <c r="J22" s="234"/>
      <c r="K22" s="236"/>
      <c r="L22" s="233"/>
      <c r="M22" s="234"/>
      <c r="N22" s="233"/>
      <c r="O22" s="234"/>
      <c r="P22" s="236"/>
      <c r="Q22" s="65" t="s">
        <v>115</v>
      </c>
      <c r="R22" s="65" t="s">
        <v>375</v>
      </c>
      <c r="S22" s="65" t="s">
        <v>114</v>
      </c>
      <c r="T22" s="65" t="s">
        <v>113</v>
      </c>
    </row>
    <row r="23" spans="1:20" ht="51.75" customHeight="1" x14ac:dyDescent="0.25">
      <c r="A23" s="230"/>
      <c r="B23" s="65" t="s">
        <v>111</v>
      </c>
      <c r="C23" s="65" t="s">
        <v>112</v>
      </c>
      <c r="D23" s="23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3"/>
      <c r="C25" s="83"/>
      <c r="D25" s="170"/>
      <c r="E25" s="170"/>
      <c r="F25" s="170"/>
      <c r="G25" s="42"/>
      <c r="H25" s="42"/>
      <c r="I25" s="42"/>
      <c r="J25" s="42"/>
      <c r="K25" s="42"/>
      <c r="L25" s="42"/>
      <c r="M25" s="42"/>
      <c r="N25" s="42"/>
      <c r="O25" s="42"/>
      <c r="P25" s="42"/>
      <c r="Q25" s="83"/>
      <c r="R25" s="83"/>
      <c r="S25" s="42"/>
      <c r="T25" s="42"/>
    </row>
    <row r="26" spans="1:20" ht="46.5" customHeight="1" x14ac:dyDescent="0.25">
      <c r="A26" s="42">
        <v>2</v>
      </c>
      <c r="B26" s="83"/>
      <c r="C26" s="83"/>
      <c r="D26" s="87"/>
      <c r="E26" s="85"/>
      <c r="F26" s="85"/>
      <c r="G26" s="42"/>
      <c r="H26" s="42"/>
      <c r="I26" s="42"/>
      <c r="J26" s="42"/>
      <c r="K26" s="42"/>
      <c r="L26" s="42"/>
      <c r="M26" s="42"/>
      <c r="N26" s="42"/>
      <c r="O26" s="42"/>
      <c r="P26" s="42"/>
      <c r="Q26" s="83"/>
      <c r="R26" s="83"/>
      <c r="S26" s="42"/>
      <c r="T26" s="42"/>
    </row>
    <row r="27" spans="1:20" ht="46.5" customHeight="1" x14ac:dyDescent="0.25">
      <c r="A27" s="42">
        <v>3</v>
      </c>
      <c r="B27" s="83"/>
      <c r="C27" s="83"/>
      <c r="D27" s="87"/>
      <c r="E27" s="85"/>
      <c r="F27" s="85"/>
      <c r="G27" s="42"/>
      <c r="H27" s="42"/>
      <c r="I27" s="42"/>
      <c r="J27" s="42"/>
      <c r="K27" s="42"/>
      <c r="L27" s="42"/>
      <c r="M27" s="42"/>
      <c r="N27" s="42"/>
      <c r="O27" s="42"/>
      <c r="P27" s="42"/>
      <c r="Q27" s="83"/>
      <c r="R27" s="83"/>
      <c r="S27" s="42"/>
      <c r="T27" s="42"/>
    </row>
    <row r="28" spans="1:20" ht="46.5" customHeight="1" x14ac:dyDescent="0.25">
      <c r="A28" s="42">
        <v>4</v>
      </c>
      <c r="B28" s="83"/>
      <c r="C28" s="83"/>
      <c r="D28" s="87"/>
      <c r="E28" s="85"/>
      <c r="F28" s="85"/>
      <c r="G28" s="83"/>
      <c r="H28" s="83"/>
      <c r="I28" s="42"/>
      <c r="J28" s="42"/>
      <c r="K28" s="42"/>
      <c r="L28" s="42"/>
      <c r="M28" s="42"/>
      <c r="N28" s="42"/>
      <c r="O28" s="42"/>
      <c r="P28" s="42"/>
      <c r="Q28" s="83"/>
      <c r="R28" s="83"/>
      <c r="S28" s="42"/>
      <c r="T28" s="42"/>
    </row>
    <row r="29" spans="1:20" ht="46.5" customHeight="1" x14ac:dyDescent="0.25">
      <c r="A29" s="42">
        <v>5</v>
      </c>
      <c r="B29" s="83"/>
      <c r="C29" s="83"/>
      <c r="D29" s="85"/>
      <c r="E29" s="87"/>
      <c r="F29" s="87"/>
      <c r="G29" s="83"/>
      <c r="H29" s="83"/>
      <c r="I29" s="42"/>
      <c r="J29" s="42"/>
      <c r="K29" s="42"/>
      <c r="L29" s="42"/>
      <c r="M29" s="42"/>
      <c r="N29" s="42"/>
      <c r="O29" s="42"/>
      <c r="P29" s="42"/>
      <c r="Q29" s="83"/>
      <c r="R29" s="83"/>
      <c r="S29" s="42"/>
      <c r="T29" s="42"/>
    </row>
    <row r="30" spans="1:20" ht="46.5" customHeight="1" x14ac:dyDescent="0.25">
      <c r="A30" s="42">
        <v>6</v>
      </c>
      <c r="B30" s="83"/>
      <c r="C30" s="83"/>
      <c r="D30" s="85"/>
      <c r="E30" s="85"/>
      <c r="F30" s="85"/>
      <c r="G30" s="83"/>
      <c r="H30" s="83"/>
      <c r="I30" s="42"/>
      <c r="J30" s="42"/>
      <c r="K30" s="42"/>
      <c r="L30" s="42"/>
      <c r="M30" s="42"/>
      <c r="N30" s="42"/>
      <c r="O30" s="42"/>
      <c r="P30" s="42"/>
      <c r="Q30" s="83"/>
      <c r="R30" s="83"/>
      <c r="S30" s="42"/>
      <c r="T30" s="42"/>
    </row>
    <row r="31" spans="1:20" ht="29.25" customHeight="1" x14ac:dyDescent="0.25">
      <c r="A31" s="42">
        <f>A30+1</f>
        <v>7</v>
      </c>
      <c r="B31" s="83"/>
      <c r="C31" s="83"/>
      <c r="D31" s="85"/>
      <c r="E31" s="85"/>
      <c r="F31" s="85"/>
      <c r="G31" s="83"/>
      <c r="H31" s="83"/>
      <c r="I31" s="42"/>
      <c r="J31" s="42"/>
      <c r="K31" s="42"/>
      <c r="L31" s="42"/>
      <c r="M31" s="42"/>
      <c r="N31" s="42"/>
      <c r="O31" s="42"/>
      <c r="P31" s="42"/>
      <c r="Q31" s="83"/>
      <c r="R31" s="83"/>
      <c r="S31" s="42"/>
      <c r="T31" s="42"/>
    </row>
    <row r="32" spans="1:20" ht="29.25" customHeight="1" x14ac:dyDescent="0.25">
      <c r="A32" s="42">
        <f t="shared" ref="A32:A35" si="0">A31+1</f>
        <v>8</v>
      </c>
      <c r="B32" s="83"/>
      <c r="C32" s="83"/>
      <c r="D32" s="85"/>
      <c r="E32" s="85"/>
      <c r="F32" s="85"/>
      <c r="G32" s="83"/>
      <c r="H32" s="83"/>
      <c r="I32" s="42"/>
      <c r="J32" s="42"/>
      <c r="K32" s="42"/>
      <c r="L32" s="42"/>
      <c r="M32" s="42"/>
      <c r="N32" s="42"/>
      <c r="O32" s="42"/>
      <c r="P32" s="42"/>
      <c r="Q32" s="83"/>
      <c r="R32" s="83"/>
      <c r="S32" s="42"/>
      <c r="T32" s="42"/>
    </row>
    <row r="33" spans="1:113" ht="29.25" customHeight="1" x14ac:dyDescent="0.25">
      <c r="A33" s="42">
        <f t="shared" si="0"/>
        <v>9</v>
      </c>
      <c r="B33" s="83"/>
      <c r="C33" s="83"/>
      <c r="D33" s="85"/>
      <c r="E33" s="85"/>
      <c r="F33" s="85"/>
      <c r="G33" s="83"/>
      <c r="H33" s="83"/>
      <c r="I33" s="42"/>
      <c r="J33" s="42"/>
      <c r="K33" s="42"/>
      <c r="L33" s="42"/>
      <c r="M33" s="42"/>
      <c r="N33" s="42"/>
      <c r="O33" s="42"/>
      <c r="P33" s="42"/>
      <c r="Q33" s="83"/>
      <c r="R33" s="83"/>
      <c r="S33" s="42"/>
      <c r="T33" s="42"/>
    </row>
    <row r="34" spans="1:113" ht="29.25" customHeight="1" x14ac:dyDescent="0.25">
      <c r="A34" s="42">
        <f t="shared" si="0"/>
        <v>10</v>
      </c>
      <c r="B34" s="83"/>
      <c r="C34" s="83"/>
      <c r="D34" s="85"/>
      <c r="E34" s="85"/>
      <c r="F34" s="85"/>
      <c r="G34" s="83"/>
      <c r="H34" s="83"/>
      <c r="I34" s="42"/>
      <c r="J34" s="42"/>
      <c r="K34" s="42"/>
      <c r="L34" s="42"/>
      <c r="M34" s="42"/>
      <c r="N34" s="42"/>
      <c r="O34" s="42"/>
      <c r="P34" s="42"/>
      <c r="Q34" s="83"/>
      <c r="R34" s="83"/>
      <c r="S34" s="42"/>
      <c r="T34" s="42"/>
    </row>
    <row r="35" spans="1:113" ht="29.25" customHeight="1" x14ac:dyDescent="0.25">
      <c r="A35" s="42">
        <f t="shared" si="0"/>
        <v>11</v>
      </c>
      <c r="B35" s="83"/>
      <c r="C35" s="83"/>
      <c r="D35" s="85"/>
      <c r="E35" s="85"/>
      <c r="F35" s="85"/>
      <c r="G35" s="83"/>
      <c r="H35" s="83"/>
      <c r="I35" s="42"/>
      <c r="J35" s="42"/>
      <c r="K35" s="42"/>
      <c r="L35" s="42"/>
      <c r="M35" s="42"/>
      <c r="N35" s="42"/>
      <c r="O35" s="42"/>
      <c r="P35" s="42"/>
      <c r="Q35" s="83"/>
      <c r="R35" s="83"/>
      <c r="S35" s="42"/>
      <c r="T35" s="42"/>
    </row>
    <row r="36" spans="1:113" ht="29.25" customHeight="1" x14ac:dyDescent="0.25">
      <c r="A36" s="42"/>
      <c r="B36" s="83"/>
      <c r="C36" s="83"/>
      <c r="D36" s="85"/>
      <c r="E36" s="85"/>
      <c r="F36" s="85"/>
      <c r="G36" s="83"/>
      <c r="H36" s="83"/>
      <c r="I36" s="42"/>
      <c r="J36" s="42"/>
      <c r="K36" s="42"/>
      <c r="L36" s="42"/>
      <c r="M36" s="42"/>
      <c r="N36" s="42"/>
      <c r="O36" s="42"/>
      <c r="P36" s="42"/>
      <c r="Q36" s="83"/>
      <c r="R36" s="83"/>
      <c r="S36" s="42"/>
      <c r="T36" s="42"/>
    </row>
    <row r="37" spans="1:113" ht="29.25" customHeight="1" x14ac:dyDescent="0.25">
      <c r="A37" s="42"/>
      <c r="B37" s="83"/>
      <c r="C37" s="83"/>
      <c r="D37" s="85"/>
      <c r="E37" s="85"/>
      <c r="F37" s="85"/>
      <c r="G37" s="83"/>
      <c r="H37" s="83"/>
      <c r="I37" s="42"/>
      <c r="J37" s="42"/>
      <c r="K37" s="42"/>
      <c r="L37" s="42"/>
      <c r="M37" s="42"/>
      <c r="N37" s="42"/>
      <c r="O37" s="42"/>
      <c r="P37" s="42"/>
      <c r="Q37" s="83"/>
      <c r="R37" s="83"/>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7" t="s">
        <v>411</v>
      </c>
      <c r="C41" s="237"/>
      <c r="D41" s="237"/>
      <c r="E41" s="237"/>
      <c r="F41" s="237"/>
      <c r="G41" s="237"/>
      <c r="H41" s="237"/>
      <c r="I41" s="237"/>
      <c r="J41" s="237"/>
      <c r="K41" s="237"/>
      <c r="L41" s="237"/>
      <c r="M41" s="237"/>
      <c r="N41" s="237"/>
      <c r="O41" s="237"/>
      <c r="P41" s="237"/>
      <c r="Q41" s="237"/>
      <c r="R41" s="237"/>
    </row>
    <row r="43" spans="1:113" x14ac:dyDescent="0.25">
      <c r="B43" s="38" t="s">
        <v>374</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80"/>
      <c r="B6" s="80"/>
      <c r="C6" s="80"/>
      <c r="D6" s="80"/>
      <c r="E6" s="80"/>
      <c r="F6" s="80"/>
      <c r="G6" s="80"/>
      <c r="H6" s="80"/>
      <c r="I6" s="80"/>
      <c r="J6" s="80"/>
      <c r="K6" s="80"/>
      <c r="L6" s="80"/>
      <c r="M6" s="80"/>
      <c r="N6" s="80"/>
      <c r="O6" s="80"/>
      <c r="P6" s="80"/>
      <c r="Q6" s="80"/>
      <c r="R6" s="80"/>
      <c r="S6" s="80"/>
      <c r="T6" s="80"/>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5" t="s">
        <v>430</v>
      </c>
      <c r="F9" s="215"/>
      <c r="G9" s="215"/>
      <c r="H9" s="215"/>
      <c r="I9" s="215"/>
      <c r="J9" s="215"/>
      <c r="K9" s="215"/>
      <c r="L9" s="215"/>
      <c r="M9" s="215"/>
      <c r="N9" s="215"/>
      <c r="O9" s="215"/>
      <c r="P9" s="215"/>
      <c r="Q9" s="215"/>
      <c r="R9" s="215"/>
      <c r="S9" s="215"/>
      <c r="T9" s="215"/>
      <c r="U9" s="215"/>
      <c r="V9" s="215"/>
      <c r="W9" s="215"/>
      <c r="X9" s="215"/>
      <c r="Y9" s="215"/>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5" t="s">
        <v>524</v>
      </c>
      <c r="F12" s="215"/>
      <c r="G12" s="215"/>
      <c r="H12" s="215"/>
      <c r="I12" s="215"/>
      <c r="J12" s="215"/>
      <c r="K12" s="215"/>
      <c r="L12" s="215"/>
      <c r="M12" s="215"/>
      <c r="N12" s="215"/>
      <c r="O12" s="215"/>
      <c r="P12" s="215"/>
      <c r="Q12" s="215"/>
      <c r="R12" s="215"/>
      <c r="S12" s="215"/>
      <c r="T12" s="215"/>
      <c r="U12" s="215"/>
      <c r="V12" s="215"/>
      <c r="W12" s="215"/>
      <c r="X12" s="215"/>
      <c r="Y12" s="215"/>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5" t="s">
        <v>525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378</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7" customFormat="1" ht="21" customHeight="1" x14ac:dyDescent="0.25"/>
    <row r="21" spans="1:27" ht="15.75" customHeight="1" x14ac:dyDescent="0.25">
      <c r="A21" s="235" t="s">
        <v>5</v>
      </c>
      <c r="B21" s="231" t="s">
        <v>385</v>
      </c>
      <c r="C21" s="232"/>
      <c r="D21" s="231" t="s">
        <v>387</v>
      </c>
      <c r="E21" s="232"/>
      <c r="F21" s="224" t="s">
        <v>94</v>
      </c>
      <c r="G21" s="226"/>
      <c r="H21" s="226"/>
      <c r="I21" s="225"/>
      <c r="J21" s="235" t="s">
        <v>388</v>
      </c>
      <c r="K21" s="231" t="s">
        <v>389</v>
      </c>
      <c r="L21" s="232"/>
      <c r="M21" s="231" t="s">
        <v>390</v>
      </c>
      <c r="N21" s="232"/>
      <c r="O21" s="231" t="s">
        <v>377</v>
      </c>
      <c r="P21" s="232"/>
      <c r="Q21" s="231" t="s">
        <v>127</v>
      </c>
      <c r="R21" s="232"/>
      <c r="S21" s="235" t="s">
        <v>126</v>
      </c>
      <c r="T21" s="235" t="s">
        <v>391</v>
      </c>
      <c r="U21" s="235" t="s">
        <v>386</v>
      </c>
      <c r="V21" s="231" t="s">
        <v>125</v>
      </c>
      <c r="W21" s="232"/>
      <c r="X21" s="224" t="s">
        <v>117</v>
      </c>
      <c r="Y21" s="226"/>
      <c r="Z21" s="224" t="s">
        <v>116</v>
      </c>
      <c r="AA21" s="226"/>
    </row>
    <row r="22" spans="1:27" ht="216" customHeight="1" x14ac:dyDescent="0.25">
      <c r="A22" s="238"/>
      <c r="B22" s="233"/>
      <c r="C22" s="234"/>
      <c r="D22" s="233"/>
      <c r="E22" s="234"/>
      <c r="F22" s="224" t="s">
        <v>124</v>
      </c>
      <c r="G22" s="225"/>
      <c r="H22" s="224" t="s">
        <v>123</v>
      </c>
      <c r="I22" s="225"/>
      <c r="J22" s="236"/>
      <c r="K22" s="233"/>
      <c r="L22" s="234"/>
      <c r="M22" s="233"/>
      <c r="N22" s="234"/>
      <c r="O22" s="233"/>
      <c r="P22" s="234"/>
      <c r="Q22" s="233"/>
      <c r="R22" s="234"/>
      <c r="S22" s="236"/>
      <c r="T22" s="236"/>
      <c r="U22" s="236"/>
      <c r="V22" s="233"/>
      <c r="W22" s="234"/>
      <c r="X22" s="65" t="s">
        <v>115</v>
      </c>
      <c r="Y22" s="65" t="s">
        <v>375</v>
      </c>
      <c r="Z22" s="65" t="s">
        <v>114</v>
      </c>
      <c r="AA22" s="65" t="s">
        <v>113</v>
      </c>
    </row>
    <row r="23" spans="1:27" ht="60" customHeight="1" x14ac:dyDescent="0.25">
      <c r="A23" s="23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8">
        <v>1</v>
      </c>
      <c r="B25" s="89" t="s">
        <v>558</v>
      </c>
      <c r="C25" s="89" t="s">
        <v>559</v>
      </c>
      <c r="D25" s="89" t="s">
        <v>558</v>
      </c>
      <c r="E25" s="89" t="s">
        <v>559</v>
      </c>
      <c r="F25" s="89" t="s">
        <v>558</v>
      </c>
      <c r="G25" s="89" t="s">
        <v>559</v>
      </c>
      <c r="H25" s="89" t="s">
        <v>558</v>
      </c>
      <c r="I25" s="89" t="s">
        <v>559</v>
      </c>
      <c r="J25" s="90" t="s">
        <v>286</v>
      </c>
      <c r="K25" s="89" t="s">
        <v>558</v>
      </c>
      <c r="L25" s="89" t="s">
        <v>559</v>
      </c>
      <c r="M25" s="89" t="s">
        <v>558</v>
      </c>
      <c r="N25" s="89" t="s">
        <v>559</v>
      </c>
      <c r="O25" s="89" t="s">
        <v>558</v>
      </c>
      <c r="P25" s="89" t="s">
        <v>559</v>
      </c>
      <c r="Q25" s="89" t="s">
        <v>286</v>
      </c>
      <c r="R25" s="91" t="s">
        <v>286</v>
      </c>
      <c r="S25" s="90" t="s">
        <v>286</v>
      </c>
      <c r="T25" s="90" t="s">
        <v>286</v>
      </c>
      <c r="U25" s="90" t="s">
        <v>286</v>
      </c>
      <c r="V25" s="89" t="s">
        <v>558</v>
      </c>
      <c r="W25" s="89" t="s">
        <v>559</v>
      </c>
      <c r="X25" s="88" t="s">
        <v>286</v>
      </c>
      <c r="Y25" s="88" t="s">
        <v>286</v>
      </c>
      <c r="Z25" s="88" t="s">
        <v>286</v>
      </c>
      <c r="AA25" s="88" t="s">
        <v>286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'1. паспорт местоположение'!A5:C5</f>
        <v>Год раскрытия информации: 2026 год</v>
      </c>
      <c r="B5" s="210"/>
      <c r="C5" s="21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6" t="str">
        <f>'1. паспорт местоположение'!A9:C9</f>
        <v xml:space="preserve"> 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6" t="str">
        <f>'1. паспорт местоположение'!A12:C12</f>
        <v>M_NS1100.PR.0007</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12" x14ac:dyDescent="0.2">
      <c r="A15" s="216" t="str">
        <f>'1. паспорт местоположение'!A15:C15</f>
        <v>Электрическая заправочная станция (новое строительство)</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2" t="s">
        <v>370</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8.75" customHeight="1" x14ac:dyDescent="0.2">
      <c r="A22" s="19" t="s">
        <v>65</v>
      </c>
      <c r="B22" s="23" t="s">
        <v>383</v>
      </c>
      <c r="C22" s="86" t="s">
        <v>582</v>
      </c>
      <c r="D22" s="6"/>
      <c r="E22" s="6"/>
      <c r="F22" s="4"/>
      <c r="G22" s="4"/>
      <c r="H22" s="4"/>
      <c r="I22" s="4"/>
      <c r="J22" s="4"/>
      <c r="K22" s="4"/>
      <c r="L22" s="4"/>
      <c r="M22" s="4"/>
      <c r="N22" s="4"/>
      <c r="O22" s="4"/>
      <c r="P22" s="4"/>
    </row>
    <row r="23" spans="1:21" ht="253.5" customHeight="1" x14ac:dyDescent="0.25">
      <c r="A23" s="19" t="s">
        <v>63</v>
      </c>
      <c r="B23" s="21" t="s">
        <v>60</v>
      </c>
      <c r="C23" s="22" t="s">
        <v>575</v>
      </c>
    </row>
    <row r="24" spans="1:21" ht="60.75" customHeight="1" x14ac:dyDescent="0.25">
      <c r="A24" s="19" t="s">
        <v>62</v>
      </c>
      <c r="B24" s="21" t="s">
        <v>403</v>
      </c>
      <c r="C24" s="86" t="s">
        <v>560</v>
      </c>
    </row>
    <row r="25" spans="1:21" ht="38.25" customHeight="1" x14ac:dyDescent="0.25">
      <c r="A25" s="19" t="s">
        <v>61</v>
      </c>
      <c r="B25" s="21" t="s">
        <v>404</v>
      </c>
      <c r="C25" s="172" t="s">
        <v>583</v>
      </c>
    </row>
    <row r="26" spans="1:21" ht="51.75" customHeight="1" x14ac:dyDescent="0.25">
      <c r="A26" s="19" t="s">
        <v>59</v>
      </c>
      <c r="B26" s="21" t="s">
        <v>186</v>
      </c>
      <c r="C26" s="20" t="s">
        <v>416</v>
      </c>
    </row>
    <row r="27" spans="1:21" ht="213.75" customHeight="1" x14ac:dyDescent="0.25">
      <c r="A27" s="19" t="s">
        <v>58</v>
      </c>
      <c r="B27" s="21" t="s">
        <v>384</v>
      </c>
      <c r="C27" s="102" t="s">
        <v>576</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6" t="str">
        <f>'1. паспорт местоположение'!A9:C9</f>
        <v xml:space="preserve"> 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6" t="str">
        <f>'1. паспорт местоположение'!A12:C12</f>
        <v>M_NS1100.PR.0007</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6" t="str">
        <f>'1. паспорт местоположение'!A15:C15</f>
        <v>Электрическая заправочная станция (новое строительство)</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402</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82"/>
      <c r="AB22" s="82"/>
    </row>
    <row r="23" spans="1:28" ht="32.25" customHeight="1" x14ac:dyDescent="0.25">
      <c r="A23" s="242" t="s">
        <v>283</v>
      </c>
      <c r="B23" s="243"/>
      <c r="C23" s="243"/>
      <c r="D23" s="243"/>
      <c r="E23" s="243"/>
      <c r="F23" s="243"/>
      <c r="G23" s="243"/>
      <c r="H23" s="243"/>
      <c r="I23" s="243"/>
      <c r="J23" s="243"/>
      <c r="K23" s="243"/>
      <c r="L23" s="244"/>
      <c r="M23" s="241" t="s">
        <v>284</v>
      </c>
      <c r="N23" s="241"/>
      <c r="O23" s="241"/>
      <c r="P23" s="241"/>
      <c r="Q23" s="241"/>
      <c r="R23" s="241"/>
      <c r="S23" s="241"/>
      <c r="T23" s="241"/>
      <c r="U23" s="241"/>
      <c r="V23" s="241"/>
      <c r="W23" s="241"/>
      <c r="X23" s="241"/>
      <c r="Y23" s="241"/>
      <c r="Z23" s="241"/>
    </row>
    <row r="24" spans="1:28" ht="151.5" customHeight="1" x14ac:dyDescent="0.25">
      <c r="A24" s="62" t="s">
        <v>189</v>
      </c>
      <c r="B24" s="63" t="s">
        <v>218</v>
      </c>
      <c r="C24" s="62" t="s">
        <v>277</v>
      </c>
      <c r="D24" s="62" t="s">
        <v>190</v>
      </c>
      <c r="E24" s="62" t="s">
        <v>278</v>
      </c>
      <c r="F24" s="62" t="s">
        <v>280</v>
      </c>
      <c r="G24" s="62" t="s">
        <v>279</v>
      </c>
      <c r="H24" s="62" t="s">
        <v>191</v>
      </c>
      <c r="I24" s="62" t="s">
        <v>281</v>
      </c>
      <c r="J24" s="62" t="s">
        <v>223</v>
      </c>
      <c r="K24" s="63" t="s">
        <v>217</v>
      </c>
      <c r="L24" s="63" t="s">
        <v>192</v>
      </c>
      <c r="M24" s="64" t="s">
        <v>237</v>
      </c>
      <c r="N24" s="63" t="s">
        <v>413</v>
      </c>
      <c r="O24" s="62" t="s">
        <v>234</v>
      </c>
      <c r="P24" s="62" t="s">
        <v>235</v>
      </c>
      <c r="Q24" s="62" t="s">
        <v>233</v>
      </c>
      <c r="R24" s="62" t="s">
        <v>191</v>
      </c>
      <c r="S24" s="62" t="s">
        <v>232</v>
      </c>
      <c r="T24" s="62" t="s">
        <v>231</v>
      </c>
      <c r="U24" s="62" t="s">
        <v>276</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261</v>
      </c>
      <c r="B26" s="57"/>
      <c r="C26" s="59" t="s">
        <v>263</v>
      </c>
      <c r="D26" s="59" t="s">
        <v>264</v>
      </c>
      <c r="E26" s="59" t="s">
        <v>265</v>
      </c>
      <c r="F26" s="59" t="s">
        <v>228</v>
      </c>
      <c r="G26" s="59" t="s">
        <v>266</v>
      </c>
      <c r="H26" s="59" t="s">
        <v>191</v>
      </c>
      <c r="I26" s="59" t="s">
        <v>267</v>
      </c>
      <c r="J26" s="59" t="s">
        <v>268</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262</v>
      </c>
      <c r="B32" s="57"/>
      <c r="C32" s="59" t="s">
        <v>269</v>
      </c>
      <c r="D32" s="59" t="s">
        <v>270</v>
      </c>
      <c r="E32" s="59" t="s">
        <v>271</v>
      </c>
      <c r="F32" s="59" t="s">
        <v>272</v>
      </c>
      <c r="G32" s="59" t="s">
        <v>273</v>
      </c>
      <c r="H32" s="59" t="s">
        <v>191</v>
      </c>
      <c r="I32" s="59" t="s">
        <v>274</v>
      </c>
      <c r="J32" s="59" t="s">
        <v>275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1"/>
      <c r="Q5" s="81"/>
      <c r="R5" s="81"/>
      <c r="S5" s="81"/>
      <c r="T5" s="81"/>
      <c r="U5" s="81"/>
      <c r="V5" s="81"/>
      <c r="W5" s="81"/>
      <c r="X5" s="81"/>
      <c r="Y5" s="81"/>
      <c r="Z5" s="81"/>
      <c r="AA5" s="81"/>
      <c r="AB5" s="81"/>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6" t="str">
        <f>'1. паспорт местоположение'!A9:C9</f>
        <v xml:space="preserve"> 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6" t="str">
        <f>'1. паспорт местоположение'!A12:C12</f>
        <v>M_NS1100.PR.0007</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16" t="str">
        <f>'1. паспорт местоположение'!A15:C15</f>
        <v>Электрическая заправочная станция (новое строительство)</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8" t="s">
        <v>379</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5" t="s">
        <v>86</v>
      </c>
      <c r="F19" s="246"/>
      <c r="G19" s="246"/>
      <c r="H19" s="246"/>
      <c r="I19" s="247"/>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3"/>
  <sheetViews>
    <sheetView zoomScale="70" zoomScaleNormal="70" workbookViewId="0">
      <selection activeCell="A21" sqref="A21"/>
    </sheetView>
  </sheetViews>
  <sheetFormatPr defaultColWidth="9.140625" defaultRowHeight="15" x14ac:dyDescent="0.25"/>
  <cols>
    <col min="1" max="1" width="64.140625" style="179" bestFit="1" customWidth="1"/>
    <col min="2" max="2" width="14.42578125" style="179" hidden="1" customWidth="1"/>
    <col min="3" max="3" width="13" style="179" hidden="1" customWidth="1"/>
    <col min="4" max="4" width="24.7109375" style="179" hidden="1" customWidth="1"/>
    <col min="5" max="5" width="13" style="179" hidden="1" customWidth="1"/>
    <col min="6" max="6" width="13.42578125" style="179" hidden="1" customWidth="1"/>
    <col min="7" max="36" width="13" style="179" hidden="1" customWidth="1"/>
    <col min="37" max="37" width="13" style="179" bestFit="1" customWidth="1"/>
    <col min="38" max="44" width="13" style="179" customWidth="1"/>
    <col min="45" max="52" width="13" style="179" bestFit="1" customWidth="1"/>
    <col min="53" max="16384" width="9.140625" style="179"/>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574</v>
      </c>
    </row>
    <row r="4" spans="1:44" s="9" customFormat="1" ht="18.75" x14ac:dyDescent="0.3">
      <c r="A4" s="14"/>
      <c r="K4" s="13"/>
    </row>
    <row r="5" spans="1:44" s="9" customFormat="1" ht="18.75" customHeight="1" x14ac:dyDescent="0.2">
      <c r="A5" s="294"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9" customFormat="1" ht="18.75" x14ac:dyDescent="0.3">
      <c r="A6" s="14"/>
      <c r="K6" s="13"/>
    </row>
    <row r="7" spans="1:44" s="9" customFormat="1" ht="18.75" x14ac:dyDescent="0.2">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9" customFormat="1" ht="18.75" x14ac:dyDescent="0.2">
      <c r="A8" s="180"/>
      <c r="B8" s="180"/>
      <c r="C8" s="180"/>
      <c r="D8" s="180"/>
      <c r="E8" s="180"/>
      <c r="F8" s="180"/>
      <c r="G8" s="180"/>
      <c r="H8" s="180"/>
      <c r="I8" s="180"/>
      <c r="J8" s="180"/>
      <c r="K8" s="180"/>
      <c r="L8" s="11"/>
      <c r="M8" s="11"/>
      <c r="N8" s="11"/>
      <c r="O8" s="11"/>
      <c r="P8" s="11"/>
      <c r="Q8" s="11"/>
      <c r="R8" s="11"/>
      <c r="S8" s="11"/>
      <c r="T8" s="11"/>
      <c r="U8" s="11"/>
      <c r="V8" s="11"/>
      <c r="W8" s="11"/>
      <c r="X8" s="11"/>
      <c r="Y8" s="11"/>
    </row>
    <row r="9" spans="1:44" s="9" customFormat="1" ht="18.75" customHeight="1" x14ac:dyDescent="0.2">
      <c r="A9" s="289" t="str">
        <f>'1. паспорт местоположение'!A9:C9</f>
        <v xml:space="preserve"> 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9" customFormat="1" ht="18.75" x14ac:dyDescent="0.2">
      <c r="A11" s="180"/>
      <c r="B11" s="180"/>
      <c r="C11" s="180"/>
      <c r="D11" s="180"/>
      <c r="E11" s="180"/>
      <c r="F11" s="180"/>
      <c r="G11" s="180"/>
      <c r="H11" s="180"/>
      <c r="I11" s="180"/>
      <c r="J11" s="180"/>
      <c r="K11" s="180"/>
      <c r="L11" s="11"/>
      <c r="M11" s="11"/>
      <c r="N11" s="11"/>
      <c r="O11" s="11"/>
      <c r="P11" s="11"/>
      <c r="Q11" s="11"/>
      <c r="R11" s="11"/>
      <c r="S11" s="11"/>
      <c r="T11" s="11"/>
      <c r="U11" s="11"/>
      <c r="V11" s="11"/>
      <c r="W11" s="11"/>
      <c r="X11" s="11"/>
      <c r="Y11" s="11"/>
    </row>
    <row r="12" spans="1:44" s="9" customFormat="1" ht="18.75" customHeight="1" x14ac:dyDescent="0.2">
      <c r="A12" s="289" t="str">
        <f>'1. паспорт местоположение'!A12:C12</f>
        <v>M_NS1100.PR.0007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289" t="str">
        <f>'1. паспорт местоположение'!A15:C15</f>
        <v>Электрическая заправочная станция (новое строительство)</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13" t="s">
        <v>380</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84"/>
      <c r="AP19" s="184"/>
      <c r="AQ19" s="184"/>
      <c r="AR19" s="26"/>
    </row>
    <row r="20" spans="1:45" ht="18.75" x14ac:dyDescent="0.25">
      <c r="AO20" s="184"/>
      <c r="AP20" s="184"/>
      <c r="AQ20" s="184"/>
      <c r="AR20" s="26"/>
    </row>
    <row r="21" spans="1:45" ht="18.75" x14ac:dyDescent="0.3">
      <c r="AO21" s="184"/>
      <c r="AP21" s="184"/>
      <c r="AQ21" s="184"/>
      <c r="AR21" s="13"/>
    </row>
    <row r="22" spans="1:45" ht="20.25" customHeight="1" x14ac:dyDescent="0.3">
      <c r="AO22" s="184"/>
      <c r="AP22" s="184"/>
      <c r="AQ22" s="184"/>
      <c r="AR22" s="13"/>
    </row>
    <row r="23" spans="1:45" s="3" customFormat="1" ht="15" customHeight="1" x14ac:dyDescent="0.2">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5" ht="14.25" customHeight="1" thickBot="1" x14ac:dyDescent="0.3">
      <c r="A24" s="295" t="s">
        <v>533</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599</v>
      </c>
      <c r="AL24" s="295"/>
      <c r="AM24" s="185"/>
      <c r="AN24" s="185"/>
      <c r="AS24" s="186"/>
    </row>
    <row r="25" spans="1:45" ht="12.75" customHeight="1" x14ac:dyDescent="0.25">
      <c r="A25" s="290" t="s">
        <v>600</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0"/>
      <c r="AL25" s="270"/>
      <c r="AM25" s="187"/>
      <c r="AN25" s="296" t="s">
        <v>536</v>
      </c>
      <c r="AO25" s="296"/>
      <c r="AP25" s="296"/>
      <c r="AQ25" s="297"/>
      <c r="AR25" s="297"/>
      <c r="AS25" s="186"/>
    </row>
    <row r="26" spans="1:45" ht="17.25" customHeight="1" x14ac:dyDescent="0.25">
      <c r="A26" s="266" t="s">
        <v>534</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187"/>
      <c r="AN26" s="285" t="s">
        <v>538</v>
      </c>
      <c r="AO26" s="292"/>
      <c r="AP26" s="293"/>
      <c r="AQ26" s="285"/>
      <c r="AR26" s="286"/>
      <c r="AS26" s="186"/>
    </row>
    <row r="27" spans="1:45" ht="17.25" customHeight="1" x14ac:dyDescent="0.25">
      <c r="A27" s="266" t="s">
        <v>535</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187"/>
      <c r="AN27" s="285" t="s">
        <v>540</v>
      </c>
      <c r="AO27" s="292"/>
      <c r="AP27" s="293"/>
      <c r="AQ27" s="285"/>
      <c r="AR27" s="286"/>
      <c r="AS27" s="186"/>
    </row>
    <row r="28" spans="1:45" ht="27.75" customHeight="1" thickBot="1" x14ac:dyDescent="0.3">
      <c r="A28" s="298" t="s">
        <v>537</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81"/>
      <c r="AL28" s="281"/>
      <c r="AM28" s="187"/>
      <c r="AN28" s="282" t="s">
        <v>601</v>
      </c>
      <c r="AO28" s="283"/>
      <c r="AP28" s="284"/>
      <c r="AQ28" s="285"/>
      <c r="AR28" s="286"/>
      <c r="AS28" s="186"/>
    </row>
    <row r="29" spans="1:45" ht="17.25" customHeight="1" x14ac:dyDescent="0.25">
      <c r="A29" s="301" t="s">
        <v>539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70"/>
      <c r="AL29" s="270"/>
      <c r="AM29" s="187"/>
      <c r="AN29" s="268"/>
      <c r="AO29" s="287"/>
      <c r="AP29" s="287"/>
      <c r="AQ29" s="285"/>
      <c r="AR29" s="288"/>
      <c r="AS29" s="186"/>
    </row>
    <row r="30" spans="1:45" ht="17.25" customHeight="1" x14ac:dyDescent="0.25">
      <c r="A30" s="266" t="s">
        <v>602</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187"/>
      <c r="AS30" s="186"/>
    </row>
    <row r="31" spans="1:45" ht="17.25" customHeight="1" x14ac:dyDescent="0.25">
      <c r="A31" s="266" t="s">
        <v>541</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187"/>
      <c r="AN31" s="187"/>
      <c r="AO31" s="188"/>
      <c r="AP31" s="188"/>
      <c r="AQ31" s="188"/>
      <c r="AR31" s="188"/>
      <c r="AS31" s="186"/>
    </row>
    <row r="32" spans="1:45" ht="17.25" customHeight="1" x14ac:dyDescent="0.25">
      <c r="A32" s="266" t="s">
        <v>542</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187"/>
      <c r="AN32" s="187"/>
      <c r="AO32" s="187"/>
      <c r="AP32" s="187"/>
      <c r="AQ32" s="187"/>
      <c r="AR32" s="187"/>
      <c r="AS32" s="186"/>
    </row>
    <row r="33" spans="1:45" ht="17.25" customHeight="1" x14ac:dyDescent="0.25">
      <c r="A33" s="266" t="s">
        <v>543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8"/>
      <c r="AL33" s="278"/>
      <c r="AM33" s="187"/>
      <c r="AN33" s="187"/>
      <c r="AO33" s="187"/>
      <c r="AP33" s="187"/>
      <c r="AQ33" s="187"/>
      <c r="AR33" s="187"/>
      <c r="AS33" s="186"/>
    </row>
    <row r="34" spans="1:45" ht="17.25" customHeight="1" x14ac:dyDescent="0.25">
      <c r="A34" s="266" t="s">
        <v>544</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187"/>
      <c r="AN34" s="187"/>
      <c r="AO34" s="187"/>
      <c r="AP34" s="187"/>
      <c r="AQ34" s="187"/>
      <c r="AR34" s="187"/>
      <c r="AS34" s="186"/>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187"/>
      <c r="AN35" s="187"/>
      <c r="AO35" s="187"/>
      <c r="AP35" s="187"/>
      <c r="AQ35" s="187"/>
      <c r="AR35" s="187"/>
      <c r="AS35" s="186"/>
    </row>
    <row r="36" spans="1:45" ht="17.25" customHeight="1" thickBot="1" x14ac:dyDescent="0.3">
      <c r="A36" s="279" t="s">
        <v>253</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187"/>
      <c r="AN36" s="187"/>
      <c r="AO36" s="187"/>
      <c r="AP36" s="187"/>
      <c r="AQ36" s="187"/>
      <c r="AR36" s="187"/>
      <c r="AS36" s="18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0"/>
      <c r="AL37" s="270"/>
      <c r="AM37" s="187"/>
      <c r="AN37" s="187"/>
      <c r="AO37" s="187"/>
      <c r="AP37" s="187"/>
      <c r="AQ37" s="187"/>
      <c r="AR37" s="187"/>
      <c r="AS37" s="186"/>
    </row>
    <row r="38" spans="1:45" ht="17.25" customHeight="1" x14ac:dyDescent="0.25">
      <c r="A38" s="266" t="s">
        <v>545</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187"/>
      <c r="AN38" s="187"/>
      <c r="AO38" s="187"/>
      <c r="AP38" s="187"/>
      <c r="AQ38" s="187"/>
      <c r="AR38" s="187"/>
      <c r="AS38" s="186"/>
    </row>
    <row r="39" spans="1:45" ht="17.25" customHeight="1" thickBot="1" x14ac:dyDescent="0.3">
      <c r="A39" s="279" t="s">
        <v>546</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87"/>
      <c r="AN39" s="187"/>
      <c r="AO39" s="187"/>
      <c r="AP39" s="187"/>
      <c r="AQ39" s="187"/>
      <c r="AR39" s="187"/>
      <c r="AS39" s="186"/>
    </row>
    <row r="40" spans="1:45" ht="17.25" customHeight="1" x14ac:dyDescent="0.25">
      <c r="A40" s="290" t="s">
        <v>585</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0"/>
      <c r="AL40" s="270"/>
      <c r="AM40" s="187"/>
      <c r="AN40" s="187"/>
      <c r="AO40" s="187"/>
      <c r="AP40" s="187"/>
      <c r="AQ40" s="187"/>
      <c r="AR40" s="187"/>
      <c r="AS40" s="186"/>
    </row>
    <row r="41" spans="1:45" ht="17.25" customHeight="1" x14ac:dyDescent="0.25">
      <c r="A41" s="266" t="s">
        <v>547</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187"/>
      <c r="AN41" s="187"/>
      <c r="AO41" s="187"/>
      <c r="AP41" s="187"/>
      <c r="AQ41" s="187"/>
      <c r="AR41" s="187"/>
      <c r="AS41" s="186"/>
    </row>
    <row r="42" spans="1:45" ht="17.25" customHeight="1" x14ac:dyDescent="0.25">
      <c r="A42" s="266" t="s">
        <v>548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187"/>
      <c r="AN42" s="187"/>
      <c r="AO42" s="187"/>
      <c r="AP42" s="187"/>
      <c r="AQ42" s="187"/>
      <c r="AR42" s="187"/>
      <c r="AS42" s="186"/>
    </row>
    <row r="43" spans="1:45" ht="17.25" customHeight="1" x14ac:dyDescent="0.25">
      <c r="A43" s="266" t="s">
        <v>549</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187"/>
      <c r="AN43" s="187"/>
      <c r="AO43" s="187"/>
      <c r="AP43" s="187"/>
      <c r="AQ43" s="187"/>
      <c r="AR43" s="187"/>
      <c r="AS43" s="186"/>
    </row>
    <row r="44" spans="1:45" ht="17.25" customHeight="1" x14ac:dyDescent="0.25">
      <c r="A44" s="266" t="s">
        <v>550</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187"/>
      <c r="AN44" s="187"/>
      <c r="AO44" s="187"/>
      <c r="AP44" s="187"/>
      <c r="AQ44" s="187"/>
      <c r="AR44" s="187"/>
      <c r="AS44" s="186"/>
    </row>
    <row r="45" spans="1:45" ht="17.25" customHeight="1" x14ac:dyDescent="0.25">
      <c r="A45" s="266" t="s">
        <v>551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187"/>
      <c r="AN45" s="187"/>
      <c r="AO45" s="187"/>
      <c r="AP45" s="187"/>
      <c r="AQ45" s="187"/>
      <c r="AR45" s="187"/>
      <c r="AS45" s="186"/>
    </row>
    <row r="46" spans="1:45" ht="17.25" customHeight="1" thickBot="1" x14ac:dyDescent="0.3">
      <c r="A46" s="304" t="s">
        <v>586</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87"/>
      <c r="AN46" s="187"/>
      <c r="AO46" s="187"/>
      <c r="AP46" s="187"/>
      <c r="AQ46" s="187"/>
      <c r="AR46" s="187"/>
      <c r="AS46" s="186"/>
    </row>
    <row r="47" spans="1:45" ht="24" customHeight="1" x14ac:dyDescent="0.25">
      <c r="A47" s="307" t="s">
        <v>258</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70" t="s">
        <v>4</v>
      </c>
      <c r="AL47" s="270"/>
      <c r="AM47" s="270" t="s">
        <v>603</v>
      </c>
      <c r="AN47" s="270"/>
      <c r="AO47" s="189" t="s">
        <v>604</v>
      </c>
      <c r="AP47" s="189" t="s">
        <v>605</v>
      </c>
      <c r="AQ47" s="186"/>
    </row>
    <row r="48" spans="1:45" ht="12" customHeight="1" x14ac:dyDescent="0.25">
      <c r="A48" s="266" t="s">
        <v>552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90"/>
      <c r="AP48" s="190"/>
      <c r="AQ48" s="186"/>
    </row>
    <row r="49" spans="1:43" ht="12" customHeight="1" x14ac:dyDescent="0.25">
      <c r="A49" s="266" t="s">
        <v>553</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90"/>
      <c r="AP49" s="190"/>
      <c r="AQ49" s="186"/>
    </row>
    <row r="50" spans="1:43" ht="12" customHeight="1" thickBot="1" x14ac:dyDescent="0.3">
      <c r="A50" s="279" t="s">
        <v>606</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83"/>
      <c r="AP50" s="183"/>
      <c r="AQ50" s="186"/>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87"/>
      <c r="AN51" s="187"/>
      <c r="AO51" s="187"/>
      <c r="AP51" s="187"/>
      <c r="AQ51" s="186"/>
    </row>
    <row r="52" spans="1:43" ht="24" customHeight="1" x14ac:dyDescent="0.25">
      <c r="A52" s="271" t="s">
        <v>561</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0" t="s">
        <v>4</v>
      </c>
      <c r="AL52" s="270"/>
      <c r="AM52" s="270" t="s">
        <v>603</v>
      </c>
      <c r="AN52" s="270"/>
      <c r="AO52" s="189" t="s">
        <v>604</v>
      </c>
      <c r="AP52" s="189" t="s">
        <v>605</v>
      </c>
      <c r="AQ52" s="186"/>
    </row>
    <row r="53" spans="1:43" ht="11.25" customHeight="1" x14ac:dyDescent="0.25">
      <c r="A53" s="276" t="s">
        <v>562</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8"/>
      <c r="AL53" s="278"/>
      <c r="AM53" s="278"/>
      <c r="AN53" s="278"/>
      <c r="AO53" s="182"/>
      <c r="AP53" s="182"/>
      <c r="AQ53" s="186"/>
    </row>
    <row r="54" spans="1:43" ht="12" customHeight="1" x14ac:dyDescent="0.25">
      <c r="A54" s="266" t="s">
        <v>563</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90"/>
      <c r="AP54" s="190"/>
      <c r="AQ54" s="186"/>
    </row>
    <row r="55" spans="1:43" ht="12" customHeight="1" x14ac:dyDescent="0.25">
      <c r="A55" s="266" t="s">
        <v>564</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90"/>
      <c r="AP55" s="190"/>
      <c r="AQ55" s="186"/>
    </row>
    <row r="56" spans="1:43" ht="12" customHeight="1" thickBot="1" x14ac:dyDescent="0.3">
      <c r="A56" s="279" t="s">
        <v>565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83"/>
      <c r="AP56" s="183"/>
      <c r="AQ56" s="186"/>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7"/>
      <c r="AN57" s="187"/>
      <c r="AO57" s="187"/>
      <c r="AP57" s="187"/>
      <c r="AQ57" s="185"/>
    </row>
    <row r="58" spans="1:43" ht="24" customHeight="1" x14ac:dyDescent="0.25">
      <c r="A58" s="271" t="s">
        <v>587</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0" t="s">
        <v>4</v>
      </c>
      <c r="AL58" s="270"/>
      <c r="AM58" s="270" t="s">
        <v>603</v>
      </c>
      <c r="AN58" s="270"/>
      <c r="AO58" s="189" t="s">
        <v>604</v>
      </c>
      <c r="AP58" s="189" t="s">
        <v>605</v>
      </c>
      <c r="AQ58" s="186"/>
    </row>
    <row r="59" spans="1:43" ht="12.75" customHeight="1" x14ac:dyDescent="0.25">
      <c r="A59" s="273" t="s">
        <v>257</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192"/>
      <c r="AP59" s="192"/>
      <c r="AQ59" s="193"/>
    </row>
    <row r="60" spans="1:43" ht="12" customHeight="1" x14ac:dyDescent="0.25">
      <c r="A60" s="266" t="s">
        <v>256</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90"/>
      <c r="AP60" s="190"/>
      <c r="AQ60" s="186"/>
    </row>
    <row r="61" spans="1:43" ht="12" customHeight="1" x14ac:dyDescent="0.25">
      <c r="A61" s="266" t="s">
        <v>566</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90"/>
      <c r="AP61" s="190"/>
      <c r="AQ61" s="186"/>
    </row>
    <row r="62" spans="1:43" ht="12" customHeight="1" x14ac:dyDescent="0.25">
      <c r="A62" s="266" t="s">
        <v>542</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90"/>
      <c r="AP62" s="190"/>
      <c r="AQ62" s="186"/>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90"/>
      <c r="AP63" s="190"/>
      <c r="AQ63" s="186"/>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90"/>
      <c r="AP64" s="190"/>
      <c r="AQ64" s="186"/>
    </row>
    <row r="65" spans="1:43" ht="12" customHeight="1" x14ac:dyDescent="0.25">
      <c r="A65" s="266" t="s">
        <v>255</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90"/>
      <c r="AP65" s="190"/>
      <c r="AQ65" s="186"/>
    </row>
    <row r="66" spans="1:43" ht="27.75" customHeight="1" x14ac:dyDescent="0.25">
      <c r="A66" s="262" t="s">
        <v>588</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5"/>
      <c r="AL66" s="265"/>
      <c r="AM66" s="265"/>
      <c r="AN66" s="265"/>
      <c r="AO66" s="194"/>
      <c r="AP66" s="194"/>
      <c r="AQ66" s="193"/>
    </row>
    <row r="67" spans="1:43" ht="11.25" customHeight="1" x14ac:dyDescent="0.25">
      <c r="A67" s="266" t="s">
        <v>254</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90"/>
      <c r="AP67" s="190"/>
      <c r="AQ67" s="186"/>
    </row>
    <row r="68" spans="1:43" ht="25.5" customHeight="1" x14ac:dyDescent="0.25">
      <c r="A68" s="262" t="s">
        <v>589</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5"/>
      <c r="AL68" s="265"/>
      <c r="AM68" s="265"/>
      <c r="AN68" s="265"/>
      <c r="AO68" s="194"/>
      <c r="AP68" s="194"/>
      <c r="AQ68" s="193"/>
    </row>
    <row r="69" spans="1:43" ht="12" customHeight="1" x14ac:dyDescent="0.25">
      <c r="A69" s="266" t="s">
        <v>567</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90"/>
      <c r="AP69" s="190"/>
      <c r="AQ69" s="186"/>
    </row>
    <row r="70" spans="1:43" ht="12.75" customHeight="1" x14ac:dyDescent="0.25">
      <c r="A70" s="310" t="s">
        <v>568</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265"/>
      <c r="AL70" s="265"/>
      <c r="AM70" s="265"/>
      <c r="AN70" s="265"/>
      <c r="AO70" s="194"/>
      <c r="AP70" s="194"/>
      <c r="AQ70" s="193"/>
    </row>
    <row r="71" spans="1:43" ht="12" customHeight="1" x14ac:dyDescent="0.25">
      <c r="A71" s="266" t="s">
        <v>253</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90"/>
      <c r="AP71" s="190"/>
      <c r="AQ71" s="186"/>
    </row>
    <row r="72" spans="1:43" ht="12.75" customHeight="1" thickBot="1" x14ac:dyDescent="0.3">
      <c r="A72" s="312" t="s">
        <v>569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269"/>
      <c r="AL72" s="269"/>
      <c r="AM72" s="269"/>
      <c r="AN72" s="269"/>
      <c r="AO72" s="195"/>
      <c r="AP72" s="195"/>
      <c r="AQ72" s="193"/>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7"/>
      <c r="AN73" s="187"/>
      <c r="AO73" s="187"/>
      <c r="AP73" s="187"/>
      <c r="AQ73" s="185"/>
    </row>
    <row r="74" spans="1:43" ht="25.5" customHeight="1" x14ac:dyDescent="0.25">
      <c r="A74" s="271" t="s">
        <v>570</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0" t="s">
        <v>4</v>
      </c>
      <c r="AL74" s="270"/>
      <c r="AM74" s="270" t="s">
        <v>603</v>
      </c>
      <c r="AN74" s="270"/>
      <c r="AO74" s="189" t="s">
        <v>604</v>
      </c>
      <c r="AP74" s="189" t="s">
        <v>605</v>
      </c>
      <c r="AQ74" s="186"/>
    </row>
    <row r="75" spans="1:43" ht="25.5" customHeight="1" x14ac:dyDescent="0.25">
      <c r="A75" s="262" t="s">
        <v>589</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4"/>
      <c r="AK75" s="265"/>
      <c r="AL75" s="265"/>
      <c r="AM75" s="251"/>
      <c r="AN75" s="251"/>
      <c r="AO75" s="196"/>
      <c r="AP75" s="196"/>
      <c r="AQ75" s="193"/>
    </row>
    <row r="76" spans="1:43" ht="12" customHeight="1" x14ac:dyDescent="0.25">
      <c r="A76" s="266" t="s">
        <v>254</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52"/>
      <c r="AN76" s="252"/>
      <c r="AO76" s="197"/>
      <c r="AP76" s="197"/>
      <c r="AQ76" s="186"/>
    </row>
    <row r="77" spans="1:43" ht="12" customHeight="1" x14ac:dyDescent="0.25">
      <c r="A77" s="266" t="s">
        <v>567</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52"/>
      <c r="AN77" s="252"/>
      <c r="AO77" s="197"/>
      <c r="AP77" s="197"/>
      <c r="AQ77" s="186"/>
    </row>
    <row r="78" spans="1:43" ht="12" customHeight="1" x14ac:dyDescent="0.25">
      <c r="A78" s="266" t="s">
        <v>253</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52"/>
      <c r="AN78" s="252"/>
      <c r="AO78" s="197"/>
      <c r="AP78" s="197"/>
      <c r="AQ78" s="186"/>
    </row>
    <row r="79" spans="1:43" ht="12" customHeight="1" x14ac:dyDescent="0.25">
      <c r="A79" s="266" t="s">
        <v>571</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52"/>
      <c r="AN79" s="252"/>
      <c r="AO79" s="197"/>
      <c r="AP79" s="197"/>
      <c r="AQ79" s="186"/>
    </row>
    <row r="80" spans="1:43" ht="12" customHeight="1" x14ac:dyDescent="0.25">
      <c r="A80" s="266" t="s">
        <v>572</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52"/>
      <c r="AN80" s="252"/>
      <c r="AO80" s="197"/>
      <c r="AP80" s="197"/>
      <c r="AQ80" s="186"/>
    </row>
    <row r="81" spans="1:45" ht="12.75" customHeight="1" x14ac:dyDescent="0.25">
      <c r="A81" s="266" t="s">
        <v>252</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52"/>
      <c r="AN81" s="252"/>
      <c r="AO81" s="197"/>
      <c r="AP81" s="197"/>
      <c r="AQ81" s="186"/>
    </row>
    <row r="82" spans="1:45" ht="12.75" customHeight="1" x14ac:dyDescent="0.25">
      <c r="A82" s="266" t="s">
        <v>573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52"/>
      <c r="AN82" s="252"/>
      <c r="AO82" s="197"/>
      <c r="AP82" s="197"/>
      <c r="AQ82" s="186"/>
    </row>
    <row r="83" spans="1:45" ht="12" customHeight="1" x14ac:dyDescent="0.25">
      <c r="A83" s="310" t="s">
        <v>251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265"/>
      <c r="AL83" s="265"/>
      <c r="AM83" s="251"/>
      <c r="AN83" s="251"/>
      <c r="AO83" s="196"/>
      <c r="AP83" s="196"/>
      <c r="AQ83" s="193"/>
    </row>
    <row r="84" spans="1:45" ht="12" customHeight="1" x14ac:dyDescent="0.25">
      <c r="A84" s="310" t="s">
        <v>590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265"/>
      <c r="AL84" s="265"/>
      <c r="AM84" s="251"/>
      <c r="AN84" s="251"/>
      <c r="AO84" s="196"/>
      <c r="AP84" s="196"/>
      <c r="AQ84" s="193"/>
    </row>
    <row r="85" spans="1:45" ht="12" customHeight="1" x14ac:dyDescent="0.25">
      <c r="A85" s="266" t="s">
        <v>250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52"/>
      <c r="AN85" s="252"/>
      <c r="AO85" s="197"/>
      <c r="AP85" s="197"/>
      <c r="AQ85" s="185"/>
    </row>
    <row r="86" spans="1:45" ht="27.75" customHeight="1" x14ac:dyDescent="0.25">
      <c r="A86" s="262" t="s">
        <v>591</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4"/>
      <c r="AK86" s="265"/>
      <c r="AL86" s="265"/>
      <c r="AM86" s="251"/>
      <c r="AN86" s="251"/>
      <c r="AO86" s="196"/>
      <c r="AP86" s="196"/>
      <c r="AQ86" s="193"/>
    </row>
    <row r="87" spans="1:45" x14ac:dyDescent="0.25">
      <c r="A87" s="262" t="s">
        <v>592</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4"/>
      <c r="AK87" s="265"/>
      <c r="AL87" s="265"/>
      <c r="AM87" s="251"/>
      <c r="AN87" s="251"/>
      <c r="AO87" s="196"/>
      <c r="AP87" s="196"/>
      <c r="AQ87" s="193"/>
    </row>
    <row r="88" spans="1:45" ht="14.25" customHeight="1" x14ac:dyDescent="0.25">
      <c r="A88" s="253" t="s">
        <v>593</v>
      </c>
      <c r="B88" s="254"/>
      <c r="C88" s="254"/>
      <c r="D88" s="25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258"/>
      <c r="AL88" s="259"/>
      <c r="AM88" s="256"/>
      <c r="AN88" s="257"/>
      <c r="AO88" s="196"/>
      <c r="AP88" s="196"/>
      <c r="AQ88" s="193"/>
    </row>
    <row r="89" spans="1:45" x14ac:dyDescent="0.25">
      <c r="A89" s="253" t="s">
        <v>594</v>
      </c>
      <c r="B89" s="254"/>
      <c r="C89" s="254"/>
      <c r="D89" s="25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258"/>
      <c r="AL89" s="259"/>
      <c r="AM89" s="256"/>
      <c r="AN89" s="257"/>
      <c r="AO89" s="196"/>
      <c r="AP89" s="196"/>
      <c r="AQ89" s="185"/>
    </row>
    <row r="90" spans="1:45" ht="12" customHeight="1" thickBot="1" x14ac:dyDescent="0.3">
      <c r="A90" s="199" t="s">
        <v>595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60"/>
      <c r="AL90" s="261"/>
      <c r="AM90" s="249"/>
      <c r="AN90" s="250"/>
      <c r="AO90" s="201"/>
      <c r="AP90" s="201"/>
      <c r="AQ90" s="186"/>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02"/>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2"/>
    </row>
    <row r="93" spans="1:45" ht="13.5" customHeight="1" x14ac:dyDescent="0.25">
      <c r="A93" s="203" t="s">
        <v>608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609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5"/>
    </row>
    <row r="95" spans="1:45" x14ac:dyDescent="0.25">
      <c r="A95" s="203" t="s">
        <v>610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5"/>
    </row>
    <row r="96" spans="1:45" x14ac:dyDescent="0.25">
      <c r="A96" s="187" t="s">
        <v>611</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row r="97" spans="1:45" ht="15.75"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c r="AQ97" s="206"/>
      <c r="AR97" s="206"/>
      <c r="AS97" s="206"/>
    </row>
    <row r="98" spans="1:45" ht="3" customHeight="1"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5"/>
      <c r="AH98" s="185"/>
      <c r="AI98" s="185"/>
      <c r="AJ98" s="185"/>
      <c r="AK98" s="185"/>
      <c r="AL98" s="185"/>
      <c r="AM98" s="185"/>
      <c r="AN98" s="185"/>
      <c r="AO98" s="185"/>
      <c r="AP98" s="185"/>
      <c r="AQ98" s="185"/>
      <c r="AR98" s="185"/>
      <c r="AS98" s="202"/>
    </row>
    <row r="99" spans="1:45" ht="13.5" customHeight="1" x14ac:dyDescent="0.25">
      <c r="A99" s="187" t="s">
        <v>607</v>
      </c>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202"/>
    </row>
    <row r="100" spans="1:45" ht="13.5" customHeight="1" x14ac:dyDescent="0.25">
      <c r="A100" s="203" t="s">
        <v>608</v>
      </c>
      <c r="B100" s="204"/>
      <c r="C100" s="205"/>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2"/>
      <c r="AQ100" s="202"/>
      <c r="AR100" s="202"/>
      <c r="AS100" s="202"/>
    </row>
    <row r="101" spans="1:45" ht="11.25" customHeight="1" x14ac:dyDescent="0.25">
      <c r="A101" s="203" t="s">
        <v>609</v>
      </c>
      <c r="B101" s="204"/>
      <c r="C101" s="205"/>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2"/>
      <c r="AQ101" s="202"/>
      <c r="AR101" s="202"/>
      <c r="AS101" s="185"/>
    </row>
    <row r="102" spans="1:45" x14ac:dyDescent="0.25">
      <c r="A102" s="203" t="s">
        <v>610</v>
      </c>
      <c r="B102" s="204"/>
      <c r="C102" s="205"/>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2"/>
      <c r="AQ102" s="202"/>
      <c r="AR102" s="202"/>
      <c r="AS102" s="185"/>
    </row>
    <row r="103" spans="1:45" x14ac:dyDescent="0.25">
      <c r="A103" s="187" t="s">
        <v>611</v>
      </c>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c r="AG103" s="185"/>
      <c r="AH103" s="185"/>
      <c r="AI103" s="185"/>
      <c r="AJ103" s="185"/>
      <c r="AK103" s="185"/>
      <c r="AL103" s="185"/>
      <c r="AM103" s="185"/>
      <c r="AN103" s="185"/>
      <c r="AO103" s="185"/>
      <c r="AP103" s="185"/>
      <c r="AQ103" s="185"/>
      <c r="AR103" s="185"/>
    </row>
  </sheetData>
  <mergeCells count="18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0:AJ70"/>
    <mergeCell ref="AK70:AL70"/>
    <mergeCell ref="A71:AJ71"/>
    <mergeCell ref="AK71:AL71"/>
    <mergeCell ref="A72:AJ72"/>
    <mergeCell ref="AK72:AL72"/>
    <mergeCell ref="A67:AJ67"/>
    <mergeCell ref="AK67:AL67"/>
    <mergeCell ref="A68:AJ68"/>
    <mergeCell ref="AK68:AL68"/>
    <mergeCell ref="A69:AJ69"/>
    <mergeCell ref="AK69:AL69"/>
    <mergeCell ref="A66:AJ66"/>
    <mergeCell ref="AK66:AL66"/>
    <mergeCell ref="A60:AJ60"/>
    <mergeCell ref="AK60:AL60"/>
    <mergeCell ref="A61:AJ61"/>
    <mergeCell ref="AK61:AL61"/>
    <mergeCell ref="A62:AJ62"/>
    <mergeCell ref="AK62:AL62"/>
    <mergeCell ref="A63:AJ63"/>
    <mergeCell ref="AK63:AL6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5:AR5"/>
    <mergeCell ref="A7:AR7"/>
    <mergeCell ref="A10:AR10"/>
    <mergeCell ref="A13:AR13"/>
    <mergeCell ref="A16:AR16"/>
    <mergeCell ref="A23:AR23"/>
    <mergeCell ref="A24:AJ24"/>
    <mergeCell ref="AK24:AL24"/>
    <mergeCell ref="AN25:AP25"/>
    <mergeCell ref="AQ25:AR25"/>
    <mergeCell ref="A9:AR9"/>
    <mergeCell ref="A26:AJ26"/>
    <mergeCell ref="AK26:AL26"/>
    <mergeCell ref="A27:AJ27"/>
    <mergeCell ref="AK27:AL27"/>
    <mergeCell ref="A12:AR12"/>
    <mergeCell ref="A15:AR15"/>
    <mergeCell ref="A18:AR18"/>
    <mergeCell ref="A25:AJ25"/>
    <mergeCell ref="AK25:AL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52:AJ52"/>
    <mergeCell ref="AK52:AL52"/>
    <mergeCell ref="A53:AJ53"/>
    <mergeCell ref="AK53:AL53"/>
    <mergeCell ref="AM58:AN58"/>
    <mergeCell ref="AM59:AN59"/>
    <mergeCell ref="AM60:AN60"/>
    <mergeCell ref="AM61:AN61"/>
    <mergeCell ref="AM62:AN62"/>
    <mergeCell ref="AM53:AN53"/>
    <mergeCell ref="AM54:AN54"/>
    <mergeCell ref="A55:AJ55"/>
    <mergeCell ref="AK55:AL55"/>
    <mergeCell ref="AM55:AN55"/>
    <mergeCell ref="A56:AJ56"/>
    <mergeCell ref="AK56:AL56"/>
    <mergeCell ref="AM56:AN56"/>
    <mergeCell ref="A54:AJ54"/>
    <mergeCell ref="AK54:AL54"/>
    <mergeCell ref="AM63:AN63"/>
    <mergeCell ref="AM64:AN64"/>
    <mergeCell ref="A58:AJ58"/>
    <mergeCell ref="AK58:AL58"/>
    <mergeCell ref="A59:AJ59"/>
    <mergeCell ref="AK59:AL59"/>
    <mergeCell ref="A64:AJ64"/>
    <mergeCell ref="AK64:AL64"/>
    <mergeCell ref="AM65:AN65"/>
    <mergeCell ref="A65:AJ65"/>
    <mergeCell ref="AK65:AL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M82:AN82"/>
    <mergeCell ref="A76:AJ76"/>
    <mergeCell ref="AK76:AL76"/>
    <mergeCell ref="A77:AJ77"/>
    <mergeCell ref="AK77:AL77"/>
    <mergeCell ref="A78:AJ78"/>
    <mergeCell ref="AK78:AL78"/>
    <mergeCell ref="AM90:AN90"/>
    <mergeCell ref="AM83:AN83"/>
    <mergeCell ref="AM84:AN84"/>
    <mergeCell ref="AM85:AN85"/>
    <mergeCell ref="AM86:AN86"/>
    <mergeCell ref="AM87:AN87"/>
    <mergeCell ref="A88:D88"/>
    <mergeCell ref="AM88:AN88"/>
    <mergeCell ref="A89:D89"/>
    <mergeCell ref="AM89:AN89"/>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85" zoomScaleSheetLayoutView="85"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6" t="str">
        <f>'1. паспорт местоположение'!A9:C9</f>
        <v xml:space="preserve"> АО "Россети Тюмень"</v>
      </c>
      <c r="B9" s="216"/>
      <c r="C9" s="216"/>
      <c r="D9" s="216"/>
      <c r="E9" s="216"/>
      <c r="F9" s="216"/>
      <c r="G9" s="216"/>
      <c r="H9" s="216"/>
      <c r="I9" s="216"/>
      <c r="J9" s="216"/>
      <c r="K9" s="216"/>
      <c r="L9" s="216"/>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6" t="str">
        <f>'1. паспорт местоположение'!A12:C12</f>
        <v>M_NS1100.PR.0007</v>
      </c>
      <c r="B12" s="216"/>
      <c r="C12" s="216"/>
      <c r="D12" s="216"/>
      <c r="E12" s="216"/>
      <c r="F12" s="216"/>
      <c r="G12" s="216"/>
      <c r="H12" s="216"/>
      <c r="I12" s="216"/>
      <c r="J12" s="216"/>
      <c r="K12" s="216"/>
      <c r="L12" s="216"/>
    </row>
    <row r="13" spans="1:44" x14ac:dyDescent="0.25">
      <c r="A13" s="211" t="s">
        <v>7</v>
      </c>
      <c r="B13" s="211"/>
      <c r="C13" s="211"/>
      <c r="D13" s="211"/>
      <c r="E13" s="211"/>
      <c r="F13" s="211"/>
      <c r="G13" s="211"/>
      <c r="H13" s="211"/>
      <c r="I13" s="211"/>
      <c r="J13" s="211"/>
      <c r="K13" s="211"/>
      <c r="L13" s="211"/>
    </row>
    <row r="14" spans="1:44" ht="18.75" x14ac:dyDescent="0.25">
      <c r="A14" s="218"/>
      <c r="B14" s="218"/>
      <c r="C14" s="218"/>
      <c r="D14" s="218"/>
      <c r="E14" s="218"/>
      <c r="F14" s="218"/>
      <c r="G14" s="218"/>
      <c r="H14" s="218"/>
      <c r="I14" s="218"/>
      <c r="J14" s="218"/>
      <c r="K14" s="218"/>
      <c r="L14" s="218"/>
    </row>
    <row r="15" spans="1:44" x14ac:dyDescent="0.25">
      <c r="A15" s="216" t="str">
        <f>'1. паспорт местоположение'!A15:C15</f>
        <v>Электрическая заправочная станция (новое строительство)</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55"/>
    </row>
    <row r="18" spans="1:12" x14ac:dyDescent="0.25">
      <c r="K18" s="54"/>
    </row>
    <row r="19" spans="1:12" ht="15.75" customHeight="1" x14ac:dyDescent="0.25">
      <c r="A19" s="315" t="s">
        <v>381</v>
      </c>
      <c r="B19" s="315"/>
      <c r="C19" s="315"/>
      <c r="D19" s="315"/>
      <c r="E19" s="315"/>
      <c r="F19" s="315"/>
      <c r="G19" s="315"/>
      <c r="H19" s="315"/>
      <c r="I19" s="315"/>
      <c r="J19" s="315"/>
      <c r="K19" s="315"/>
      <c r="L19" s="315"/>
    </row>
    <row r="20" spans="1:12" x14ac:dyDescent="0.25">
      <c r="A20" s="44"/>
      <c r="B20" s="44"/>
    </row>
    <row r="21" spans="1:12" ht="28.5" customHeight="1" x14ac:dyDescent="0.25">
      <c r="A21" s="316" t="s">
        <v>183</v>
      </c>
      <c r="B21" s="316" t="s">
        <v>182</v>
      </c>
      <c r="C21" s="321" t="s">
        <v>316</v>
      </c>
      <c r="D21" s="321"/>
      <c r="E21" s="321"/>
      <c r="F21" s="321"/>
      <c r="G21" s="321"/>
      <c r="H21" s="321"/>
      <c r="I21" s="316" t="s">
        <v>181</v>
      </c>
      <c r="J21" s="318" t="s">
        <v>318</v>
      </c>
      <c r="K21" s="316" t="s">
        <v>180</v>
      </c>
      <c r="L21" s="317" t="s">
        <v>317</v>
      </c>
    </row>
    <row r="22" spans="1:12" ht="58.5" customHeight="1" x14ac:dyDescent="0.25">
      <c r="A22" s="316"/>
      <c r="B22" s="316"/>
      <c r="C22" s="320" t="s">
        <v>2</v>
      </c>
      <c r="D22" s="320"/>
      <c r="E22" s="74"/>
      <c r="F22" s="75"/>
      <c r="G22" s="322" t="s">
        <v>1</v>
      </c>
      <c r="H22" s="323"/>
      <c r="I22" s="316"/>
      <c r="J22" s="319"/>
      <c r="K22" s="316"/>
      <c r="L22" s="317"/>
    </row>
    <row r="23" spans="1:12" ht="47.25" x14ac:dyDescent="0.25">
      <c r="A23" s="316"/>
      <c r="B23" s="316"/>
      <c r="C23" s="49" t="s">
        <v>179</v>
      </c>
      <c r="D23" s="49" t="s">
        <v>178</v>
      </c>
      <c r="E23" s="49" t="s">
        <v>179</v>
      </c>
      <c r="F23" s="49" t="s">
        <v>178</v>
      </c>
      <c r="G23" s="49" t="s">
        <v>179</v>
      </c>
      <c r="H23" s="49" t="s">
        <v>178</v>
      </c>
      <c r="I23" s="316"/>
      <c r="J23" s="320"/>
      <c r="K23" s="316"/>
      <c r="L23" s="31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1" customFormat="1" x14ac:dyDescent="0.25">
      <c r="A26" s="49" t="s">
        <v>176</v>
      </c>
      <c r="B26" s="53" t="s">
        <v>323</v>
      </c>
      <c r="C26" s="45" t="s">
        <v>415</v>
      </c>
      <c r="D26" s="45" t="s">
        <v>415</v>
      </c>
      <c r="E26" s="99"/>
      <c r="F26" s="99"/>
      <c r="G26" s="45" t="s">
        <v>415</v>
      </c>
      <c r="H26" s="45" t="s">
        <v>415</v>
      </c>
      <c r="I26" s="103"/>
      <c r="J26" s="103"/>
      <c r="K26" s="100"/>
      <c r="L26" s="100"/>
    </row>
    <row r="27" spans="1:12" s="101" customFormat="1" x14ac:dyDescent="0.25">
      <c r="A27" s="49" t="s">
        <v>175</v>
      </c>
      <c r="B27" s="53" t="s">
        <v>325</v>
      </c>
      <c r="C27" s="45" t="s">
        <v>415</v>
      </c>
      <c r="D27" s="45" t="s">
        <v>415</v>
      </c>
      <c r="E27" s="99"/>
      <c r="F27" s="99"/>
      <c r="G27" s="45" t="s">
        <v>415</v>
      </c>
      <c r="H27" s="45" t="s">
        <v>415</v>
      </c>
      <c r="I27" s="103"/>
      <c r="J27" s="103"/>
      <c r="K27" s="100"/>
      <c r="L27" s="100"/>
    </row>
    <row r="28" spans="1:12" ht="31.5" x14ac:dyDescent="0.25">
      <c r="A28" s="49" t="s">
        <v>324</v>
      </c>
      <c r="B28" s="53" t="s">
        <v>329</v>
      </c>
      <c r="C28" s="45" t="s">
        <v>415</v>
      </c>
      <c r="D28" s="45" t="s">
        <v>415</v>
      </c>
      <c r="E28" s="99"/>
      <c r="F28" s="99"/>
      <c r="G28" s="45" t="s">
        <v>415</v>
      </c>
      <c r="H28" s="45" t="s">
        <v>415</v>
      </c>
      <c r="I28" s="45"/>
      <c r="J28" s="45"/>
      <c r="K28" s="47"/>
      <c r="L28" s="47"/>
    </row>
    <row r="29" spans="1:12" x14ac:dyDescent="0.25">
      <c r="A29" s="49" t="s">
        <v>174</v>
      </c>
      <c r="B29" s="53" t="s">
        <v>328</v>
      </c>
      <c r="C29" s="45" t="s">
        <v>415</v>
      </c>
      <c r="D29" s="45" t="s">
        <v>415</v>
      </c>
      <c r="E29" s="99"/>
      <c r="F29" s="99"/>
      <c r="G29" s="45" t="s">
        <v>415</v>
      </c>
      <c r="H29" s="45" t="s">
        <v>415</v>
      </c>
      <c r="I29" s="45"/>
      <c r="J29" s="45"/>
      <c r="K29" s="47"/>
      <c r="L29" s="47"/>
    </row>
    <row r="30" spans="1:12" ht="31.5" x14ac:dyDescent="0.25">
      <c r="A30" s="49" t="s">
        <v>173</v>
      </c>
      <c r="B30" s="53" t="s">
        <v>330</v>
      </c>
      <c r="C30" s="93">
        <v>46388</v>
      </c>
      <c r="D30" s="93">
        <v>46568</v>
      </c>
      <c r="E30" s="99"/>
      <c r="F30" s="99"/>
      <c r="G30" s="93" t="s">
        <v>580</v>
      </c>
      <c r="H30" s="93">
        <v>46568</v>
      </c>
      <c r="I30" s="45"/>
      <c r="J30" s="45"/>
      <c r="K30" s="47"/>
      <c r="L30" s="47"/>
    </row>
    <row r="31" spans="1:12" x14ac:dyDescent="0.25">
      <c r="A31" s="49" t="s">
        <v>172</v>
      </c>
      <c r="B31" s="48" t="s">
        <v>326</v>
      </c>
      <c r="C31" s="92">
        <v>46388</v>
      </c>
      <c r="D31" s="93" t="s">
        <v>580</v>
      </c>
      <c r="E31" s="99"/>
      <c r="F31" s="99"/>
      <c r="G31" s="92">
        <v>46388</v>
      </c>
      <c r="H31" s="93" t="s">
        <v>580</v>
      </c>
      <c r="I31" s="103"/>
      <c r="J31" s="103"/>
      <c r="K31" s="47"/>
      <c r="L31" s="47"/>
    </row>
    <row r="32" spans="1:12" x14ac:dyDescent="0.25">
      <c r="A32" s="49" t="s">
        <v>170</v>
      </c>
      <c r="B32" s="48" t="s">
        <v>331</v>
      </c>
      <c r="C32" s="93">
        <v>46478</v>
      </c>
      <c r="D32" s="93">
        <v>46537</v>
      </c>
      <c r="E32" s="99"/>
      <c r="F32" s="99"/>
      <c r="G32" s="93">
        <v>46478</v>
      </c>
      <c r="H32" s="93">
        <v>46537</v>
      </c>
      <c r="I32" s="103"/>
      <c r="J32" s="103"/>
      <c r="K32" s="35"/>
      <c r="L32" s="35"/>
    </row>
    <row r="33" spans="1:12" ht="31.5" x14ac:dyDescent="0.25">
      <c r="A33" s="49" t="s">
        <v>341</v>
      </c>
      <c r="B33" s="48" t="s">
        <v>282</v>
      </c>
      <c r="C33" s="93">
        <v>46539</v>
      </c>
      <c r="D33" s="108">
        <v>46553</v>
      </c>
      <c r="E33" s="99"/>
      <c r="F33" s="99"/>
      <c r="G33" s="93">
        <v>46539</v>
      </c>
      <c r="H33" s="108">
        <v>46553</v>
      </c>
      <c r="I33" s="84"/>
      <c r="J33" s="84"/>
      <c r="K33" s="51"/>
      <c r="L33" s="47"/>
    </row>
    <row r="34" spans="1:12" ht="31.5" x14ac:dyDescent="0.25">
      <c r="A34" s="49" t="s">
        <v>342</v>
      </c>
      <c r="B34" s="48" t="s">
        <v>335</v>
      </c>
      <c r="C34" s="45" t="s">
        <v>415</v>
      </c>
      <c r="D34" s="45" t="s">
        <v>415</v>
      </c>
      <c r="E34" s="99"/>
      <c r="F34" s="99"/>
      <c r="G34" s="45" t="s">
        <v>415</v>
      </c>
      <c r="H34" s="45" t="s">
        <v>415</v>
      </c>
      <c r="I34" s="45"/>
      <c r="J34" s="45"/>
      <c r="K34" s="51"/>
      <c r="L34" s="35"/>
    </row>
    <row r="35" spans="1:12" ht="16.5" customHeight="1" x14ac:dyDescent="0.25">
      <c r="A35" s="49" t="s">
        <v>343</v>
      </c>
      <c r="B35" s="48" t="s">
        <v>171</v>
      </c>
      <c r="C35" s="93">
        <v>46553</v>
      </c>
      <c r="D35" s="108">
        <v>46568</v>
      </c>
      <c r="E35" s="99"/>
      <c r="F35" s="99"/>
      <c r="G35" s="93">
        <v>46553</v>
      </c>
      <c r="H35" s="108">
        <v>46568</v>
      </c>
      <c r="I35" s="84"/>
      <c r="J35" s="84"/>
      <c r="K35" s="35"/>
      <c r="L35" s="35"/>
    </row>
    <row r="36" spans="1:12" ht="20.25" customHeight="1" x14ac:dyDescent="0.25">
      <c r="A36" s="49" t="s">
        <v>344</v>
      </c>
      <c r="B36" s="48" t="s">
        <v>327</v>
      </c>
      <c r="C36" s="93" t="s">
        <v>415</v>
      </c>
      <c r="D36" s="108"/>
      <c r="E36" s="104"/>
      <c r="F36" s="99"/>
      <c r="G36" s="94">
        <v>46844</v>
      </c>
      <c r="H36" s="94">
        <v>46903</v>
      </c>
      <c r="I36" s="84"/>
      <c r="J36" s="84"/>
      <c r="K36" s="95"/>
      <c r="L36" s="96"/>
    </row>
    <row r="37" spans="1:12" x14ac:dyDescent="0.25">
      <c r="A37" s="49" t="s">
        <v>345</v>
      </c>
      <c r="B37" s="48" t="s">
        <v>169</v>
      </c>
      <c r="C37" s="108">
        <v>46478</v>
      </c>
      <c r="D37" s="93">
        <v>46537</v>
      </c>
      <c r="E37" s="104"/>
      <c r="F37" s="99"/>
      <c r="G37" s="108">
        <v>46478</v>
      </c>
      <c r="H37" s="93">
        <v>46537</v>
      </c>
      <c r="I37" s="84"/>
      <c r="J37" s="84"/>
      <c r="K37" s="95"/>
      <c r="L37" s="95"/>
    </row>
    <row r="38" spans="1:12" x14ac:dyDescent="0.25">
      <c r="A38" s="49" t="s">
        <v>521</v>
      </c>
      <c r="B38" s="50" t="s">
        <v>168</v>
      </c>
      <c r="C38" s="45"/>
      <c r="D38" s="45"/>
      <c r="E38" s="45"/>
      <c r="F38" s="45"/>
      <c r="G38" s="45"/>
      <c r="H38" s="45"/>
      <c r="I38" s="45"/>
      <c r="J38" s="45"/>
      <c r="K38" s="97"/>
      <c r="L38" s="98"/>
    </row>
    <row r="39" spans="1:12" ht="31.5" x14ac:dyDescent="0.25">
      <c r="A39" s="49">
        <v>2</v>
      </c>
      <c r="B39" s="48" t="s">
        <v>332</v>
      </c>
      <c r="C39" s="94">
        <v>46919</v>
      </c>
      <c r="D39" s="94">
        <v>46934</v>
      </c>
      <c r="E39" s="45"/>
      <c r="F39" s="45"/>
      <c r="G39" s="94">
        <v>46919</v>
      </c>
      <c r="H39" s="94">
        <v>46934</v>
      </c>
      <c r="I39" s="84"/>
      <c r="J39" s="84"/>
      <c r="K39" s="95"/>
      <c r="L39" s="95"/>
    </row>
    <row r="40" spans="1:12" x14ac:dyDescent="0.25">
      <c r="A40" s="49" t="s">
        <v>167</v>
      </c>
      <c r="B40" s="48" t="s">
        <v>334</v>
      </c>
      <c r="C40" s="93">
        <v>46934</v>
      </c>
      <c r="D40" s="93">
        <v>46964</v>
      </c>
      <c r="E40" s="45"/>
      <c r="F40" s="45"/>
      <c r="G40" s="93">
        <v>46934</v>
      </c>
      <c r="H40" s="93">
        <v>46964</v>
      </c>
      <c r="I40" s="45"/>
      <c r="J40" s="45"/>
      <c r="K40" s="95"/>
      <c r="L40" s="95"/>
    </row>
    <row r="41" spans="1:12" ht="31.5" x14ac:dyDescent="0.25">
      <c r="A41" s="49" t="s">
        <v>166</v>
      </c>
      <c r="B41" s="50" t="s">
        <v>412</v>
      </c>
      <c r="C41" s="45"/>
      <c r="D41" s="45"/>
      <c r="E41" s="45"/>
      <c r="F41" s="45"/>
      <c r="G41" s="45"/>
      <c r="H41" s="45"/>
      <c r="I41" s="45"/>
      <c r="J41" s="45"/>
      <c r="K41" s="47"/>
      <c r="L41" s="47"/>
    </row>
    <row r="42" spans="1:12" x14ac:dyDescent="0.25">
      <c r="A42" s="49">
        <v>3</v>
      </c>
      <c r="B42" s="48" t="s">
        <v>333</v>
      </c>
      <c r="C42" s="94">
        <v>46935</v>
      </c>
      <c r="D42" s="94">
        <v>46949</v>
      </c>
      <c r="E42" s="45"/>
      <c r="F42" s="45"/>
      <c r="G42" s="94">
        <v>46935</v>
      </c>
      <c r="H42" s="94">
        <v>46949</v>
      </c>
      <c r="I42" s="84"/>
      <c r="J42" s="84"/>
      <c r="K42" s="47"/>
      <c r="L42" s="47"/>
    </row>
    <row r="43" spans="1:12" x14ac:dyDescent="0.25">
      <c r="A43" s="49" t="s">
        <v>165</v>
      </c>
      <c r="B43" s="48" t="s">
        <v>163</v>
      </c>
      <c r="C43" s="93">
        <v>46966</v>
      </c>
      <c r="D43" s="94">
        <v>46980</v>
      </c>
      <c r="E43" s="45"/>
      <c r="F43" s="45"/>
      <c r="G43" s="93">
        <v>46966</v>
      </c>
      <c r="H43" s="94">
        <v>46980</v>
      </c>
      <c r="I43" s="45"/>
      <c r="J43" s="45"/>
      <c r="K43" s="47"/>
      <c r="L43" s="47"/>
    </row>
    <row r="44" spans="1:12" x14ac:dyDescent="0.25">
      <c r="A44" s="49" t="s">
        <v>164</v>
      </c>
      <c r="B44" s="48" t="s">
        <v>161</v>
      </c>
      <c r="C44" s="93">
        <v>46980</v>
      </c>
      <c r="D44" s="94">
        <v>47056</v>
      </c>
      <c r="E44" s="45"/>
      <c r="F44" s="45"/>
      <c r="G44" s="93">
        <v>46980</v>
      </c>
      <c r="H44" s="94">
        <v>47056</v>
      </c>
      <c r="I44" s="45"/>
      <c r="J44" s="45"/>
      <c r="K44" s="47"/>
      <c r="L44" s="47"/>
    </row>
    <row r="45" spans="1:12" ht="47.25" x14ac:dyDescent="0.25">
      <c r="A45" s="49" t="s">
        <v>162</v>
      </c>
      <c r="B45" s="48" t="s">
        <v>337</v>
      </c>
      <c r="C45" s="93">
        <v>47058</v>
      </c>
      <c r="D45" s="92">
        <v>47087</v>
      </c>
      <c r="E45" s="45"/>
      <c r="F45" s="45"/>
      <c r="G45" s="93">
        <v>47058</v>
      </c>
      <c r="H45" s="92">
        <v>47087</v>
      </c>
      <c r="I45" s="45"/>
      <c r="J45" s="45"/>
      <c r="K45" s="47"/>
      <c r="L45" s="47"/>
    </row>
    <row r="46" spans="1:12" ht="65.25" customHeight="1" x14ac:dyDescent="0.25">
      <c r="A46" s="49" t="s">
        <v>160</v>
      </c>
      <c r="B46" s="48" t="s">
        <v>336</v>
      </c>
      <c r="C46" s="45" t="s">
        <v>415</v>
      </c>
      <c r="D46" s="45" t="s">
        <v>415</v>
      </c>
      <c r="E46" s="45"/>
      <c r="F46" s="45"/>
      <c r="G46" s="45" t="s">
        <v>415</v>
      </c>
      <c r="H46" s="45" t="s">
        <v>415</v>
      </c>
      <c r="I46" s="45"/>
      <c r="J46" s="45"/>
      <c r="K46" s="47"/>
      <c r="L46" s="47"/>
    </row>
    <row r="47" spans="1:12" x14ac:dyDescent="0.25">
      <c r="A47" s="49" t="s">
        <v>158</v>
      </c>
      <c r="B47" s="48" t="s">
        <v>159</v>
      </c>
      <c r="C47" s="93">
        <v>47058</v>
      </c>
      <c r="D47" s="92">
        <v>47087</v>
      </c>
      <c r="E47" s="45"/>
      <c r="F47" s="45"/>
      <c r="G47" s="93">
        <v>47058</v>
      </c>
      <c r="H47" s="92">
        <v>47087</v>
      </c>
      <c r="I47" s="45"/>
      <c r="J47" s="45"/>
      <c r="K47" s="47"/>
      <c r="L47" s="47"/>
    </row>
    <row r="48" spans="1:12" x14ac:dyDescent="0.25">
      <c r="A48" s="49" t="s">
        <v>522</v>
      </c>
      <c r="B48" s="50" t="s">
        <v>157</v>
      </c>
      <c r="C48" s="45"/>
      <c r="D48" s="45"/>
      <c r="E48" s="45"/>
      <c r="F48" s="45"/>
      <c r="G48" s="45"/>
      <c r="H48" s="45"/>
      <c r="I48" s="45"/>
      <c r="J48" s="45"/>
      <c r="K48" s="47"/>
      <c r="L48" s="47"/>
    </row>
    <row r="49" spans="1:12" x14ac:dyDescent="0.25">
      <c r="A49" s="49">
        <v>4</v>
      </c>
      <c r="B49" s="48" t="s">
        <v>155</v>
      </c>
      <c r="C49" s="94">
        <v>47088</v>
      </c>
      <c r="D49" s="93">
        <v>47102</v>
      </c>
      <c r="E49" s="45"/>
      <c r="F49" s="45"/>
      <c r="G49" s="94">
        <v>47088</v>
      </c>
      <c r="H49" s="93">
        <v>47102</v>
      </c>
      <c r="I49" s="84"/>
      <c r="J49" s="84"/>
      <c r="K49" s="121"/>
      <c r="L49" s="47"/>
    </row>
    <row r="50" spans="1:12" ht="47.25" x14ac:dyDescent="0.25">
      <c r="A50" s="49" t="s">
        <v>156</v>
      </c>
      <c r="B50" s="48" t="s">
        <v>523</v>
      </c>
      <c r="C50" s="93">
        <v>47102</v>
      </c>
      <c r="D50" s="93">
        <v>47107</v>
      </c>
      <c r="E50" s="45"/>
      <c r="F50" s="45"/>
      <c r="G50" s="93">
        <v>47102</v>
      </c>
      <c r="H50" s="93">
        <v>47107</v>
      </c>
      <c r="I50" s="84"/>
      <c r="J50" s="84"/>
      <c r="K50" s="121"/>
      <c r="L50" s="47"/>
    </row>
    <row r="51" spans="1:12" ht="31.5" x14ac:dyDescent="0.25">
      <c r="A51" s="49" t="s">
        <v>154</v>
      </c>
      <c r="B51" s="48" t="s">
        <v>338</v>
      </c>
      <c r="C51" s="93">
        <v>47102</v>
      </c>
      <c r="D51" s="93">
        <v>47112</v>
      </c>
      <c r="E51" s="45"/>
      <c r="F51" s="45"/>
      <c r="G51" s="93">
        <v>47102</v>
      </c>
      <c r="H51" s="93">
        <v>47112</v>
      </c>
      <c r="I51" s="84"/>
      <c r="J51" s="84"/>
      <c r="K51" s="121"/>
      <c r="L51" s="47"/>
    </row>
    <row r="52" spans="1:12" ht="31.5" x14ac:dyDescent="0.25">
      <c r="A52" s="49" t="s">
        <v>152</v>
      </c>
      <c r="B52" s="48" t="s">
        <v>153</v>
      </c>
      <c r="C52" s="93" t="s">
        <v>415</v>
      </c>
      <c r="D52" s="109"/>
      <c r="E52" s="99"/>
      <c r="F52" s="99"/>
      <c r="G52" s="93" t="s">
        <v>415</v>
      </c>
      <c r="H52" s="109"/>
      <c r="I52" s="45"/>
      <c r="J52" s="45"/>
      <c r="K52" s="47"/>
      <c r="L52" s="47"/>
    </row>
    <row r="53" spans="1:12" ht="33" customHeight="1" x14ac:dyDescent="0.25">
      <c r="A53" s="49" t="s">
        <v>150</v>
      </c>
      <c r="B53" s="78" t="s">
        <v>339</v>
      </c>
      <c r="C53" s="93">
        <v>47107</v>
      </c>
      <c r="D53" s="109">
        <v>47117</v>
      </c>
      <c r="E53" s="45"/>
      <c r="F53" s="45"/>
      <c r="G53" s="93">
        <v>47107</v>
      </c>
      <c r="H53" s="109">
        <v>47117</v>
      </c>
      <c r="I53" s="84"/>
      <c r="J53" s="84"/>
      <c r="K53" s="121"/>
      <c r="L53" s="47"/>
    </row>
    <row r="54" spans="1:12" x14ac:dyDescent="0.25">
      <c r="A54" s="49" t="s">
        <v>340</v>
      </c>
      <c r="B54" s="48" t="s">
        <v>151</v>
      </c>
      <c r="C54" s="94" t="s">
        <v>415</v>
      </c>
      <c r="D54" s="45" t="s">
        <v>415</v>
      </c>
      <c r="E54" s="45"/>
      <c r="F54" s="45"/>
      <c r="G54" s="94" t="s">
        <v>415</v>
      </c>
      <c r="H54" s="45" t="s">
        <v>415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0" t="str">
        <f>'6.1. Паспорт сетевой график'!A5:L5</f>
        <v>Год раскрытия информации: 2026 год</v>
      </c>
      <c r="B4" s="210"/>
      <c r="C4" s="210"/>
      <c r="D4" s="210"/>
      <c r="E4" s="210"/>
      <c r="F4" s="210"/>
      <c r="G4" s="210"/>
      <c r="H4" s="210"/>
      <c r="I4" s="210"/>
      <c r="J4" s="210"/>
      <c r="K4" s="210"/>
      <c r="L4" s="210"/>
      <c r="M4" s="210"/>
      <c r="N4" s="210"/>
      <c r="O4" s="210"/>
      <c r="P4" s="210"/>
      <c r="Q4" s="210"/>
    </row>
    <row r="5" spans="1:17" ht="20.25" x14ac:dyDescent="0.3">
      <c r="E5" s="145"/>
      <c r="Q5" s="13"/>
    </row>
    <row r="6" spans="1:17" ht="18.75" x14ac:dyDescent="0.25">
      <c r="A6" s="214" t="s">
        <v>9</v>
      </c>
      <c r="B6" s="214"/>
      <c r="C6" s="214"/>
      <c r="D6" s="214"/>
      <c r="E6" s="214"/>
      <c r="F6" s="214"/>
      <c r="G6" s="214"/>
      <c r="H6" s="214"/>
      <c r="I6" s="214"/>
      <c r="J6" s="214"/>
      <c r="K6" s="214"/>
      <c r="L6" s="214"/>
      <c r="M6" s="214"/>
      <c r="N6" s="214"/>
      <c r="O6" s="214"/>
      <c r="P6" s="214"/>
      <c r="Q6" s="214"/>
    </row>
    <row r="7" spans="1:17" ht="18.75" x14ac:dyDescent="0.25">
      <c r="A7" s="11"/>
      <c r="B7" s="11"/>
      <c r="C7" s="11"/>
      <c r="D7" s="11"/>
      <c r="E7" s="11"/>
      <c r="F7" s="11"/>
      <c r="G7" s="11"/>
      <c r="H7" s="144"/>
      <c r="I7" s="144"/>
      <c r="J7" s="144"/>
      <c r="K7" s="144"/>
      <c r="L7" s="144"/>
      <c r="M7" s="144"/>
      <c r="N7" s="144"/>
      <c r="O7" s="144"/>
      <c r="P7" s="144"/>
      <c r="Q7" s="144"/>
    </row>
    <row r="8" spans="1:17" x14ac:dyDescent="0.25">
      <c r="A8" s="324" t="s">
        <v>430</v>
      </c>
      <c r="B8" s="324"/>
      <c r="C8" s="324"/>
      <c r="D8" s="324"/>
      <c r="E8" s="324"/>
      <c r="F8" s="324"/>
      <c r="G8" s="324"/>
      <c r="H8" s="324"/>
      <c r="I8" s="324"/>
      <c r="J8" s="324"/>
      <c r="K8" s="324"/>
      <c r="L8" s="324"/>
      <c r="M8" s="324"/>
      <c r="N8" s="324"/>
      <c r="O8" s="324"/>
      <c r="P8" s="324"/>
      <c r="Q8" s="324"/>
    </row>
    <row r="9" spans="1:17" ht="18.75" customHeight="1" x14ac:dyDescent="0.25">
      <c r="A9" s="211" t="s">
        <v>8</v>
      </c>
      <c r="B9" s="211"/>
      <c r="C9" s="211"/>
      <c r="D9" s="211"/>
      <c r="E9" s="211"/>
      <c r="F9" s="211"/>
      <c r="G9" s="211"/>
      <c r="H9" s="211"/>
      <c r="I9" s="211"/>
      <c r="J9" s="211"/>
      <c r="K9" s="211"/>
      <c r="L9" s="211"/>
      <c r="M9" s="211"/>
      <c r="N9" s="211"/>
      <c r="O9" s="211"/>
      <c r="P9" s="211"/>
      <c r="Q9" s="211"/>
    </row>
    <row r="10" spans="1:17" ht="18.75" x14ac:dyDescent="0.25">
      <c r="A10" s="11"/>
      <c r="B10" s="11"/>
      <c r="C10" s="11"/>
      <c r="D10" s="11"/>
      <c r="E10" s="11"/>
      <c r="F10" s="11"/>
      <c r="G10" s="11"/>
      <c r="H10" s="144"/>
      <c r="I10" s="144"/>
      <c r="J10" s="144"/>
      <c r="K10" s="144"/>
      <c r="L10" s="144"/>
      <c r="M10" s="144"/>
      <c r="N10" s="144"/>
      <c r="O10" s="144"/>
      <c r="P10" s="144"/>
      <c r="Q10" s="144"/>
    </row>
    <row r="11" spans="1:17" x14ac:dyDescent="0.25">
      <c r="A11" s="324" t="str">
        <f>'6.1. Паспорт сетевой график'!A12:L12</f>
        <v>M_NS1100.PR.0007</v>
      </c>
      <c r="B11" s="324"/>
      <c r="C11" s="324"/>
      <c r="D11" s="324"/>
      <c r="E11" s="324"/>
      <c r="F11" s="324"/>
      <c r="G11" s="324"/>
      <c r="H11" s="324"/>
      <c r="I11" s="324"/>
      <c r="J11" s="324"/>
      <c r="K11" s="324"/>
      <c r="L11" s="324"/>
      <c r="M11" s="324"/>
      <c r="N11" s="324"/>
      <c r="O11" s="324"/>
      <c r="P11" s="324"/>
      <c r="Q11" s="324"/>
    </row>
    <row r="12" spans="1:17" x14ac:dyDescent="0.25">
      <c r="A12" s="211" t="s">
        <v>7</v>
      </c>
      <c r="B12" s="211"/>
      <c r="C12" s="211"/>
      <c r="D12" s="211"/>
      <c r="E12" s="211"/>
      <c r="F12" s="211"/>
      <c r="G12" s="211"/>
      <c r="H12" s="211"/>
      <c r="I12" s="211"/>
      <c r="J12" s="211"/>
      <c r="K12" s="211"/>
      <c r="L12" s="211"/>
      <c r="M12" s="211"/>
      <c r="N12" s="211"/>
      <c r="O12" s="211"/>
      <c r="P12" s="211"/>
      <c r="Q12" s="211"/>
    </row>
    <row r="13" spans="1:17" ht="16.5" customHeight="1" x14ac:dyDescent="0.3">
      <c r="A13" s="10"/>
      <c r="B13" s="10"/>
      <c r="C13" s="10"/>
      <c r="D13" s="10"/>
      <c r="E13" s="10"/>
      <c r="F13" s="10"/>
      <c r="G13" s="10"/>
      <c r="H13" s="143"/>
      <c r="I13" s="143"/>
      <c r="J13" s="143"/>
      <c r="K13" s="143"/>
      <c r="L13" s="143"/>
      <c r="M13" s="143"/>
      <c r="N13" s="143"/>
      <c r="O13" s="143"/>
      <c r="P13" s="143"/>
      <c r="Q13" s="143"/>
    </row>
    <row r="14" spans="1:17" x14ac:dyDescent="0.25">
      <c r="A14" s="324" t="str">
        <f>'6.1. Паспорт сетевой график'!A15:L15</f>
        <v>Электрическая заправочная станция (новое строительство)</v>
      </c>
      <c r="B14" s="324"/>
      <c r="C14" s="324"/>
      <c r="D14" s="324"/>
      <c r="E14" s="324"/>
      <c r="F14" s="324"/>
      <c r="G14" s="324"/>
      <c r="H14" s="324"/>
      <c r="I14" s="324"/>
      <c r="J14" s="324"/>
      <c r="K14" s="324"/>
      <c r="L14" s="324"/>
      <c r="M14" s="324"/>
      <c r="N14" s="324"/>
      <c r="O14" s="324"/>
      <c r="P14" s="324"/>
      <c r="Q14" s="324"/>
    </row>
    <row r="15" spans="1:17" ht="15.75" customHeight="1" x14ac:dyDescent="0.25">
      <c r="A15" s="211" t="s">
        <v>6</v>
      </c>
      <c r="B15" s="211"/>
      <c r="C15" s="211"/>
      <c r="D15" s="211"/>
      <c r="E15" s="211"/>
      <c r="F15" s="211"/>
      <c r="G15" s="211"/>
      <c r="H15" s="211"/>
      <c r="I15" s="211"/>
      <c r="J15" s="211"/>
      <c r="K15" s="211"/>
      <c r="L15" s="211"/>
      <c r="M15" s="211"/>
      <c r="N15" s="211"/>
      <c r="O15" s="211"/>
      <c r="P15" s="211"/>
      <c r="Q15" s="211"/>
    </row>
    <row r="18" spans="1:29" x14ac:dyDescent="0.25">
      <c r="A18" s="325" t="s">
        <v>382</v>
      </c>
      <c r="B18" s="325"/>
      <c r="C18" s="325"/>
      <c r="D18" s="325"/>
      <c r="E18" s="325"/>
      <c r="F18" s="325"/>
      <c r="G18" s="325"/>
      <c r="H18" s="325"/>
      <c r="I18" s="325"/>
      <c r="J18" s="325"/>
      <c r="K18" s="325"/>
      <c r="L18" s="325"/>
      <c r="M18" s="325"/>
      <c r="N18" s="325"/>
      <c r="O18" s="325"/>
      <c r="P18" s="325"/>
      <c r="Q18" s="325"/>
    </row>
    <row r="20" spans="1:29" ht="22.5" customHeight="1" x14ac:dyDescent="0.25">
      <c r="A20" s="326" t="s">
        <v>149</v>
      </c>
      <c r="B20" s="326" t="s">
        <v>148</v>
      </c>
      <c r="C20" s="329" t="s">
        <v>147</v>
      </c>
      <c r="D20" s="329"/>
      <c r="E20" s="330" t="s">
        <v>447</v>
      </c>
      <c r="F20" s="330"/>
      <c r="G20" s="331" t="s">
        <v>614</v>
      </c>
      <c r="H20" s="336" t="s">
        <v>554</v>
      </c>
      <c r="I20" s="337"/>
      <c r="J20" s="337"/>
      <c r="K20" s="337"/>
      <c r="L20" s="336" t="s">
        <v>555</v>
      </c>
      <c r="M20" s="337"/>
      <c r="N20" s="337"/>
      <c r="O20" s="337"/>
      <c r="P20" s="336" t="s">
        <v>581</v>
      </c>
      <c r="Q20" s="337"/>
      <c r="R20" s="337"/>
      <c r="S20" s="337"/>
      <c r="T20" s="336" t="s">
        <v>584</v>
      </c>
      <c r="U20" s="337"/>
      <c r="V20" s="337"/>
      <c r="W20" s="337"/>
      <c r="X20" s="336" t="s">
        <v>598</v>
      </c>
      <c r="Y20" s="337"/>
      <c r="Z20" s="337"/>
      <c r="AA20" s="337"/>
      <c r="AB20" s="334" t="s">
        <v>146</v>
      </c>
      <c r="AC20" s="334"/>
    </row>
    <row r="21" spans="1:29" ht="75" customHeight="1" x14ac:dyDescent="0.25">
      <c r="A21" s="327"/>
      <c r="B21" s="327"/>
      <c r="C21" s="329"/>
      <c r="D21" s="329"/>
      <c r="E21" s="330"/>
      <c r="F21" s="330"/>
      <c r="G21" s="332"/>
      <c r="H21" s="335" t="s">
        <v>2</v>
      </c>
      <c r="I21" s="335"/>
      <c r="J21" s="335" t="s">
        <v>448</v>
      </c>
      <c r="K21" s="335"/>
      <c r="L21" s="335" t="s">
        <v>2</v>
      </c>
      <c r="M21" s="335"/>
      <c r="N21" s="335" t="s">
        <v>448</v>
      </c>
      <c r="O21" s="335"/>
      <c r="P21" s="335" t="s">
        <v>2</v>
      </c>
      <c r="Q21" s="335"/>
      <c r="R21" s="335" t="s">
        <v>448</v>
      </c>
      <c r="S21" s="335"/>
      <c r="T21" s="335" t="s">
        <v>2</v>
      </c>
      <c r="U21" s="335"/>
      <c r="V21" s="335" t="s">
        <v>448</v>
      </c>
      <c r="W21" s="335"/>
      <c r="X21" s="335" t="s">
        <v>2</v>
      </c>
      <c r="Y21" s="335"/>
      <c r="Z21" s="335" t="s">
        <v>448</v>
      </c>
      <c r="AA21" s="335"/>
      <c r="AB21" s="334"/>
      <c r="AC21" s="334"/>
    </row>
    <row r="22" spans="1:29" ht="89.25" customHeight="1" x14ac:dyDescent="0.25">
      <c r="A22" s="328"/>
      <c r="B22" s="328"/>
      <c r="C22" s="177" t="s">
        <v>2</v>
      </c>
      <c r="D22" s="177" t="s">
        <v>448</v>
      </c>
      <c r="E22" s="173" t="s">
        <v>615</v>
      </c>
      <c r="F22" s="173" t="s">
        <v>597</v>
      </c>
      <c r="G22" s="333"/>
      <c r="H22" s="178" t="s">
        <v>363</v>
      </c>
      <c r="I22" s="178" t="s">
        <v>364</v>
      </c>
      <c r="J22" s="178" t="s">
        <v>363</v>
      </c>
      <c r="K22" s="178" t="s">
        <v>364</v>
      </c>
      <c r="L22" s="178" t="s">
        <v>363</v>
      </c>
      <c r="M22" s="178" t="s">
        <v>364</v>
      </c>
      <c r="N22" s="178" t="s">
        <v>363</v>
      </c>
      <c r="O22" s="178" t="s">
        <v>364</v>
      </c>
      <c r="P22" s="178" t="s">
        <v>363</v>
      </c>
      <c r="Q22" s="178" t="s">
        <v>364</v>
      </c>
      <c r="R22" s="178" t="s">
        <v>363</v>
      </c>
      <c r="S22" s="178" t="s">
        <v>364</v>
      </c>
      <c r="T22" s="178" t="s">
        <v>363</v>
      </c>
      <c r="U22" s="178" t="s">
        <v>364</v>
      </c>
      <c r="V22" s="178" t="s">
        <v>363</v>
      </c>
      <c r="W22" s="178" t="s">
        <v>364</v>
      </c>
      <c r="X22" s="178" t="s">
        <v>363</v>
      </c>
      <c r="Y22" s="178" t="s">
        <v>364</v>
      </c>
      <c r="Z22" s="178" t="s">
        <v>363</v>
      </c>
      <c r="AA22" s="178" t="s">
        <v>364</v>
      </c>
      <c r="AB22" s="177" t="s">
        <v>449</v>
      </c>
      <c r="AC22" s="177" t="s">
        <v>448</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74" customFormat="1" ht="47.25" x14ac:dyDescent="0.25">
      <c r="A24" s="149">
        <v>1</v>
      </c>
      <c r="B24" s="150" t="s">
        <v>145</v>
      </c>
      <c r="C24" s="151">
        <v>27.938363603314784</v>
      </c>
      <c r="D24" s="151">
        <v>27.95948324539189</v>
      </c>
      <c r="E24" s="151">
        <v>27.938363603314784</v>
      </c>
      <c r="F24" s="151">
        <v>27.938363603314784</v>
      </c>
      <c r="G24" s="151">
        <v>0</v>
      </c>
      <c r="H24" s="151">
        <v>0</v>
      </c>
      <c r="I24" s="151"/>
      <c r="J24" s="151">
        <v>0</v>
      </c>
      <c r="K24" s="151"/>
      <c r="L24" s="151">
        <v>0.78320819775267403</v>
      </c>
      <c r="M24" s="151"/>
      <c r="N24" s="151">
        <v>0.78637278469728566</v>
      </c>
      <c r="O24" s="151"/>
      <c r="P24" s="151">
        <v>27.155155405562112</v>
      </c>
      <c r="Q24" s="151"/>
      <c r="R24" s="151">
        <v>27.173110460694602</v>
      </c>
      <c r="S24" s="151"/>
      <c r="T24" s="151">
        <v>0</v>
      </c>
      <c r="U24" s="151"/>
      <c r="V24" s="151">
        <v>0</v>
      </c>
      <c r="W24" s="151"/>
      <c r="X24" s="151">
        <v>0</v>
      </c>
      <c r="Y24" s="151"/>
      <c r="Z24" s="151" t="s">
        <v>579</v>
      </c>
      <c r="AA24" s="151"/>
      <c r="AB24" s="151">
        <v>27.938363603314787</v>
      </c>
      <c r="AC24" s="151">
        <v>27.959483245391887</v>
      </c>
    </row>
    <row r="25" spans="1:29" s="175" customFormat="1" x14ac:dyDescent="0.25">
      <c r="A25" s="152" t="s">
        <v>450</v>
      </c>
      <c r="B25" s="153" t="s">
        <v>144</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579</v>
      </c>
      <c r="AA25" s="151"/>
      <c r="AB25" s="151">
        <v>0</v>
      </c>
      <c r="AC25" s="151">
        <v>0</v>
      </c>
    </row>
    <row r="26" spans="1:29" s="175" customFormat="1" x14ac:dyDescent="0.25">
      <c r="A26" s="152" t="s">
        <v>451</v>
      </c>
      <c r="B26" s="153" t="s">
        <v>143</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579</v>
      </c>
      <c r="AA26" s="151"/>
      <c r="AB26" s="151">
        <v>0</v>
      </c>
      <c r="AC26" s="151">
        <v>0</v>
      </c>
    </row>
    <row r="27" spans="1:29" s="175" customFormat="1" ht="31.5" x14ac:dyDescent="0.25">
      <c r="A27" s="152" t="s">
        <v>452</v>
      </c>
      <c r="B27" s="153" t="s">
        <v>322</v>
      </c>
      <c r="C27" s="151"/>
      <c r="D27" s="151"/>
      <c r="E27" s="151"/>
      <c r="F27" s="151"/>
      <c r="G27" s="151">
        <v>0</v>
      </c>
      <c r="H27" s="151">
        <v>0</v>
      </c>
      <c r="I27" s="151"/>
      <c r="J27" s="151">
        <v>0</v>
      </c>
      <c r="K27" s="151"/>
      <c r="L27" s="151">
        <v>0.65267349812722841</v>
      </c>
      <c r="M27" s="151"/>
      <c r="N27" s="151">
        <v>0.64456785630925051</v>
      </c>
      <c r="O27" s="151"/>
      <c r="P27" s="151">
        <v>0</v>
      </c>
      <c r="Q27" s="151"/>
      <c r="R27" s="151">
        <v>0</v>
      </c>
      <c r="S27" s="151"/>
      <c r="T27" s="151">
        <v>0</v>
      </c>
      <c r="U27" s="151"/>
      <c r="V27" s="151">
        <v>0</v>
      </c>
      <c r="W27" s="151"/>
      <c r="X27" s="151">
        <v>0</v>
      </c>
      <c r="Y27" s="151"/>
      <c r="Z27" s="151" t="s">
        <v>579</v>
      </c>
      <c r="AA27" s="151"/>
      <c r="AB27" s="151">
        <v>0.65267349812722841</v>
      </c>
      <c r="AC27" s="151">
        <v>0.64456785630925051</v>
      </c>
    </row>
    <row r="28" spans="1:29" s="175" customFormat="1" x14ac:dyDescent="0.25">
      <c r="A28" s="152" t="s">
        <v>453</v>
      </c>
      <c r="B28" s="153" t="s">
        <v>454</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75" customFormat="1" x14ac:dyDescent="0.25">
      <c r="A29" s="152" t="s">
        <v>455</v>
      </c>
      <c r="B29" s="154" t="s">
        <v>142</v>
      </c>
      <c r="C29" s="151"/>
      <c r="D29" s="151"/>
      <c r="E29" s="151"/>
      <c r="F29" s="151"/>
      <c r="G29" s="151">
        <v>0</v>
      </c>
      <c r="H29" s="151">
        <v>0</v>
      </c>
      <c r="I29" s="151"/>
      <c r="J29" s="151">
        <v>0</v>
      </c>
      <c r="K29" s="151"/>
      <c r="L29" s="151">
        <v>0.13053469962544562</v>
      </c>
      <c r="M29" s="151"/>
      <c r="N29" s="151">
        <v>0.14180492838803516</v>
      </c>
      <c r="O29" s="151"/>
      <c r="P29" s="151">
        <v>27.155155405562112</v>
      </c>
      <c r="Q29" s="151"/>
      <c r="R29" s="151">
        <v>27.173110460694602</v>
      </c>
      <c r="S29" s="151"/>
      <c r="T29" s="151">
        <v>0</v>
      </c>
      <c r="U29" s="151"/>
      <c r="V29" s="151">
        <v>0</v>
      </c>
      <c r="W29" s="151"/>
      <c r="X29" s="151">
        <v>0</v>
      </c>
      <c r="Y29" s="151"/>
      <c r="Z29" s="151" t="s">
        <v>579</v>
      </c>
      <c r="AA29" s="151"/>
      <c r="AB29" s="151">
        <v>27.285690105187559</v>
      </c>
      <c r="AC29" s="151">
        <v>27.314915389082635</v>
      </c>
    </row>
    <row r="30" spans="1:29" s="174" customFormat="1" ht="47.25" x14ac:dyDescent="0.25">
      <c r="A30" s="149" t="s">
        <v>63</v>
      </c>
      <c r="B30" s="150" t="s">
        <v>456</v>
      </c>
      <c r="C30" s="151">
        <v>23.418207056272564</v>
      </c>
      <c r="D30" s="151">
        <v>23.062764652611836</v>
      </c>
      <c r="E30" s="151">
        <v>23.418207056272564</v>
      </c>
      <c r="F30" s="151">
        <v>23.418207056272564</v>
      </c>
      <c r="G30" s="151">
        <v>0</v>
      </c>
      <c r="H30" s="151">
        <v>0</v>
      </c>
      <c r="I30" s="151"/>
      <c r="J30" s="151">
        <v>0</v>
      </c>
      <c r="K30" s="151"/>
      <c r="L30" s="151">
        <v>0.6526734981272283</v>
      </c>
      <c r="M30" s="151"/>
      <c r="N30" s="151">
        <v>0.64456785630925051</v>
      </c>
      <c r="O30" s="151"/>
      <c r="P30" s="151">
        <v>22.765533558145336</v>
      </c>
      <c r="Q30" s="151"/>
      <c r="R30" s="151">
        <v>22.418196796302585</v>
      </c>
      <c r="S30" s="151"/>
      <c r="T30" s="151">
        <v>0</v>
      </c>
      <c r="U30" s="151"/>
      <c r="V30" s="151">
        <v>0</v>
      </c>
      <c r="W30" s="151"/>
      <c r="X30" s="151">
        <v>0</v>
      </c>
      <c r="Y30" s="151"/>
      <c r="Z30" s="151" t="s">
        <v>579</v>
      </c>
      <c r="AA30" s="151"/>
      <c r="AB30" s="151">
        <v>23.418207056272564</v>
      </c>
      <c r="AC30" s="151">
        <v>23.062764652611836</v>
      </c>
    </row>
    <row r="31" spans="1:29" s="175" customFormat="1" x14ac:dyDescent="0.25">
      <c r="A31" s="149" t="s">
        <v>457</v>
      </c>
      <c r="B31" s="153" t="s">
        <v>141</v>
      </c>
      <c r="C31" s="151">
        <v>0.6526734981272283</v>
      </c>
      <c r="D31" s="151">
        <v>0.64456785630925051</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75" customFormat="1" ht="31.5" x14ac:dyDescent="0.25">
      <c r="A32" s="149" t="s">
        <v>458</v>
      </c>
      <c r="B32" s="153" t="s">
        <v>140</v>
      </c>
      <c r="C32" s="151">
        <v>12.567920273010241</v>
      </c>
      <c r="D32" s="151">
        <v>12.376171345093518</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75" customFormat="1" x14ac:dyDescent="0.25">
      <c r="A33" s="149" t="s">
        <v>459</v>
      </c>
      <c r="B33" s="153" t="s">
        <v>139</v>
      </c>
      <c r="C33" s="151">
        <v>5.3557359802465561</v>
      </c>
      <c r="D33" s="151">
        <v>5.2740220889377412</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175" customFormat="1" x14ac:dyDescent="0.25">
      <c r="A34" s="149" t="s">
        <v>460</v>
      </c>
      <c r="B34" s="153" t="s">
        <v>138</v>
      </c>
      <c r="C34" s="151">
        <v>4.8418773048885395</v>
      </c>
      <c r="D34" s="151">
        <v>4.7680033622713296</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174" customFormat="1" ht="31.5" x14ac:dyDescent="0.25">
      <c r="A35" s="149" t="s">
        <v>62</v>
      </c>
      <c r="B35" s="150" t="s">
        <v>461</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75" customFormat="1" x14ac:dyDescent="0.25">
      <c r="A36" s="152" t="s">
        <v>462</v>
      </c>
      <c r="B36" s="153" t="s">
        <v>468</v>
      </c>
      <c r="C36" s="151"/>
      <c r="D36" s="151"/>
      <c r="E36" s="151"/>
      <c r="F36" s="151"/>
      <c r="G36" s="151">
        <v>0</v>
      </c>
      <c r="H36" s="151">
        <v>0</v>
      </c>
      <c r="I36" s="156" t="s">
        <v>616</v>
      </c>
      <c r="J36" s="151">
        <v>0</v>
      </c>
      <c r="K36" s="151" t="s">
        <v>616</v>
      </c>
      <c r="L36" s="151">
        <v>0</v>
      </c>
      <c r="M36" s="156" t="s">
        <v>616</v>
      </c>
      <c r="N36" s="151">
        <v>0</v>
      </c>
      <c r="O36" s="151" t="s">
        <v>616</v>
      </c>
      <c r="P36" s="151">
        <v>0</v>
      </c>
      <c r="Q36" s="156" t="s">
        <v>616</v>
      </c>
      <c r="R36" s="151">
        <v>0</v>
      </c>
      <c r="S36" s="151" t="s">
        <v>616</v>
      </c>
      <c r="T36" s="151">
        <v>0</v>
      </c>
      <c r="U36" s="156" t="s">
        <v>616</v>
      </c>
      <c r="V36" s="151">
        <v>0</v>
      </c>
      <c r="W36" s="151" t="s">
        <v>616</v>
      </c>
      <c r="X36" s="151">
        <v>0</v>
      </c>
      <c r="Y36" s="156" t="s">
        <v>616</v>
      </c>
      <c r="Z36" s="151" t="s">
        <v>579</v>
      </c>
      <c r="AA36" s="151" t="s">
        <v>579</v>
      </c>
      <c r="AB36" s="151">
        <v>0</v>
      </c>
      <c r="AC36" s="151">
        <v>0</v>
      </c>
    </row>
    <row r="37" spans="1:29" s="175" customFormat="1" ht="31.5" x14ac:dyDescent="0.25">
      <c r="A37" s="152" t="s">
        <v>464</v>
      </c>
      <c r="B37" s="155" t="s">
        <v>463</v>
      </c>
      <c r="C37" s="151"/>
      <c r="D37" s="151"/>
      <c r="E37" s="151"/>
      <c r="F37" s="151"/>
      <c r="G37" s="151">
        <v>0</v>
      </c>
      <c r="H37" s="151">
        <v>0</v>
      </c>
      <c r="I37" s="156" t="s">
        <v>616</v>
      </c>
      <c r="J37" s="151">
        <v>0</v>
      </c>
      <c r="K37" s="151" t="s">
        <v>616</v>
      </c>
      <c r="L37" s="151">
        <v>0</v>
      </c>
      <c r="M37" s="156" t="s">
        <v>616</v>
      </c>
      <c r="N37" s="151">
        <v>0</v>
      </c>
      <c r="O37" s="151" t="s">
        <v>616</v>
      </c>
      <c r="P37" s="151">
        <v>0</v>
      </c>
      <c r="Q37" s="156" t="s">
        <v>616</v>
      </c>
      <c r="R37" s="151">
        <v>0</v>
      </c>
      <c r="S37" s="151" t="s">
        <v>616</v>
      </c>
      <c r="T37" s="151">
        <v>0</v>
      </c>
      <c r="U37" s="156" t="s">
        <v>616</v>
      </c>
      <c r="V37" s="151">
        <v>0</v>
      </c>
      <c r="W37" s="151" t="s">
        <v>616</v>
      </c>
      <c r="X37" s="151">
        <v>0</v>
      </c>
      <c r="Y37" s="156" t="s">
        <v>616</v>
      </c>
      <c r="Z37" s="151" t="s">
        <v>579</v>
      </c>
      <c r="AA37" s="151" t="s">
        <v>579</v>
      </c>
      <c r="AB37" s="151">
        <v>0</v>
      </c>
      <c r="AC37" s="151">
        <v>0</v>
      </c>
    </row>
    <row r="38" spans="1:29" s="175" customFormat="1" x14ac:dyDescent="0.25">
      <c r="A38" s="152" t="s">
        <v>465</v>
      </c>
      <c r="B38" s="155" t="s">
        <v>136</v>
      </c>
      <c r="C38" s="151"/>
      <c r="D38" s="151"/>
      <c r="E38" s="151"/>
      <c r="F38" s="151"/>
      <c r="G38" s="151">
        <v>0</v>
      </c>
      <c r="H38" s="151">
        <v>0</v>
      </c>
      <c r="I38" s="156" t="s">
        <v>616</v>
      </c>
      <c r="J38" s="151">
        <v>0</v>
      </c>
      <c r="K38" s="151" t="s">
        <v>616</v>
      </c>
      <c r="L38" s="151">
        <v>0</v>
      </c>
      <c r="M38" s="156" t="s">
        <v>616</v>
      </c>
      <c r="N38" s="151">
        <v>0</v>
      </c>
      <c r="O38" s="151" t="s">
        <v>616</v>
      </c>
      <c r="P38" s="151">
        <v>0</v>
      </c>
      <c r="Q38" s="156" t="s">
        <v>616</v>
      </c>
      <c r="R38" s="151">
        <v>0</v>
      </c>
      <c r="S38" s="151" t="s">
        <v>616</v>
      </c>
      <c r="T38" s="151">
        <v>0</v>
      </c>
      <c r="U38" s="156" t="s">
        <v>616</v>
      </c>
      <c r="V38" s="151">
        <v>0</v>
      </c>
      <c r="W38" s="151" t="s">
        <v>616</v>
      </c>
      <c r="X38" s="151">
        <v>0</v>
      </c>
      <c r="Y38" s="156" t="s">
        <v>616</v>
      </c>
      <c r="Z38" s="151" t="s">
        <v>579</v>
      </c>
      <c r="AA38" s="151" t="s">
        <v>579</v>
      </c>
      <c r="AB38" s="151">
        <v>0</v>
      </c>
      <c r="AC38" s="151">
        <v>0</v>
      </c>
    </row>
    <row r="39" spans="1:29" s="175" customFormat="1" x14ac:dyDescent="0.25">
      <c r="A39" s="152" t="s">
        <v>467</v>
      </c>
      <c r="B39" s="153" t="s">
        <v>466</v>
      </c>
      <c r="C39" s="151"/>
      <c r="D39" s="151"/>
      <c r="E39" s="151"/>
      <c r="F39" s="151"/>
      <c r="G39" s="151">
        <v>0</v>
      </c>
      <c r="H39" s="151">
        <v>0</v>
      </c>
      <c r="I39" s="156" t="s">
        <v>616</v>
      </c>
      <c r="J39" s="151">
        <v>0</v>
      </c>
      <c r="K39" s="151" t="s">
        <v>616</v>
      </c>
      <c r="L39" s="151">
        <v>0</v>
      </c>
      <c r="M39" s="156" t="s">
        <v>616</v>
      </c>
      <c r="N39" s="151">
        <v>0</v>
      </c>
      <c r="O39" s="151" t="s">
        <v>616</v>
      </c>
      <c r="P39" s="151">
        <v>0</v>
      </c>
      <c r="Q39" s="156" t="s">
        <v>616</v>
      </c>
      <c r="R39" s="151">
        <v>0</v>
      </c>
      <c r="S39" s="151" t="s">
        <v>616</v>
      </c>
      <c r="T39" s="151">
        <v>0</v>
      </c>
      <c r="U39" s="156" t="s">
        <v>616</v>
      </c>
      <c r="V39" s="151">
        <v>0</v>
      </c>
      <c r="W39" s="151" t="s">
        <v>616</v>
      </c>
      <c r="X39" s="151">
        <v>0</v>
      </c>
      <c r="Y39" s="156" t="s">
        <v>616</v>
      </c>
      <c r="Z39" s="151" t="s">
        <v>579</v>
      </c>
      <c r="AA39" s="151" t="s">
        <v>579</v>
      </c>
      <c r="AB39" s="151">
        <v>0</v>
      </c>
      <c r="AC39" s="151">
        <v>0</v>
      </c>
    </row>
    <row r="40" spans="1:29" s="175" customFormat="1" x14ac:dyDescent="0.25">
      <c r="A40" s="152" t="s">
        <v>469</v>
      </c>
      <c r="B40" s="153" t="s">
        <v>470</v>
      </c>
      <c r="C40" s="151"/>
      <c r="D40" s="151"/>
      <c r="E40" s="151"/>
      <c r="F40" s="151"/>
      <c r="G40" s="151">
        <v>0</v>
      </c>
      <c r="H40" s="151">
        <v>0</v>
      </c>
      <c r="I40" s="156" t="s">
        <v>616</v>
      </c>
      <c r="J40" s="151">
        <v>0</v>
      </c>
      <c r="K40" s="151" t="s">
        <v>616</v>
      </c>
      <c r="L40" s="151">
        <v>0</v>
      </c>
      <c r="M40" s="156" t="s">
        <v>616</v>
      </c>
      <c r="N40" s="151">
        <v>0</v>
      </c>
      <c r="O40" s="151" t="s">
        <v>616</v>
      </c>
      <c r="P40" s="151">
        <v>0</v>
      </c>
      <c r="Q40" s="156" t="s">
        <v>616</v>
      </c>
      <c r="R40" s="151">
        <v>0</v>
      </c>
      <c r="S40" s="151" t="s">
        <v>616</v>
      </c>
      <c r="T40" s="151">
        <v>0</v>
      </c>
      <c r="U40" s="156" t="s">
        <v>616</v>
      </c>
      <c r="V40" s="151">
        <v>0</v>
      </c>
      <c r="W40" s="151" t="s">
        <v>616</v>
      </c>
      <c r="X40" s="151">
        <v>0</v>
      </c>
      <c r="Y40" s="156" t="s">
        <v>616</v>
      </c>
      <c r="Z40" s="151" t="s">
        <v>579</v>
      </c>
      <c r="AA40" s="151" t="s">
        <v>579</v>
      </c>
      <c r="AB40" s="151">
        <v>0</v>
      </c>
      <c r="AC40" s="151">
        <v>0</v>
      </c>
    </row>
    <row r="41" spans="1:29" s="175" customFormat="1" x14ac:dyDescent="0.25">
      <c r="A41" s="152" t="s">
        <v>471</v>
      </c>
      <c r="B41" s="153" t="s">
        <v>472</v>
      </c>
      <c r="C41" s="151"/>
      <c r="D41" s="151"/>
      <c r="E41" s="151"/>
      <c r="F41" s="151"/>
      <c r="G41" s="151">
        <v>0</v>
      </c>
      <c r="H41" s="151">
        <v>0</v>
      </c>
      <c r="I41" s="156" t="s">
        <v>616</v>
      </c>
      <c r="J41" s="151">
        <v>0</v>
      </c>
      <c r="K41" s="151" t="s">
        <v>616</v>
      </c>
      <c r="L41" s="151">
        <v>0</v>
      </c>
      <c r="M41" s="156" t="s">
        <v>616</v>
      </c>
      <c r="N41" s="151">
        <v>0</v>
      </c>
      <c r="O41" s="151" t="s">
        <v>616</v>
      </c>
      <c r="P41" s="151">
        <v>0</v>
      </c>
      <c r="Q41" s="156" t="s">
        <v>616</v>
      </c>
      <c r="R41" s="151">
        <v>0</v>
      </c>
      <c r="S41" s="151" t="s">
        <v>616</v>
      </c>
      <c r="T41" s="151">
        <v>0</v>
      </c>
      <c r="U41" s="156" t="s">
        <v>616</v>
      </c>
      <c r="V41" s="151">
        <v>0</v>
      </c>
      <c r="W41" s="151" t="s">
        <v>616</v>
      </c>
      <c r="X41" s="151">
        <v>0</v>
      </c>
      <c r="Y41" s="156" t="s">
        <v>616</v>
      </c>
      <c r="Z41" s="151" t="s">
        <v>579</v>
      </c>
      <c r="AA41" s="151" t="s">
        <v>579</v>
      </c>
      <c r="AB41" s="151">
        <v>0</v>
      </c>
      <c r="AC41" s="151">
        <v>0</v>
      </c>
    </row>
    <row r="42" spans="1:29" s="174" customFormat="1" x14ac:dyDescent="0.25">
      <c r="A42" s="152" t="s">
        <v>473</v>
      </c>
      <c r="B42" s="153" t="s">
        <v>474</v>
      </c>
      <c r="C42" s="151"/>
      <c r="D42" s="151"/>
      <c r="E42" s="151"/>
      <c r="F42" s="151"/>
      <c r="G42" s="151">
        <v>0</v>
      </c>
      <c r="H42" s="151">
        <v>0</v>
      </c>
      <c r="I42" s="156" t="s">
        <v>616</v>
      </c>
      <c r="J42" s="151">
        <v>0</v>
      </c>
      <c r="K42" s="151" t="s">
        <v>616</v>
      </c>
      <c r="L42" s="151">
        <v>0</v>
      </c>
      <c r="M42" s="156" t="s">
        <v>616</v>
      </c>
      <c r="N42" s="151">
        <v>0</v>
      </c>
      <c r="O42" s="151" t="s">
        <v>616</v>
      </c>
      <c r="P42" s="151">
        <v>0</v>
      </c>
      <c r="Q42" s="156" t="s">
        <v>616</v>
      </c>
      <c r="R42" s="151">
        <v>0</v>
      </c>
      <c r="S42" s="151" t="s">
        <v>616</v>
      </c>
      <c r="T42" s="151">
        <v>0</v>
      </c>
      <c r="U42" s="156" t="s">
        <v>616</v>
      </c>
      <c r="V42" s="151">
        <v>0</v>
      </c>
      <c r="W42" s="151" t="s">
        <v>616</v>
      </c>
      <c r="X42" s="151">
        <v>0</v>
      </c>
      <c r="Y42" s="156" t="s">
        <v>616</v>
      </c>
      <c r="Z42" s="151" t="s">
        <v>579</v>
      </c>
      <c r="AA42" s="151" t="s">
        <v>579</v>
      </c>
      <c r="AB42" s="151">
        <v>0</v>
      </c>
      <c r="AC42" s="151">
        <v>0</v>
      </c>
    </row>
    <row r="43" spans="1:29" s="175" customFormat="1" x14ac:dyDescent="0.25">
      <c r="A43" s="152" t="s">
        <v>475</v>
      </c>
      <c r="B43" s="153" t="s">
        <v>476</v>
      </c>
      <c r="C43" s="151"/>
      <c r="D43" s="151"/>
      <c r="E43" s="151"/>
      <c r="F43" s="151"/>
      <c r="G43" s="151">
        <v>0</v>
      </c>
      <c r="H43" s="151">
        <v>0</v>
      </c>
      <c r="I43" s="156" t="s">
        <v>616</v>
      </c>
      <c r="J43" s="151">
        <v>0</v>
      </c>
      <c r="K43" s="151" t="s">
        <v>616</v>
      </c>
      <c r="L43" s="151">
        <v>0</v>
      </c>
      <c r="M43" s="156" t="s">
        <v>616</v>
      </c>
      <c r="N43" s="151">
        <v>0</v>
      </c>
      <c r="O43" s="151" t="s">
        <v>616</v>
      </c>
      <c r="P43" s="151">
        <v>0</v>
      </c>
      <c r="Q43" s="156" t="s">
        <v>616</v>
      </c>
      <c r="R43" s="151">
        <v>0</v>
      </c>
      <c r="S43" s="151" t="s">
        <v>616</v>
      </c>
      <c r="T43" s="151">
        <v>0</v>
      </c>
      <c r="U43" s="156" t="s">
        <v>616</v>
      </c>
      <c r="V43" s="151">
        <v>0</v>
      </c>
      <c r="W43" s="151" t="s">
        <v>616</v>
      </c>
      <c r="X43" s="151">
        <v>0</v>
      </c>
      <c r="Y43" s="156" t="s">
        <v>616</v>
      </c>
      <c r="Z43" s="151" t="s">
        <v>579</v>
      </c>
      <c r="AA43" s="151" t="s">
        <v>579</v>
      </c>
      <c r="AB43" s="151">
        <v>0</v>
      </c>
      <c r="AC43" s="151">
        <v>0</v>
      </c>
    </row>
    <row r="44" spans="1:29" s="175" customFormat="1" x14ac:dyDescent="0.25">
      <c r="A44" s="152" t="s">
        <v>477</v>
      </c>
      <c r="B44" s="153" t="s">
        <v>478</v>
      </c>
      <c r="C44" s="151"/>
      <c r="D44" s="151"/>
      <c r="E44" s="151"/>
      <c r="F44" s="151"/>
      <c r="G44" s="151">
        <v>0</v>
      </c>
      <c r="H44" s="151">
        <v>0</v>
      </c>
      <c r="I44" s="156" t="s">
        <v>616</v>
      </c>
      <c r="J44" s="151">
        <v>0</v>
      </c>
      <c r="K44" s="151" t="s">
        <v>616</v>
      </c>
      <c r="L44" s="151">
        <v>0</v>
      </c>
      <c r="M44" s="156" t="s">
        <v>616</v>
      </c>
      <c r="N44" s="151">
        <v>0</v>
      </c>
      <c r="O44" s="151" t="s">
        <v>616</v>
      </c>
      <c r="P44" s="151">
        <v>0</v>
      </c>
      <c r="Q44" s="156" t="s">
        <v>616</v>
      </c>
      <c r="R44" s="151">
        <v>0</v>
      </c>
      <c r="S44" s="151" t="s">
        <v>616</v>
      </c>
      <c r="T44" s="151">
        <v>0</v>
      </c>
      <c r="U44" s="156" t="s">
        <v>616</v>
      </c>
      <c r="V44" s="151">
        <v>0</v>
      </c>
      <c r="W44" s="151" t="s">
        <v>616</v>
      </c>
      <c r="X44" s="151">
        <v>0</v>
      </c>
      <c r="Y44" s="156" t="s">
        <v>616</v>
      </c>
      <c r="Z44" s="151" t="s">
        <v>579</v>
      </c>
      <c r="AA44" s="151" t="s">
        <v>579</v>
      </c>
      <c r="AB44" s="151">
        <v>0</v>
      </c>
      <c r="AC44" s="151">
        <v>0</v>
      </c>
    </row>
    <row r="45" spans="1:29" s="175" customFormat="1" x14ac:dyDescent="0.25">
      <c r="A45" s="152" t="s">
        <v>479</v>
      </c>
      <c r="B45" s="153" t="s">
        <v>480</v>
      </c>
      <c r="C45" s="151"/>
      <c r="D45" s="151"/>
      <c r="E45" s="151"/>
      <c r="F45" s="151"/>
      <c r="G45" s="151">
        <v>0</v>
      </c>
      <c r="H45" s="151">
        <v>0</v>
      </c>
      <c r="I45" s="156" t="s">
        <v>616</v>
      </c>
      <c r="J45" s="151">
        <v>0</v>
      </c>
      <c r="K45" s="151" t="s">
        <v>616</v>
      </c>
      <c r="L45" s="151">
        <v>0</v>
      </c>
      <c r="M45" s="156" t="s">
        <v>616</v>
      </c>
      <c r="N45" s="151">
        <v>0</v>
      </c>
      <c r="O45" s="151" t="s">
        <v>616</v>
      </c>
      <c r="P45" s="151">
        <v>0</v>
      </c>
      <c r="Q45" s="156" t="s">
        <v>616</v>
      </c>
      <c r="R45" s="151">
        <v>0</v>
      </c>
      <c r="S45" s="151" t="s">
        <v>616</v>
      </c>
      <c r="T45" s="151">
        <v>0</v>
      </c>
      <c r="U45" s="156" t="s">
        <v>616</v>
      </c>
      <c r="V45" s="151">
        <v>0</v>
      </c>
      <c r="W45" s="151" t="s">
        <v>616</v>
      </c>
      <c r="X45" s="151">
        <v>0</v>
      </c>
      <c r="Y45" s="156" t="s">
        <v>616</v>
      </c>
      <c r="Z45" s="151" t="s">
        <v>579</v>
      </c>
      <c r="AA45" s="151" t="s">
        <v>579</v>
      </c>
      <c r="AB45" s="151">
        <v>0</v>
      </c>
      <c r="AC45" s="151">
        <v>0</v>
      </c>
    </row>
    <row r="46" spans="1:29" s="175" customFormat="1" x14ac:dyDescent="0.25">
      <c r="A46" s="152" t="s">
        <v>481</v>
      </c>
      <c r="B46" s="153" t="s">
        <v>482</v>
      </c>
      <c r="C46" s="151"/>
      <c r="D46" s="151"/>
      <c r="E46" s="151"/>
      <c r="F46" s="151"/>
      <c r="G46" s="151">
        <v>0</v>
      </c>
      <c r="H46" s="151">
        <v>0</v>
      </c>
      <c r="I46" s="156" t="s">
        <v>616</v>
      </c>
      <c r="J46" s="151"/>
      <c r="K46" s="151" t="s">
        <v>616</v>
      </c>
      <c r="L46" s="151">
        <v>0</v>
      </c>
      <c r="M46" s="156" t="s">
        <v>616</v>
      </c>
      <c r="N46" s="151"/>
      <c r="O46" s="151" t="s">
        <v>616</v>
      </c>
      <c r="P46" s="151">
        <v>0</v>
      </c>
      <c r="Q46" s="156" t="s">
        <v>616</v>
      </c>
      <c r="R46" s="151"/>
      <c r="S46" s="151" t="s">
        <v>616</v>
      </c>
      <c r="T46" s="151">
        <v>0</v>
      </c>
      <c r="U46" s="156" t="s">
        <v>616</v>
      </c>
      <c r="V46" s="151"/>
      <c r="W46" s="151" t="s">
        <v>616</v>
      </c>
      <c r="X46" s="151"/>
      <c r="Y46" s="156" t="s">
        <v>616</v>
      </c>
      <c r="Z46" s="151"/>
      <c r="AA46" s="151" t="s">
        <v>616</v>
      </c>
      <c r="AB46" s="151">
        <v>0</v>
      </c>
      <c r="AC46" s="151">
        <v>0</v>
      </c>
    </row>
    <row r="47" spans="1:29" s="175" customFormat="1" x14ac:dyDescent="0.25">
      <c r="A47" s="149" t="s">
        <v>61</v>
      </c>
      <c r="B47" s="150" t="s">
        <v>137</v>
      </c>
      <c r="C47" s="151"/>
      <c r="D47" s="151"/>
      <c r="E47" s="151"/>
      <c r="F47" s="151"/>
      <c r="G47" s="151"/>
      <c r="H47" s="151"/>
      <c r="I47" s="151"/>
      <c r="J47" s="151"/>
      <c r="K47" s="151"/>
      <c r="L47" s="151"/>
      <c r="M47" s="151"/>
      <c r="N47" s="151"/>
      <c r="O47" s="151"/>
      <c r="P47" s="151"/>
      <c r="Q47" s="151"/>
      <c r="R47" s="151"/>
      <c r="S47" s="156"/>
      <c r="T47" s="151"/>
      <c r="U47" s="151"/>
      <c r="V47" s="151"/>
      <c r="W47" s="151"/>
      <c r="X47" s="151"/>
      <c r="Y47" s="151"/>
      <c r="Z47" s="151"/>
      <c r="AA47" s="151"/>
      <c r="AB47" s="151"/>
      <c r="AC47" s="151"/>
    </row>
    <row r="48" spans="1:29" s="175" customFormat="1" x14ac:dyDescent="0.25">
      <c r="A48" s="152" t="s">
        <v>483</v>
      </c>
      <c r="B48" s="153" t="s">
        <v>468</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579</v>
      </c>
      <c r="AA48" s="151"/>
      <c r="AB48" s="151">
        <v>0</v>
      </c>
      <c r="AC48" s="151">
        <v>0</v>
      </c>
    </row>
    <row r="49" spans="1:29" s="174" customFormat="1" ht="31.5" x14ac:dyDescent="0.25">
      <c r="A49" s="152" t="s">
        <v>484</v>
      </c>
      <c r="B49" s="155" t="s">
        <v>463</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579</v>
      </c>
      <c r="AA49" s="151"/>
      <c r="AB49" s="151">
        <v>0</v>
      </c>
      <c r="AC49" s="151">
        <v>0</v>
      </c>
    </row>
    <row r="50" spans="1:29" s="175" customFormat="1" x14ac:dyDescent="0.25">
      <c r="A50" s="152" t="s">
        <v>485</v>
      </c>
      <c r="B50" s="155" t="s">
        <v>136</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579</v>
      </c>
      <c r="AA50" s="151"/>
      <c r="AB50" s="151">
        <v>0</v>
      </c>
      <c r="AC50" s="151">
        <v>0</v>
      </c>
    </row>
    <row r="51" spans="1:29" s="175" customFormat="1" ht="31.5" x14ac:dyDescent="0.25">
      <c r="A51" s="152" t="s">
        <v>487</v>
      </c>
      <c r="B51" s="153" t="s">
        <v>486</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579</v>
      </c>
      <c r="AA51" s="151"/>
      <c r="AB51" s="151">
        <v>0</v>
      </c>
      <c r="AC51" s="151">
        <v>0</v>
      </c>
    </row>
    <row r="52" spans="1:29" s="175" customFormat="1" ht="31.5" x14ac:dyDescent="0.25">
      <c r="A52" s="152" t="s">
        <v>489</v>
      </c>
      <c r="B52" s="153" t="s">
        <v>488</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579</v>
      </c>
      <c r="AA52" s="151"/>
      <c r="AB52" s="151">
        <v>0</v>
      </c>
      <c r="AC52" s="151">
        <v>0</v>
      </c>
    </row>
    <row r="53" spans="1:29" s="175" customFormat="1" x14ac:dyDescent="0.25">
      <c r="A53" s="152" t="s">
        <v>490</v>
      </c>
      <c r="B53" s="153" t="s">
        <v>135</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579</v>
      </c>
      <c r="AA53" s="151"/>
      <c r="AB53" s="151">
        <v>0</v>
      </c>
      <c r="AC53" s="151">
        <v>0</v>
      </c>
    </row>
    <row r="54" spans="1:29" s="175" customFormat="1" x14ac:dyDescent="0.25">
      <c r="A54" s="152" t="s">
        <v>491</v>
      </c>
      <c r="B54" s="153" t="s">
        <v>470</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579</v>
      </c>
      <c r="AA54" s="151"/>
      <c r="AB54" s="151">
        <v>0</v>
      </c>
      <c r="AC54" s="151">
        <v>0</v>
      </c>
    </row>
    <row r="55" spans="1:29" s="175" customFormat="1" x14ac:dyDescent="0.25">
      <c r="A55" s="152" t="s">
        <v>492</v>
      </c>
      <c r="B55" s="153" t="s">
        <v>472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579</v>
      </c>
      <c r="AA55" s="151"/>
      <c r="AB55" s="151">
        <v>0</v>
      </c>
      <c r="AC55" s="151">
        <v>0</v>
      </c>
    </row>
    <row r="56" spans="1:29" s="174" customFormat="1" x14ac:dyDescent="0.25">
      <c r="A56" s="152" t="s">
        <v>493</v>
      </c>
      <c r="B56" s="153" t="s">
        <v>474</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579</v>
      </c>
      <c r="AA56" s="151"/>
      <c r="AB56" s="151">
        <v>0</v>
      </c>
      <c r="AC56" s="151">
        <v>0</v>
      </c>
    </row>
    <row r="57" spans="1:29" s="174" customFormat="1" x14ac:dyDescent="0.25">
      <c r="A57" s="152" t="s">
        <v>494</v>
      </c>
      <c r="B57" s="153" t="s">
        <v>476</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579</v>
      </c>
      <c r="AA57" s="151"/>
      <c r="AB57" s="151">
        <v>0</v>
      </c>
      <c r="AC57" s="151">
        <v>0</v>
      </c>
    </row>
    <row r="58" spans="1:29" s="175" customFormat="1" x14ac:dyDescent="0.25">
      <c r="A58" s="152" t="s">
        <v>495</v>
      </c>
      <c r="B58" s="153" t="s">
        <v>478</v>
      </c>
      <c r="C58" s="151">
        <v>1</v>
      </c>
      <c r="D58" s="151">
        <v>1</v>
      </c>
      <c r="E58" s="151"/>
      <c r="F58" s="151"/>
      <c r="G58" s="151">
        <v>0</v>
      </c>
      <c r="H58" s="151">
        <v>0</v>
      </c>
      <c r="I58" s="151"/>
      <c r="J58" s="151">
        <v>0</v>
      </c>
      <c r="K58" s="151"/>
      <c r="L58" s="151">
        <v>0</v>
      </c>
      <c r="M58" s="151"/>
      <c r="N58" s="151">
        <v>0</v>
      </c>
      <c r="O58" s="151"/>
      <c r="P58" s="151">
        <v>1</v>
      </c>
      <c r="Q58" s="151"/>
      <c r="R58" s="151">
        <v>1</v>
      </c>
      <c r="S58" s="151"/>
      <c r="T58" s="151">
        <v>0</v>
      </c>
      <c r="U58" s="151"/>
      <c r="V58" s="151">
        <v>0</v>
      </c>
      <c r="W58" s="151"/>
      <c r="X58" s="151">
        <v>0</v>
      </c>
      <c r="Y58" s="151"/>
      <c r="Z58" s="151" t="s">
        <v>579</v>
      </c>
      <c r="AA58" s="151"/>
      <c r="AB58" s="151">
        <v>1</v>
      </c>
      <c r="AC58" s="151">
        <v>1</v>
      </c>
    </row>
    <row r="59" spans="1:29" s="175" customFormat="1" x14ac:dyDescent="0.25">
      <c r="A59" s="152" t="s">
        <v>496</v>
      </c>
      <c r="B59" s="153" t="s">
        <v>480</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579</v>
      </c>
      <c r="AA59" s="151"/>
      <c r="AB59" s="151">
        <v>0</v>
      </c>
      <c r="AC59" s="151">
        <v>0</v>
      </c>
    </row>
    <row r="60" spans="1:29" s="175" customFormat="1" x14ac:dyDescent="0.25">
      <c r="A60" s="152" t="s">
        <v>497</v>
      </c>
      <c r="B60" s="153" t="s">
        <v>482</v>
      </c>
      <c r="C60" s="151">
        <v>0</v>
      </c>
      <c r="D60" s="151">
        <v>0</v>
      </c>
      <c r="E60" s="151"/>
      <c r="F60" s="151"/>
      <c r="G60" s="151">
        <v>0</v>
      </c>
      <c r="H60" s="151">
        <v>0</v>
      </c>
      <c r="I60" s="151"/>
      <c r="J60" s="151"/>
      <c r="K60" s="151"/>
      <c r="L60" s="151">
        <v>0</v>
      </c>
      <c r="M60" s="151"/>
      <c r="N60" s="151"/>
      <c r="O60" s="151"/>
      <c r="P60" s="151">
        <v>0</v>
      </c>
      <c r="Q60" s="151"/>
      <c r="R60" s="151"/>
      <c r="S60" s="151"/>
      <c r="T60" s="151">
        <v>0</v>
      </c>
      <c r="U60" s="151"/>
      <c r="V60" s="151"/>
      <c r="W60" s="151"/>
      <c r="X60" s="151"/>
      <c r="Y60" s="151"/>
      <c r="Z60" s="151"/>
      <c r="AA60" s="151"/>
      <c r="AB60" s="151">
        <v>0</v>
      </c>
      <c r="AC60" s="151">
        <v>0</v>
      </c>
    </row>
    <row r="61" spans="1:29" s="175" customFormat="1" ht="31.5" x14ac:dyDescent="0.25">
      <c r="A61" s="149" t="s">
        <v>59</v>
      </c>
      <c r="B61" s="150" t="s">
        <v>134</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75" customFormat="1" x14ac:dyDescent="0.25">
      <c r="A62" s="152" t="s">
        <v>498</v>
      </c>
      <c r="B62" s="153" t="s">
        <v>133</v>
      </c>
      <c r="C62" s="151">
        <v>23.418207056272564</v>
      </c>
      <c r="D62" s="151">
        <v>23.062764652611836</v>
      </c>
      <c r="E62" s="151"/>
      <c r="F62" s="151"/>
      <c r="G62" s="151">
        <v>0</v>
      </c>
      <c r="H62" s="151">
        <v>0</v>
      </c>
      <c r="I62" s="151"/>
      <c r="J62" s="151">
        <v>0</v>
      </c>
      <c r="K62" s="151"/>
      <c r="L62" s="151">
        <v>0</v>
      </c>
      <c r="M62" s="151"/>
      <c r="N62" s="151">
        <v>0</v>
      </c>
      <c r="O62" s="151"/>
      <c r="P62" s="151">
        <v>23.418207056272564</v>
      </c>
      <c r="Q62" s="151"/>
      <c r="R62" s="151">
        <v>23.062764652611836</v>
      </c>
      <c r="S62" s="151"/>
      <c r="T62" s="151">
        <v>0</v>
      </c>
      <c r="U62" s="151"/>
      <c r="V62" s="151">
        <v>0</v>
      </c>
      <c r="W62" s="151"/>
      <c r="X62" s="151">
        <v>0</v>
      </c>
      <c r="Y62" s="151"/>
      <c r="Z62" s="151" t="s">
        <v>579</v>
      </c>
      <c r="AA62" s="151"/>
      <c r="AB62" s="151">
        <v>23.418207056272564</v>
      </c>
      <c r="AC62" s="151">
        <v>23.062764652611836</v>
      </c>
    </row>
    <row r="63" spans="1:29" x14ac:dyDescent="0.25">
      <c r="A63" s="152" t="s">
        <v>499</v>
      </c>
      <c r="B63" s="155" t="s">
        <v>131</v>
      </c>
      <c r="C63" s="151">
        <v>0</v>
      </c>
      <c r="D63" s="151">
        <v>0</v>
      </c>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579</v>
      </c>
      <c r="AA63" s="151"/>
      <c r="AB63" s="151">
        <v>0</v>
      </c>
      <c r="AC63" s="151">
        <v>0</v>
      </c>
    </row>
    <row r="64" spans="1:29" x14ac:dyDescent="0.25">
      <c r="A64" s="152" t="s">
        <v>500</v>
      </c>
      <c r="B64" s="153" t="s">
        <v>130</v>
      </c>
      <c r="C64" s="151">
        <v>0</v>
      </c>
      <c r="D64" s="151">
        <v>0</v>
      </c>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579</v>
      </c>
      <c r="AA64" s="151"/>
      <c r="AB64" s="151">
        <v>0</v>
      </c>
      <c r="AC64" s="151">
        <v>0</v>
      </c>
    </row>
    <row r="65" spans="1:29" x14ac:dyDescent="0.25">
      <c r="A65" s="152" t="s">
        <v>501</v>
      </c>
      <c r="B65" s="155" t="s">
        <v>129</v>
      </c>
      <c r="C65" s="151">
        <v>0</v>
      </c>
      <c r="D65" s="151">
        <v>0</v>
      </c>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579</v>
      </c>
      <c r="AA65" s="151"/>
      <c r="AB65" s="151">
        <v>0</v>
      </c>
      <c r="AC65" s="151">
        <v>0</v>
      </c>
    </row>
    <row r="66" spans="1:29" x14ac:dyDescent="0.25">
      <c r="A66" s="152" t="s">
        <v>502</v>
      </c>
      <c r="B66" s="155" t="s">
        <v>128</v>
      </c>
      <c r="C66" s="151">
        <v>0</v>
      </c>
      <c r="D66" s="151">
        <v>0</v>
      </c>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579</v>
      </c>
      <c r="AA66" s="151"/>
      <c r="AB66" s="151">
        <v>0</v>
      </c>
      <c r="AC66" s="151">
        <v>0</v>
      </c>
    </row>
    <row r="67" spans="1:29" x14ac:dyDescent="0.25">
      <c r="A67" s="152" t="s">
        <v>503</v>
      </c>
      <c r="B67" s="155" t="s">
        <v>470</v>
      </c>
      <c r="C67" s="151">
        <v>0</v>
      </c>
      <c r="D67" s="151">
        <v>0</v>
      </c>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579</v>
      </c>
      <c r="AA67" s="151"/>
      <c r="AB67" s="151">
        <v>0</v>
      </c>
      <c r="AC67" s="151">
        <v>0</v>
      </c>
    </row>
    <row r="68" spans="1:29" x14ac:dyDescent="0.25">
      <c r="A68" s="152" t="s">
        <v>504</v>
      </c>
      <c r="B68" s="155" t="s">
        <v>472</v>
      </c>
      <c r="C68" s="151">
        <v>0</v>
      </c>
      <c r="D68" s="151">
        <v>0</v>
      </c>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579</v>
      </c>
      <c r="AA68" s="151"/>
      <c r="AB68" s="151">
        <v>0</v>
      </c>
      <c r="AC68" s="151">
        <v>0</v>
      </c>
    </row>
    <row r="69" spans="1:29" x14ac:dyDescent="0.25">
      <c r="A69" s="152" t="s">
        <v>505</v>
      </c>
      <c r="B69" s="155" t="s">
        <v>474</v>
      </c>
      <c r="C69" s="151">
        <v>0</v>
      </c>
      <c r="D69" s="151">
        <v>0</v>
      </c>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579</v>
      </c>
      <c r="AA69" s="151"/>
      <c r="AB69" s="151">
        <v>0</v>
      </c>
      <c r="AC69" s="151">
        <v>0</v>
      </c>
    </row>
    <row r="70" spans="1:29" x14ac:dyDescent="0.25">
      <c r="A70" s="152" t="s">
        <v>506</v>
      </c>
      <c r="B70" s="155" t="s">
        <v>476</v>
      </c>
      <c r="C70" s="151">
        <v>0</v>
      </c>
      <c r="D70" s="151">
        <v>0</v>
      </c>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579</v>
      </c>
      <c r="AA70" s="151"/>
      <c r="AB70" s="151">
        <v>0</v>
      </c>
      <c r="AC70" s="151">
        <v>0</v>
      </c>
    </row>
    <row r="71" spans="1:29" x14ac:dyDescent="0.25">
      <c r="A71" s="152" t="s">
        <v>507</v>
      </c>
      <c r="B71" s="155" t="s">
        <v>478</v>
      </c>
      <c r="C71" s="151">
        <v>1</v>
      </c>
      <c r="D71" s="151">
        <v>1</v>
      </c>
      <c r="E71" s="151"/>
      <c r="F71" s="151"/>
      <c r="G71" s="151">
        <v>0</v>
      </c>
      <c r="H71" s="151">
        <v>0</v>
      </c>
      <c r="I71" s="151"/>
      <c r="J71" s="151">
        <v>0</v>
      </c>
      <c r="K71" s="151"/>
      <c r="L71" s="151">
        <v>0</v>
      </c>
      <c r="M71" s="151"/>
      <c r="N71" s="151">
        <v>0</v>
      </c>
      <c r="O71" s="151"/>
      <c r="P71" s="151">
        <v>1</v>
      </c>
      <c r="Q71" s="151"/>
      <c r="R71" s="151">
        <v>1</v>
      </c>
      <c r="S71" s="151"/>
      <c r="T71" s="151">
        <v>0</v>
      </c>
      <c r="U71" s="151"/>
      <c r="V71" s="151">
        <v>0</v>
      </c>
      <c r="W71" s="151"/>
      <c r="X71" s="151">
        <v>0</v>
      </c>
      <c r="Y71" s="151"/>
      <c r="Z71" s="151" t="s">
        <v>579</v>
      </c>
      <c r="AA71" s="151"/>
      <c r="AB71" s="151">
        <v>1</v>
      </c>
      <c r="AC71" s="151">
        <v>1</v>
      </c>
    </row>
    <row r="72" spans="1:29" x14ac:dyDescent="0.25">
      <c r="A72" s="152" t="s">
        <v>508</v>
      </c>
      <c r="B72" s="155" t="s">
        <v>480</v>
      </c>
      <c r="C72" s="151">
        <v>0</v>
      </c>
      <c r="D72" s="151">
        <v>0</v>
      </c>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579</v>
      </c>
      <c r="AA72" s="151"/>
      <c r="AB72" s="151">
        <v>0</v>
      </c>
      <c r="AC72" s="151">
        <v>0</v>
      </c>
    </row>
    <row r="73" spans="1:29" x14ac:dyDescent="0.25">
      <c r="A73" s="152" t="s">
        <v>509</v>
      </c>
      <c r="B73" s="155" t="s">
        <v>482</v>
      </c>
      <c r="C73" s="151">
        <v>0</v>
      </c>
      <c r="D73" s="151">
        <v>0</v>
      </c>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c r="Y73" s="151"/>
      <c r="Z73" s="151"/>
      <c r="AA73" s="151"/>
      <c r="AB73" s="151">
        <v>0</v>
      </c>
      <c r="AC73" s="151">
        <v>0</v>
      </c>
    </row>
    <row r="74" spans="1:29" ht="31.5" x14ac:dyDescent="0.25">
      <c r="A74" s="149" t="s">
        <v>58</v>
      </c>
      <c r="B74" s="157" t="s">
        <v>185</v>
      </c>
      <c r="C74" s="151">
        <v>0</v>
      </c>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579</v>
      </c>
      <c r="AA74" s="151"/>
      <c r="AB74" s="151">
        <v>0</v>
      </c>
      <c r="AC74" s="151">
        <v>0</v>
      </c>
    </row>
    <row r="75" spans="1:29" x14ac:dyDescent="0.25">
      <c r="A75" s="149" t="s">
        <v>56</v>
      </c>
      <c r="B75" s="150" t="s">
        <v>132</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x14ac:dyDescent="0.25">
      <c r="A76" s="152" t="s">
        <v>510</v>
      </c>
      <c r="B76" s="153" t="s">
        <v>468</v>
      </c>
      <c r="C76" s="158">
        <v>0</v>
      </c>
      <c r="D76" s="159">
        <v>0</v>
      </c>
      <c r="E76" s="160"/>
      <c r="F76" s="160"/>
      <c r="G76" s="151">
        <v>0</v>
      </c>
      <c r="H76" s="151">
        <v>0</v>
      </c>
      <c r="I76" s="160"/>
      <c r="J76" s="151">
        <v>0</v>
      </c>
      <c r="K76" s="159"/>
      <c r="L76" s="151">
        <v>0</v>
      </c>
      <c r="M76" s="159"/>
      <c r="N76" s="151">
        <v>0</v>
      </c>
      <c r="O76" s="159"/>
      <c r="P76" s="151">
        <v>0</v>
      </c>
      <c r="Q76" s="159"/>
      <c r="R76" s="151">
        <v>0</v>
      </c>
      <c r="S76" s="159"/>
      <c r="T76" s="151">
        <v>0</v>
      </c>
      <c r="U76" s="159"/>
      <c r="V76" s="151">
        <v>0</v>
      </c>
      <c r="W76" s="159"/>
      <c r="X76" s="151">
        <v>0</v>
      </c>
      <c r="Y76" s="159"/>
      <c r="Z76" s="151" t="s">
        <v>579</v>
      </c>
      <c r="AA76" s="159"/>
      <c r="AB76" s="151">
        <v>0</v>
      </c>
      <c r="AC76" s="151">
        <v>0</v>
      </c>
    </row>
    <row r="77" spans="1:29" ht="31.5" x14ac:dyDescent="0.25">
      <c r="A77" s="152" t="s">
        <v>511</v>
      </c>
      <c r="B77" s="155" t="s">
        <v>463</v>
      </c>
      <c r="C77" s="151">
        <v>0</v>
      </c>
      <c r="D77" s="151">
        <v>0</v>
      </c>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579</v>
      </c>
      <c r="AA77" s="151"/>
      <c r="AB77" s="151">
        <v>0</v>
      </c>
      <c r="AC77" s="151">
        <v>0</v>
      </c>
    </row>
    <row r="78" spans="1:29" x14ac:dyDescent="0.25">
      <c r="A78" s="152" t="s">
        <v>512</v>
      </c>
      <c r="B78" s="155" t="s">
        <v>136</v>
      </c>
      <c r="C78" s="151">
        <v>0</v>
      </c>
      <c r="D78" s="151">
        <v>0</v>
      </c>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579</v>
      </c>
      <c r="AA78" s="151"/>
      <c r="AB78" s="151">
        <v>0</v>
      </c>
      <c r="AC78" s="151">
        <v>0</v>
      </c>
    </row>
    <row r="79" spans="1:29" x14ac:dyDescent="0.25">
      <c r="A79" s="152" t="s">
        <v>513</v>
      </c>
      <c r="B79" s="153" t="s">
        <v>420</v>
      </c>
      <c r="C79" s="151">
        <v>0</v>
      </c>
      <c r="D79" s="151">
        <v>0</v>
      </c>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579</v>
      </c>
      <c r="AA79" s="151"/>
      <c r="AB79" s="151">
        <v>0</v>
      </c>
      <c r="AC79" s="151">
        <v>0</v>
      </c>
    </row>
    <row r="80" spans="1:29" x14ac:dyDescent="0.25">
      <c r="A80" s="152" t="s">
        <v>514</v>
      </c>
      <c r="B80" s="153" t="s">
        <v>470</v>
      </c>
      <c r="C80" s="158">
        <v>0</v>
      </c>
      <c r="D80" s="159">
        <v>0</v>
      </c>
      <c r="E80" s="160"/>
      <c r="F80" s="160"/>
      <c r="G80" s="151">
        <v>0</v>
      </c>
      <c r="H80" s="151">
        <v>0</v>
      </c>
      <c r="I80" s="160"/>
      <c r="J80" s="151">
        <v>0</v>
      </c>
      <c r="K80" s="159"/>
      <c r="L80" s="151">
        <v>0</v>
      </c>
      <c r="M80" s="159"/>
      <c r="N80" s="151">
        <v>0</v>
      </c>
      <c r="O80" s="159"/>
      <c r="P80" s="151">
        <v>0</v>
      </c>
      <c r="Q80" s="159"/>
      <c r="R80" s="151">
        <v>0</v>
      </c>
      <c r="S80" s="159"/>
      <c r="T80" s="151">
        <v>0</v>
      </c>
      <c r="U80" s="159"/>
      <c r="V80" s="151">
        <v>0</v>
      </c>
      <c r="W80" s="159"/>
      <c r="X80" s="151">
        <v>0</v>
      </c>
      <c r="Y80" s="159"/>
      <c r="Z80" s="151" t="s">
        <v>579</v>
      </c>
      <c r="AA80" s="159"/>
      <c r="AB80" s="151">
        <v>0</v>
      </c>
      <c r="AC80" s="151">
        <v>0</v>
      </c>
    </row>
    <row r="81" spans="1:29" x14ac:dyDescent="0.25">
      <c r="A81" s="152" t="s">
        <v>515</v>
      </c>
      <c r="B81" s="153" t="s">
        <v>472</v>
      </c>
      <c r="C81" s="158">
        <v>0</v>
      </c>
      <c r="D81" s="159">
        <v>0</v>
      </c>
      <c r="E81" s="160"/>
      <c r="F81" s="160"/>
      <c r="G81" s="151">
        <v>0</v>
      </c>
      <c r="H81" s="151">
        <v>0</v>
      </c>
      <c r="I81" s="160"/>
      <c r="J81" s="151">
        <v>0</v>
      </c>
      <c r="K81" s="159"/>
      <c r="L81" s="151">
        <v>0</v>
      </c>
      <c r="M81" s="159"/>
      <c r="N81" s="151">
        <v>0</v>
      </c>
      <c r="O81" s="159"/>
      <c r="P81" s="151">
        <v>0</v>
      </c>
      <c r="Q81" s="159"/>
      <c r="R81" s="151">
        <v>0</v>
      </c>
      <c r="S81" s="159"/>
      <c r="T81" s="151">
        <v>0</v>
      </c>
      <c r="U81" s="159"/>
      <c r="V81" s="151">
        <v>0</v>
      </c>
      <c r="W81" s="159"/>
      <c r="X81" s="151">
        <v>0</v>
      </c>
      <c r="Y81" s="159"/>
      <c r="Z81" s="151" t="s">
        <v>579</v>
      </c>
      <c r="AA81" s="159"/>
      <c r="AB81" s="151">
        <v>0</v>
      </c>
      <c r="AC81" s="151">
        <v>0</v>
      </c>
    </row>
    <row r="82" spans="1:29" x14ac:dyDescent="0.25">
      <c r="A82" s="152" t="s">
        <v>516</v>
      </c>
      <c r="B82" s="153" t="s">
        <v>474</v>
      </c>
      <c r="C82" s="158">
        <v>0</v>
      </c>
      <c r="D82" s="159">
        <v>0</v>
      </c>
      <c r="E82" s="160"/>
      <c r="F82" s="160"/>
      <c r="G82" s="151">
        <v>0</v>
      </c>
      <c r="H82" s="151">
        <v>0</v>
      </c>
      <c r="I82" s="160"/>
      <c r="J82" s="151">
        <v>0</v>
      </c>
      <c r="K82" s="159"/>
      <c r="L82" s="151">
        <v>0</v>
      </c>
      <c r="M82" s="159"/>
      <c r="N82" s="151">
        <v>0</v>
      </c>
      <c r="O82" s="159"/>
      <c r="P82" s="151">
        <v>0</v>
      </c>
      <c r="Q82" s="159"/>
      <c r="R82" s="151">
        <v>0</v>
      </c>
      <c r="S82" s="159"/>
      <c r="T82" s="151">
        <v>0</v>
      </c>
      <c r="U82" s="159"/>
      <c r="V82" s="151">
        <v>0</v>
      </c>
      <c r="W82" s="159"/>
      <c r="X82" s="151">
        <v>0</v>
      </c>
      <c r="Y82" s="159"/>
      <c r="Z82" s="151" t="s">
        <v>579</v>
      </c>
      <c r="AA82" s="159"/>
      <c r="AB82" s="151">
        <v>0</v>
      </c>
      <c r="AC82" s="151">
        <v>0</v>
      </c>
    </row>
    <row r="83" spans="1:29" x14ac:dyDescent="0.25">
      <c r="A83" s="152" t="s">
        <v>517</v>
      </c>
      <c r="B83" s="153" t="s">
        <v>476</v>
      </c>
      <c r="C83" s="158">
        <v>0</v>
      </c>
      <c r="D83" s="159">
        <v>0</v>
      </c>
      <c r="E83" s="160"/>
      <c r="F83" s="160"/>
      <c r="G83" s="151">
        <v>0</v>
      </c>
      <c r="H83" s="151">
        <v>0</v>
      </c>
      <c r="I83" s="160"/>
      <c r="J83" s="151">
        <v>0</v>
      </c>
      <c r="K83" s="159"/>
      <c r="L83" s="151">
        <v>0</v>
      </c>
      <c r="M83" s="159"/>
      <c r="N83" s="151">
        <v>0</v>
      </c>
      <c r="O83" s="159"/>
      <c r="P83" s="151">
        <v>0</v>
      </c>
      <c r="Q83" s="159"/>
      <c r="R83" s="151">
        <v>0</v>
      </c>
      <c r="S83" s="159"/>
      <c r="T83" s="151">
        <v>0</v>
      </c>
      <c r="U83" s="159"/>
      <c r="V83" s="151">
        <v>0</v>
      </c>
      <c r="W83" s="159"/>
      <c r="X83" s="151">
        <v>0</v>
      </c>
      <c r="Y83" s="159"/>
      <c r="Z83" s="151" t="s">
        <v>579</v>
      </c>
      <c r="AA83" s="159"/>
      <c r="AB83" s="151">
        <v>0</v>
      </c>
      <c r="AC83" s="151">
        <v>0</v>
      </c>
    </row>
    <row r="84" spans="1:29" x14ac:dyDescent="0.25">
      <c r="A84" s="152" t="s">
        <v>518</v>
      </c>
      <c r="B84" s="153" t="s">
        <v>478</v>
      </c>
      <c r="C84" s="158">
        <v>0</v>
      </c>
      <c r="D84" s="159">
        <v>0</v>
      </c>
      <c r="E84" s="160"/>
      <c r="F84" s="160"/>
      <c r="G84" s="151">
        <v>0</v>
      </c>
      <c r="H84" s="151">
        <v>0</v>
      </c>
      <c r="I84" s="160"/>
      <c r="J84" s="151">
        <v>0</v>
      </c>
      <c r="K84" s="159"/>
      <c r="L84" s="151">
        <v>0</v>
      </c>
      <c r="M84" s="159"/>
      <c r="N84" s="151">
        <v>0</v>
      </c>
      <c r="O84" s="159"/>
      <c r="P84" s="151">
        <v>0</v>
      </c>
      <c r="Q84" s="159"/>
      <c r="R84" s="151">
        <v>0</v>
      </c>
      <c r="S84" s="159"/>
      <c r="T84" s="151">
        <v>0</v>
      </c>
      <c r="U84" s="159"/>
      <c r="V84" s="151">
        <v>0</v>
      </c>
      <c r="W84" s="159"/>
      <c r="X84" s="151">
        <v>0</v>
      </c>
      <c r="Y84" s="159"/>
      <c r="Z84" s="151" t="s">
        <v>579</v>
      </c>
      <c r="AA84" s="159"/>
      <c r="AB84" s="151">
        <v>0</v>
      </c>
      <c r="AC84" s="151">
        <v>0</v>
      </c>
    </row>
    <row r="85" spans="1:29" x14ac:dyDescent="0.25">
      <c r="A85" s="152" t="s">
        <v>519</v>
      </c>
      <c r="B85" s="153" t="s">
        <v>480</v>
      </c>
      <c r="C85" s="158">
        <v>0</v>
      </c>
      <c r="D85" s="159">
        <v>0</v>
      </c>
      <c r="E85" s="160"/>
      <c r="F85" s="160"/>
      <c r="G85" s="151">
        <v>0</v>
      </c>
      <c r="H85" s="151">
        <v>0</v>
      </c>
      <c r="I85" s="160"/>
      <c r="J85" s="151">
        <v>0</v>
      </c>
      <c r="K85" s="159"/>
      <c r="L85" s="151">
        <v>0</v>
      </c>
      <c r="M85" s="159"/>
      <c r="N85" s="151">
        <v>0</v>
      </c>
      <c r="O85" s="159"/>
      <c r="P85" s="151">
        <v>0</v>
      </c>
      <c r="Q85" s="159"/>
      <c r="R85" s="151">
        <v>0</v>
      </c>
      <c r="S85" s="159"/>
      <c r="T85" s="151">
        <v>0</v>
      </c>
      <c r="U85" s="159"/>
      <c r="V85" s="151">
        <v>0</v>
      </c>
      <c r="W85" s="159"/>
      <c r="X85" s="151">
        <v>0</v>
      </c>
      <c r="Y85" s="159"/>
      <c r="Z85" s="151" t="s">
        <v>579</v>
      </c>
      <c r="AA85" s="159"/>
      <c r="AB85" s="151">
        <v>0</v>
      </c>
      <c r="AC85" s="151">
        <v>0</v>
      </c>
    </row>
    <row r="86" spans="1:29" x14ac:dyDescent="0.25">
      <c r="A86" s="152" t="s">
        <v>520</v>
      </c>
      <c r="B86" s="153" t="s">
        <v>482</v>
      </c>
      <c r="C86" s="161">
        <v>0</v>
      </c>
      <c r="D86" s="159">
        <v>0</v>
      </c>
      <c r="E86" s="160"/>
      <c r="F86" s="160"/>
      <c r="G86" s="151">
        <v>0</v>
      </c>
      <c r="H86" s="151">
        <v>0</v>
      </c>
      <c r="I86" s="160"/>
      <c r="J86" s="151">
        <v>0</v>
      </c>
      <c r="K86" s="159"/>
      <c r="L86" s="151">
        <v>0</v>
      </c>
      <c r="M86" s="159"/>
      <c r="N86" s="151">
        <v>0</v>
      </c>
      <c r="O86" s="159"/>
      <c r="P86" s="151">
        <v>0</v>
      </c>
      <c r="Q86" s="159"/>
      <c r="R86" s="151">
        <v>0</v>
      </c>
      <c r="S86" s="159"/>
      <c r="T86" s="151">
        <v>0</v>
      </c>
      <c r="U86" s="159"/>
      <c r="V86" s="151">
        <v>0</v>
      </c>
      <c r="W86" s="159"/>
      <c r="X86" s="151">
        <v>0</v>
      </c>
      <c r="Y86" s="159"/>
      <c r="Z86" s="151" t="s">
        <v>579</v>
      </c>
      <c r="AA86" s="159"/>
      <c r="AB86" s="151">
        <v>0</v>
      </c>
      <c r="AC86" s="151">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6" t="str">
        <f>'1. паспорт местоположение'!A9:C9</f>
        <v xml:space="preserve"> 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6" t="str">
        <f>'1. паспорт местоположение'!A12:C12</f>
        <v>M_NS1100.PR.0007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6" t="str">
        <f>'1. паспорт местоположение'!A15:C15</f>
        <v>Электрическая заправочная станция (новое строительство)</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38" t="s">
        <v>395</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52</v>
      </c>
      <c r="B22" s="342" t="s">
        <v>24</v>
      </c>
      <c r="C22" s="339" t="s">
        <v>51</v>
      </c>
      <c r="D22" s="339" t="s">
        <v>50</v>
      </c>
      <c r="E22" s="345" t="s">
        <v>406</v>
      </c>
      <c r="F22" s="346"/>
      <c r="G22" s="346"/>
      <c r="H22" s="346"/>
      <c r="I22" s="346"/>
      <c r="J22" s="346"/>
      <c r="K22" s="346"/>
      <c r="L22" s="347"/>
      <c r="M22" s="339" t="s">
        <v>49</v>
      </c>
      <c r="N22" s="339" t="s">
        <v>48</v>
      </c>
      <c r="O22" s="339" t="s">
        <v>47</v>
      </c>
      <c r="P22" s="348" t="s">
        <v>215</v>
      </c>
      <c r="Q22" s="348" t="s">
        <v>46</v>
      </c>
      <c r="R22" s="348" t="s">
        <v>45</v>
      </c>
      <c r="S22" s="348" t="s">
        <v>44</v>
      </c>
      <c r="T22" s="348"/>
      <c r="U22" s="349" t="s">
        <v>43</v>
      </c>
      <c r="V22" s="349" t="s">
        <v>42</v>
      </c>
      <c r="W22" s="348" t="s">
        <v>41</v>
      </c>
      <c r="X22" s="348" t="s">
        <v>40</v>
      </c>
      <c r="Y22" s="348" t="s">
        <v>39</v>
      </c>
      <c r="Z22" s="362"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2" t="s">
        <v>25</v>
      </c>
    </row>
    <row r="23" spans="1:48" ht="64.5" customHeight="1" x14ac:dyDescent="0.25">
      <c r="A23" s="340"/>
      <c r="B23" s="343"/>
      <c r="C23" s="340"/>
      <c r="D23" s="340"/>
      <c r="E23" s="354" t="s">
        <v>23</v>
      </c>
      <c r="F23" s="356" t="s">
        <v>131</v>
      </c>
      <c r="G23" s="356" t="s">
        <v>130</v>
      </c>
      <c r="H23" s="356" t="s">
        <v>129</v>
      </c>
      <c r="I23" s="360" t="s">
        <v>319</v>
      </c>
      <c r="J23" s="360" t="s">
        <v>320</v>
      </c>
      <c r="K23" s="360" t="s">
        <v>321</v>
      </c>
      <c r="L23" s="356" t="s">
        <v>80</v>
      </c>
      <c r="M23" s="340"/>
      <c r="N23" s="340"/>
      <c r="O23" s="340"/>
      <c r="P23" s="348"/>
      <c r="Q23" s="348"/>
      <c r="R23" s="348"/>
      <c r="S23" s="358" t="s">
        <v>2</v>
      </c>
      <c r="T23" s="358" t="s">
        <v>11</v>
      </c>
      <c r="U23" s="349"/>
      <c r="V23" s="349"/>
      <c r="W23" s="348"/>
      <c r="X23" s="348"/>
      <c r="Y23" s="348"/>
      <c r="Z23" s="348"/>
      <c r="AA23" s="348"/>
      <c r="AB23" s="348"/>
      <c r="AC23" s="348"/>
      <c r="AD23" s="348"/>
      <c r="AE23" s="348"/>
      <c r="AF23" s="348" t="s">
        <v>22</v>
      </c>
      <c r="AG23" s="348"/>
      <c r="AH23" s="348" t="s">
        <v>21</v>
      </c>
      <c r="AI23" s="348"/>
      <c r="AJ23" s="339" t="s">
        <v>20</v>
      </c>
      <c r="AK23" s="339" t="s">
        <v>19</v>
      </c>
      <c r="AL23" s="339" t="s">
        <v>18</v>
      </c>
      <c r="AM23" s="339" t="s">
        <v>17</v>
      </c>
      <c r="AN23" s="339" t="s">
        <v>16</v>
      </c>
      <c r="AO23" s="339" t="s">
        <v>15</v>
      </c>
      <c r="AP23" s="339" t="s">
        <v>14</v>
      </c>
      <c r="AQ23" s="350" t="s">
        <v>11</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76" t="s">
        <v>13</v>
      </c>
      <c r="AG24" s="76" t="s">
        <v>12</v>
      </c>
      <c r="AH24" s="77" t="s">
        <v>2</v>
      </c>
      <c r="AI24" s="77" t="s">
        <v>11</v>
      </c>
      <c r="AJ24" s="341"/>
      <c r="AK24" s="341"/>
      <c r="AL24" s="341"/>
      <c r="AM24" s="341"/>
      <c r="AN24" s="341"/>
      <c r="AO24" s="341"/>
      <c r="AP24" s="341"/>
      <c r="AQ24" s="351"/>
      <c r="AR24" s="348"/>
      <c r="AS24" s="348"/>
      <c r="AT24" s="348"/>
      <c r="AU24" s="348"/>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0"/>
      <c r="B26" s="111"/>
      <c r="C26" s="111"/>
      <c r="D26" s="112"/>
      <c r="E26" s="110"/>
      <c r="F26" s="110"/>
      <c r="G26" s="110"/>
      <c r="H26" s="110"/>
      <c r="I26" s="110"/>
      <c r="J26" s="110"/>
      <c r="K26" s="110"/>
      <c r="L26" s="110"/>
      <c r="M26" s="113"/>
      <c r="N26" s="114"/>
      <c r="O26" s="111"/>
      <c r="P26" s="162"/>
      <c r="Q26" s="114"/>
      <c r="R26" s="162"/>
      <c r="S26" s="113"/>
      <c r="T26" s="113"/>
      <c r="U26" s="110"/>
      <c r="V26" s="110"/>
      <c r="W26" s="115"/>
      <c r="X26" s="116"/>
      <c r="Y26" s="113"/>
      <c r="Z26" s="110"/>
      <c r="AA26" s="117"/>
      <c r="AB26" s="116"/>
      <c r="AC26" s="115"/>
      <c r="AD26" s="116"/>
      <c r="AE26" s="117"/>
      <c r="AF26" s="110"/>
      <c r="AG26" s="118"/>
      <c r="AH26" s="119"/>
      <c r="AI26" s="119"/>
      <c r="AJ26" s="119"/>
      <c r="AK26" s="119"/>
      <c r="AL26" s="113"/>
      <c r="AM26" s="113"/>
      <c r="AN26" s="119"/>
      <c r="AO26" s="113"/>
      <c r="AP26" s="119"/>
      <c r="AQ26" s="119"/>
      <c r="AR26" s="119"/>
      <c r="AS26" s="119"/>
      <c r="AT26" s="119"/>
      <c r="AU26" s="113"/>
      <c r="AV26" s="113"/>
    </row>
    <row r="27" spans="1:48"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8"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8" ht="110.25" customHeight="1" x14ac:dyDescent="0.25">
      <c r="A29" s="110"/>
      <c r="B29" s="111"/>
      <c r="C29" s="111"/>
      <c r="D29" s="112"/>
      <c r="E29" s="110"/>
      <c r="F29" s="110"/>
      <c r="G29" s="110"/>
      <c r="H29" s="110"/>
      <c r="I29" s="110"/>
      <c r="J29" s="110"/>
      <c r="K29" s="110"/>
      <c r="L29" s="110"/>
      <c r="M29" s="113"/>
      <c r="N29" s="122"/>
      <c r="O29" s="111"/>
      <c r="P29" s="162"/>
      <c r="Q29" s="114"/>
      <c r="R29" s="162"/>
      <c r="S29" s="113"/>
      <c r="T29" s="114"/>
      <c r="U29" s="110"/>
      <c r="V29" s="110"/>
      <c r="W29" s="115"/>
      <c r="X29" s="162"/>
      <c r="Y29" s="113"/>
      <c r="Z29" s="110"/>
      <c r="AA29" s="117"/>
      <c r="AB29" s="162"/>
      <c r="AC29" s="115"/>
      <c r="AD29" s="116"/>
      <c r="AE29" s="117"/>
      <c r="AF29" s="110"/>
      <c r="AG29" s="118"/>
      <c r="AH29" s="119"/>
      <c r="AI29" s="119"/>
      <c r="AJ29" s="119"/>
      <c r="AK29" s="119"/>
      <c r="AL29" s="113"/>
      <c r="AM29" s="113"/>
      <c r="AN29" s="119"/>
      <c r="AO29" s="113"/>
      <c r="AP29" s="119"/>
      <c r="AQ29" s="119"/>
      <c r="AR29" s="119"/>
      <c r="AS29" s="119"/>
      <c r="AT29" s="119"/>
      <c r="AU29" s="113"/>
      <c r="AV29" s="113"/>
    </row>
    <row r="30" spans="1:4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62"/>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431</v>
      </c>
    </row>
    <row r="5" spans="1:2" ht="18.75" x14ac:dyDescent="0.3">
      <c r="A5" s="366" t="str">
        <f>'1. паспорт местоположение'!A5:C5</f>
        <v>Год раскрытия информации: 2026 год</v>
      </c>
      <c r="B5" s="366"/>
    </row>
    <row r="6" spans="1:2" ht="18.75" x14ac:dyDescent="0.3">
      <c r="A6" s="146"/>
      <c r="B6" s="146"/>
    </row>
    <row r="7" spans="1:2" ht="18.75" x14ac:dyDescent="0.25">
      <c r="A7" s="214" t="s">
        <v>9</v>
      </c>
      <c r="B7" s="214"/>
    </row>
    <row r="8" spans="1:2" ht="18.75" x14ac:dyDescent="0.25">
      <c r="A8" s="11"/>
      <c r="B8" s="11"/>
    </row>
    <row r="9" spans="1:2" ht="15.75" x14ac:dyDescent="0.25">
      <c r="A9" s="367" t="str">
        <f>'7. Паспорт отчет о закупке'!A9:AV9</f>
        <v xml:space="preserve"> АО "Россети Тюмень"</v>
      </c>
      <c r="B9" s="367"/>
    </row>
    <row r="10" spans="1:2" ht="18.75" x14ac:dyDescent="0.25">
      <c r="A10" s="364" t="s">
        <v>8</v>
      </c>
      <c r="B10" s="364"/>
    </row>
    <row r="11" spans="1:2" ht="18.75" x14ac:dyDescent="0.25">
      <c r="A11" s="11"/>
      <c r="B11" s="11"/>
    </row>
    <row r="12" spans="1:2" ht="15.75" x14ac:dyDescent="0.25">
      <c r="A12" s="368" t="str">
        <f>'7. Паспорт отчет о закупке'!A12:AV12</f>
        <v>M_NS1100.PR.0007</v>
      </c>
      <c r="B12" s="368"/>
    </row>
    <row r="13" spans="1:2" ht="18.75" x14ac:dyDescent="0.25">
      <c r="A13" s="364" t="s">
        <v>7</v>
      </c>
      <c r="B13" s="364"/>
    </row>
    <row r="14" spans="1:2" ht="18.75" x14ac:dyDescent="0.25">
      <c r="A14" s="10"/>
      <c r="B14" s="10"/>
    </row>
    <row r="15" spans="1:2" ht="61.5" customHeight="1" x14ac:dyDescent="0.25">
      <c r="A15" s="363" t="str">
        <f>'7. Паспорт отчет о закупке'!A15:AV15</f>
        <v>Электрическая заправочная станция (новое строительство)</v>
      </c>
      <c r="B15" s="363"/>
    </row>
    <row r="16" spans="1:2" ht="18.75" x14ac:dyDescent="0.25">
      <c r="A16" s="364" t="s">
        <v>6</v>
      </c>
      <c r="B16" s="364"/>
    </row>
    <row r="17" spans="1:2" ht="15.75" x14ac:dyDescent="0.25">
      <c r="A17" s="73"/>
      <c r="B17" s="147"/>
    </row>
    <row r="18" spans="1:2" ht="30" customHeight="1" x14ac:dyDescent="0.25">
      <c r="A18" s="365" t="s">
        <v>396</v>
      </c>
      <c r="B18" s="365"/>
    </row>
    <row r="20" spans="1:2" ht="15.75" thickBot="1" x14ac:dyDescent="0.3"/>
    <row r="21" spans="1:2" ht="60" customHeight="1" x14ac:dyDescent="0.25">
      <c r="A21" s="123" t="s">
        <v>421</v>
      </c>
      <c r="B21" s="124" t="str">
        <f>A15</f>
        <v>Электрическая заправочная станция (новое строительство)</v>
      </c>
    </row>
    <row r="22" spans="1:2" ht="28.5" x14ac:dyDescent="0.25">
      <c r="A22" s="125" t="s">
        <v>293</v>
      </c>
      <c r="B22" s="126" t="s">
        <v>526</v>
      </c>
    </row>
    <row r="23" spans="1:2" x14ac:dyDescent="0.25">
      <c r="A23" s="125" t="s">
        <v>259</v>
      </c>
      <c r="B23" s="127" t="s">
        <v>528</v>
      </c>
    </row>
    <row r="24" spans="1:2" x14ac:dyDescent="0.25">
      <c r="A24" s="125" t="s">
        <v>294</v>
      </c>
      <c r="B24" s="128" t="s">
        <v>531</v>
      </c>
    </row>
    <row r="25" spans="1:2" x14ac:dyDescent="0.25">
      <c r="A25" s="129" t="s">
        <v>295</v>
      </c>
      <c r="B25" s="126">
        <v>2028</v>
      </c>
    </row>
    <row r="26" spans="1:2" ht="28.5" x14ac:dyDescent="0.25">
      <c r="A26" s="129" t="s">
        <v>296</v>
      </c>
      <c r="B26" s="128" t="s">
        <v>527</v>
      </c>
    </row>
    <row r="27" spans="1:2" ht="28.5" x14ac:dyDescent="0.25">
      <c r="A27" s="130" t="s">
        <v>612</v>
      </c>
      <c r="B27" s="131">
        <v>27.95948324539189</v>
      </c>
    </row>
    <row r="28" spans="1:2" ht="30" x14ac:dyDescent="0.25">
      <c r="A28" s="132" t="s">
        <v>297</v>
      </c>
      <c r="B28" s="163" t="s">
        <v>613</v>
      </c>
    </row>
    <row r="29" spans="1:2" ht="28.5" x14ac:dyDescent="0.25">
      <c r="A29" s="130" t="s">
        <v>432</v>
      </c>
      <c r="B29" s="131"/>
    </row>
    <row r="30" spans="1:2" ht="28.5" x14ac:dyDescent="0.25">
      <c r="A30" s="133" t="s">
        <v>433</v>
      </c>
      <c r="B30" s="134"/>
    </row>
    <row r="31" spans="1:2" x14ac:dyDescent="0.25">
      <c r="A31" s="132" t="s">
        <v>298</v>
      </c>
      <c r="B31" s="128"/>
    </row>
    <row r="32" spans="1:2" ht="30" customHeight="1" thickBot="1" x14ac:dyDescent="0.3">
      <c r="A32" s="135" t="s">
        <v>422</v>
      </c>
      <c r="B32" s="136"/>
    </row>
    <row r="33" spans="1:2" s="148" customFormat="1" ht="45" customHeight="1" x14ac:dyDescent="0.25">
      <c r="A33" s="137" t="s">
        <v>529</v>
      </c>
      <c r="B33" s="138"/>
    </row>
    <row r="34" spans="1:2" s="148" customFormat="1" x14ac:dyDescent="0.25">
      <c r="A34" s="139" t="s">
        <v>299</v>
      </c>
      <c r="B34" s="140"/>
    </row>
    <row r="35" spans="1:2" s="148" customFormat="1" x14ac:dyDescent="0.25">
      <c r="A35" s="139" t="s">
        <v>434</v>
      </c>
      <c r="B35" s="141"/>
    </row>
    <row r="36" spans="1:2" s="148" customFormat="1" x14ac:dyDescent="0.25">
      <c r="A36" s="139" t="s">
        <v>435</v>
      </c>
      <c r="B36" s="141"/>
    </row>
    <row r="37" spans="1:2" s="148" customFormat="1" ht="45" customHeight="1" x14ac:dyDescent="0.25">
      <c r="A37" s="137" t="s">
        <v>530</v>
      </c>
      <c r="B37" s="138"/>
    </row>
    <row r="38" spans="1:2" s="148" customFormat="1" x14ac:dyDescent="0.25">
      <c r="A38" s="139" t="s">
        <v>299</v>
      </c>
      <c r="B38" s="140"/>
    </row>
    <row r="39" spans="1:2" s="148" customFormat="1" x14ac:dyDescent="0.25">
      <c r="A39" s="139" t="s">
        <v>434</v>
      </c>
      <c r="B39" s="141"/>
    </row>
    <row r="40" spans="1:2" s="148" customFormat="1" x14ac:dyDescent="0.25">
      <c r="A40" s="139" t="s">
        <v>435</v>
      </c>
      <c r="B40" s="141"/>
    </row>
    <row r="41" spans="1:2" ht="45" customHeight="1" thickBot="1" x14ac:dyDescent="0.3">
      <c r="A41" s="135" t="s">
        <v>423</v>
      </c>
      <c r="B41" s="136"/>
    </row>
    <row r="42" spans="1:2" s="148" customFormat="1" ht="30" customHeight="1" x14ac:dyDescent="0.25">
      <c r="A42" s="139" t="s">
        <v>436</v>
      </c>
      <c r="B42" s="140"/>
    </row>
    <row r="43" spans="1:2" s="148" customFormat="1" x14ac:dyDescent="0.25">
      <c r="A43" s="139" t="s">
        <v>299</v>
      </c>
      <c r="B43" s="140"/>
    </row>
    <row r="44" spans="1:2" s="148" customFormat="1" x14ac:dyDescent="0.25">
      <c r="A44" s="139" t="s">
        <v>434</v>
      </c>
      <c r="B44" s="140"/>
    </row>
    <row r="45" spans="1:2" s="148" customFormat="1" x14ac:dyDescent="0.25">
      <c r="A45" s="139" t="s">
        <v>435</v>
      </c>
      <c r="B45" s="140"/>
    </row>
    <row r="46" spans="1:2" ht="30" customHeight="1" thickBot="1" x14ac:dyDescent="0.3">
      <c r="A46" s="135" t="s">
        <v>424</v>
      </c>
      <c r="B46" s="136"/>
    </row>
    <row r="47" spans="1:2" s="148" customFormat="1" ht="30" customHeight="1" x14ac:dyDescent="0.25">
      <c r="A47" s="139" t="s">
        <v>436</v>
      </c>
      <c r="B47" s="140"/>
    </row>
    <row r="48" spans="1:2" s="148" customFormat="1" x14ac:dyDescent="0.25">
      <c r="A48" s="139" t="s">
        <v>299</v>
      </c>
      <c r="B48" s="140"/>
    </row>
    <row r="49" spans="1:2" s="148" customFormat="1" x14ac:dyDescent="0.25">
      <c r="A49" s="139" t="s">
        <v>434</v>
      </c>
      <c r="B49" s="140"/>
    </row>
    <row r="50" spans="1:2" s="148" customFormat="1" x14ac:dyDescent="0.25">
      <c r="A50" s="139" t="s">
        <v>435</v>
      </c>
      <c r="B50" s="140"/>
    </row>
    <row r="51" spans="1:2" ht="30" customHeight="1" thickBot="1" x14ac:dyDescent="0.3">
      <c r="A51" s="135" t="s">
        <v>300</v>
      </c>
      <c r="B51" s="142"/>
    </row>
    <row r="52" spans="1:2" s="148" customFormat="1" x14ac:dyDescent="0.25">
      <c r="A52" s="139" t="s">
        <v>298</v>
      </c>
      <c r="B52" s="140"/>
    </row>
    <row r="53" spans="1:2" s="148" customFormat="1" x14ac:dyDescent="0.25">
      <c r="A53" s="139" t="s">
        <v>425</v>
      </c>
      <c r="B53" s="140"/>
    </row>
    <row r="54" spans="1:2" s="148" customFormat="1" x14ac:dyDescent="0.25">
      <c r="A54" s="139" t="s">
        <v>426</v>
      </c>
      <c r="B54" s="140"/>
    </row>
    <row r="55" spans="1:2" s="148" customFormat="1" ht="30" customHeight="1" x14ac:dyDescent="0.25">
      <c r="A55" s="139" t="s">
        <v>427</v>
      </c>
      <c r="B55" s="140"/>
    </row>
    <row r="56" spans="1:2" ht="15.75" thickBot="1" x14ac:dyDescent="0.3">
      <c r="A56" s="135" t="s">
        <v>301</v>
      </c>
      <c r="B56" s="142"/>
    </row>
    <row r="57" spans="1:2" ht="15.75" thickBot="1" x14ac:dyDescent="0.3">
      <c r="A57" s="135" t="s">
        <v>302</v>
      </c>
      <c r="B57" s="136"/>
    </row>
    <row r="58" spans="1:2" ht="15.75" thickBot="1" x14ac:dyDescent="0.3">
      <c r="A58" s="135" t="s">
        <v>303</v>
      </c>
      <c r="B58" s="142"/>
    </row>
    <row r="59" spans="1:2" ht="15.75" thickBot="1" x14ac:dyDescent="0.3">
      <c r="A59" s="135" t="s">
        <v>304</v>
      </c>
      <c r="B59" s="136"/>
    </row>
    <row r="60" spans="1:2" ht="15.75" thickBot="1" x14ac:dyDescent="0.3">
      <c r="A60" s="135" t="s">
        <v>305</v>
      </c>
      <c r="B60" s="142"/>
    </row>
    <row r="61" spans="1:2" s="148" customFormat="1" ht="30" customHeight="1" x14ac:dyDescent="0.25">
      <c r="A61" s="139" t="s">
        <v>306</v>
      </c>
      <c r="B61" s="140" t="s">
        <v>430</v>
      </c>
    </row>
    <row r="62" spans="1:2" s="148" customFormat="1" x14ac:dyDescent="0.25">
      <c r="A62" s="139" t="s">
        <v>307</v>
      </c>
      <c r="B62" s="140"/>
    </row>
    <row r="63" spans="1:2" s="148" customFormat="1" x14ac:dyDescent="0.25">
      <c r="A63" s="139" t="s">
        <v>308</v>
      </c>
      <c r="B63" s="140"/>
    </row>
    <row r="64" spans="1:2" s="148" customFormat="1" x14ac:dyDescent="0.25">
      <c r="A64" s="139" t="s">
        <v>556</v>
      </c>
      <c r="B64" s="140"/>
    </row>
    <row r="65" spans="1:2" s="148" customFormat="1" x14ac:dyDescent="0.25">
      <c r="A65" s="139" t="s">
        <v>309</v>
      </c>
      <c r="B65" s="140"/>
    </row>
    <row r="66" spans="1:2" ht="30" customHeight="1" thickBot="1" x14ac:dyDescent="0.3">
      <c r="A66" s="135" t="s">
        <v>310</v>
      </c>
      <c r="B66" s="142"/>
    </row>
    <row r="67" spans="1:2" ht="30" customHeight="1" thickBot="1" x14ac:dyDescent="0.3">
      <c r="A67" s="135" t="s">
        <v>311</v>
      </c>
      <c r="B67" s="164"/>
    </row>
    <row r="68" spans="1:2" s="148" customFormat="1" x14ac:dyDescent="0.25">
      <c r="A68" s="139" t="s">
        <v>298</v>
      </c>
      <c r="B68" s="140"/>
    </row>
    <row r="69" spans="1:2" s="148" customFormat="1" x14ac:dyDescent="0.25">
      <c r="A69" s="139" t="s">
        <v>437</v>
      </c>
      <c r="B69" s="140"/>
    </row>
    <row r="70" spans="1:2" s="148" customFormat="1" x14ac:dyDescent="0.25">
      <c r="A70" s="139" t="s">
        <v>438</v>
      </c>
      <c r="B70" s="140"/>
    </row>
    <row r="71" spans="1:2" ht="15.75" thickBot="1" x14ac:dyDescent="0.3">
      <c r="A71" s="135" t="s">
        <v>312</v>
      </c>
      <c r="B71" s="164" t="s">
        <v>557</v>
      </c>
    </row>
    <row r="72" spans="1:2" ht="15.75" thickBot="1" x14ac:dyDescent="0.3">
      <c r="A72" s="135" t="s">
        <v>313</v>
      </c>
      <c r="B72" s="164" t="s">
        <v>557</v>
      </c>
    </row>
    <row r="73" spans="1:2" s="148" customFormat="1" x14ac:dyDescent="0.25">
      <c r="A73" s="139" t="s">
        <v>439</v>
      </c>
      <c r="B73" s="140"/>
    </row>
    <row r="74" spans="1:2" s="148" customFormat="1" x14ac:dyDescent="0.25">
      <c r="A74" s="139" t="s">
        <v>440</v>
      </c>
      <c r="B74" s="140"/>
    </row>
    <row r="75" spans="1:2" s="148" customFormat="1" x14ac:dyDescent="0.25">
      <c r="A75" s="139" t="s">
        <v>441</v>
      </c>
      <c r="B75" s="140"/>
    </row>
    <row r="76" spans="1:2" ht="30" customHeight="1" thickBot="1" x14ac:dyDescent="0.3">
      <c r="A76" s="135" t="s">
        <v>314</v>
      </c>
      <c r="B76" s="142" t="s">
        <v>532</v>
      </c>
    </row>
    <row r="77" spans="1:2" ht="30" customHeight="1" thickBot="1" x14ac:dyDescent="0.3">
      <c r="A77" s="135" t="s">
        <v>315</v>
      </c>
      <c r="B77" s="165"/>
    </row>
    <row r="78" spans="1:2" s="148" customFormat="1" x14ac:dyDescent="0.25">
      <c r="A78" s="139" t="s">
        <v>442</v>
      </c>
      <c r="B78" s="140"/>
    </row>
    <row r="79" spans="1:2" s="148" customFormat="1" ht="30" customHeight="1" x14ac:dyDescent="0.25">
      <c r="A79" s="139" t="s">
        <v>443</v>
      </c>
      <c r="B79" s="140"/>
    </row>
    <row r="80" spans="1:2" s="148" customFormat="1" x14ac:dyDescent="0.25">
      <c r="A80" s="139" t="s">
        <v>444</v>
      </c>
      <c r="B80" s="140"/>
    </row>
    <row r="81" spans="1:2" s="148" customFormat="1" x14ac:dyDescent="0.25">
      <c r="A81" s="139" t="s">
        <v>445</v>
      </c>
      <c r="B81" s="140"/>
    </row>
    <row r="82" spans="1:2" s="148" customFormat="1" x14ac:dyDescent="0.25">
      <c r="A82" s="139" t="s">
        <v>446</v>
      </c>
      <c r="B82" s="1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2026-04-21T13:54:57Z</dcterms:modified>
</cp:coreProperties>
</file>